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CBMAC\Desktop\BATALHÕES\2ºBEPCIF\ORÇAMENTO\"/>
    </mc:Choice>
  </mc:AlternateContent>
  <xr:revisionPtr revIDLastSave="0" documentId="13_ncr:1_{DC9EAA55-D3A5-4732-9E72-588394AF8C7B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Resumo do Orçamento" sheetId="2" r:id="rId1"/>
    <sheet name="Orçamento Sintético" sheetId="1" r:id="rId2"/>
    <sheet name="PARTE 1" sheetId="12" r:id="rId3"/>
    <sheet name="PARTE 2" sheetId="11" r:id="rId4"/>
    <sheet name="Eventograma" sheetId="8" state="hidden" r:id="rId5"/>
    <sheet name="Orçamento Analítico" sheetId="4" r:id="rId6"/>
    <sheet name="MEMÓRIA" sheetId="10" r:id="rId7"/>
    <sheet name="Memória de Cálculo" sheetId="3" state="hidden" r:id="rId8"/>
    <sheet name="Cronograma" sheetId="5" r:id="rId9"/>
    <sheet name="Anexo5-BDI" sheetId="6" r:id="rId10"/>
    <sheet name="ENCARGOS" sheetId="7" r:id="rId11"/>
    <sheet name="Cotações" sheetId="9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9">'Anexo5-BDI'!$B$1:$M$80</definedName>
    <definedName name="_xlnm.Print_Area" localSheetId="11">Cotações!$B$1:$H$37</definedName>
    <definedName name="_xlnm.Print_Area" localSheetId="8">Cronograma!$A$1:$U$25</definedName>
    <definedName name="_xlnm.Print_Area" localSheetId="10">ENCARGOS!$B$1:$O$66</definedName>
    <definedName name="_xlnm.Print_Area" localSheetId="6">MEMÓRIA!$A$1:$E$354</definedName>
    <definedName name="_xlnm.Print_Area" localSheetId="7">'Memória de Cálculo'!$A$1:$E$356</definedName>
    <definedName name="_xlnm.Print_Area" localSheetId="5">'Orçamento Analítico'!$B$1:$K$3709</definedName>
    <definedName name="_xlnm.Print_Area" localSheetId="1">'Orçamento Sintético'!$A$1:$I$359</definedName>
    <definedName name="_xlnm.Print_Area" localSheetId="2">'PARTE 1'!$A$1:$I$294</definedName>
    <definedName name="_xlnm.Print_Area" localSheetId="3">'PARTE 2'!$A$1:$I$89</definedName>
    <definedName name="_xlnm.Print_Area" localSheetId="0">'Resumo do Orçamento'!$A$1:$F$23</definedName>
    <definedName name="BDI">[1]Resumo!$K$9</definedName>
    <definedName name="BDIEQUIP" localSheetId="9">'[2]Anexo 1 - Orçamento'!#REF!</definedName>
    <definedName name="BDIEQUIP" localSheetId="10">'[2]Anexo 1 - Orçamento'!#REF!</definedName>
    <definedName name="BDIEQUIP">'[2]Anexo 1 - Orçamento'!#REF!</definedName>
    <definedName name="_xlnm.Criteria" localSheetId="10">#REF!</definedName>
    <definedName name="_xlnm.Criteria">#REF!</definedName>
    <definedName name="ESGOTO" localSheetId="10">#REF!</definedName>
    <definedName name="ESGOTO">#REF!</definedName>
    <definedName name="GERAL" localSheetId="9">#REF!</definedName>
    <definedName name="GERAL" localSheetId="10">#REF!</definedName>
    <definedName name="GERAL">#REF!</definedName>
    <definedName name="IDB">[3]Resumo!$K$9</definedName>
    <definedName name="_xlnm.Print_Titles" localSheetId="6">MEMÓRIA!$1:$4</definedName>
    <definedName name="_xlnm.Print_Titles" localSheetId="5">'Orçamento Analítico'!$1:$3</definedName>
    <definedName name="_xlnm.Print_Titles" localSheetId="1">'Orçamento Sintético'!$1:$4</definedName>
    <definedName name="_xlnm.Print_Titles" localSheetId="2">'PARTE 1'!$1:$4</definedName>
    <definedName name="_xlnm.Print_Titles" localSheetId="3">'PARTE 2'!$1:$4</definedName>
    <definedName name="TOTALGERAL" localSheetId="9">'[2]Anexo 1 - Orçamento'!#REF!</definedName>
    <definedName name="TOTALGERAL" localSheetId="10">'[2]Anexo 1 - Orçamento'!#REF!</definedName>
    <definedName name="TOTALGERAL">'[2]Anexo 1 - Orçamento'!#REF!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7" i="12" l="1"/>
  <c r="I286" i="12" s="1"/>
  <c r="H291" i="12" s="1"/>
  <c r="I82" i="11"/>
  <c r="I81" i="11" s="1"/>
  <c r="H86" i="11" s="1"/>
  <c r="I182" i="12"/>
  <c r="I29" i="11"/>
  <c r="I28" i="11" s="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58" i="12"/>
  <c r="I59" i="12"/>
  <c r="I61" i="12"/>
  <c r="I62" i="12"/>
  <c r="I64" i="12"/>
  <c r="I65" i="12"/>
  <c r="F63" i="12"/>
  <c r="I63" i="12" s="1"/>
  <c r="F60" i="12"/>
  <c r="I60" i="12" s="1"/>
  <c r="I285" i="12"/>
  <c r="I284" i="12"/>
  <c r="I283" i="12"/>
  <c r="I281" i="12"/>
  <c r="I280" i="12"/>
  <c r="I279" i="12"/>
  <c r="I278" i="12"/>
  <c r="I277" i="12"/>
  <c r="I276" i="12"/>
  <c r="I275" i="12"/>
  <c r="I274" i="12"/>
  <c r="I273" i="12"/>
  <c r="I272" i="12"/>
  <c r="I271" i="12"/>
  <c r="I270" i="12"/>
  <c r="I269" i="12"/>
  <c r="I268" i="12"/>
  <c r="I267" i="12"/>
  <c r="I266" i="12"/>
  <c r="I264" i="12"/>
  <c r="I263" i="12" s="1"/>
  <c r="I262" i="12"/>
  <c r="I261" i="12"/>
  <c r="I260" i="12"/>
  <c r="I258" i="12"/>
  <c r="I257" i="12"/>
  <c r="I256" i="12"/>
  <c r="I255" i="12"/>
  <c r="I254" i="12"/>
  <c r="I253" i="12"/>
  <c r="I252" i="12"/>
  <c r="I251" i="12"/>
  <c r="I250" i="12"/>
  <c r="I249" i="12"/>
  <c r="I247" i="12"/>
  <c r="I246" i="12"/>
  <c r="I245" i="12"/>
  <c r="I244" i="12"/>
  <c r="I243" i="12"/>
  <c r="I242" i="12"/>
  <c r="I241" i="12"/>
  <c r="I240" i="12"/>
  <c r="I239" i="12"/>
  <c r="I238" i="12"/>
  <c r="I237" i="12"/>
  <c r="I234" i="12"/>
  <c r="I233" i="12"/>
  <c r="I232" i="12"/>
  <c r="I231" i="12"/>
  <c r="I230" i="12"/>
  <c r="I229" i="12"/>
  <c r="I228" i="12"/>
  <c r="I227" i="12"/>
  <c r="I226" i="12"/>
  <c r="I225" i="12"/>
  <c r="I224" i="12"/>
  <c r="I223" i="12"/>
  <c r="I222" i="12"/>
  <c r="I221" i="12"/>
  <c r="I220" i="12"/>
  <c r="I219" i="12"/>
  <c r="I218" i="12"/>
  <c r="I217" i="12"/>
  <c r="I216" i="12"/>
  <c r="I215" i="12"/>
  <c r="I214" i="12"/>
  <c r="I213" i="12"/>
  <c r="I212" i="12"/>
  <c r="I211" i="12"/>
  <c r="I210" i="12"/>
  <c r="I209" i="12"/>
  <c r="I208" i="12"/>
  <c r="I207" i="12"/>
  <c r="I206" i="12"/>
  <c r="I205" i="12"/>
  <c r="I204" i="12"/>
  <c r="I203" i="12"/>
  <c r="I202" i="12"/>
  <c r="I201" i="12"/>
  <c r="I200" i="12"/>
  <c r="I199" i="12"/>
  <c r="I198" i="12"/>
  <c r="I197" i="12"/>
  <c r="I196" i="12"/>
  <c r="I195" i="12"/>
  <c r="I194" i="12"/>
  <c r="I193" i="12"/>
  <c r="I192" i="12"/>
  <c r="I191" i="12"/>
  <c r="I190" i="12"/>
  <c r="I189" i="12"/>
  <c r="I188" i="12"/>
  <c r="I187" i="12"/>
  <c r="I186" i="12"/>
  <c r="I185" i="12"/>
  <c r="I184" i="12"/>
  <c r="I181" i="12"/>
  <c r="I180" i="12"/>
  <c r="I179" i="12"/>
  <c r="I178" i="12"/>
  <c r="I177" i="12"/>
  <c r="I176" i="12"/>
  <c r="I175" i="12"/>
  <c r="I174" i="12"/>
  <c r="I173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I145" i="12"/>
  <c r="I144" i="12"/>
  <c r="I143" i="12"/>
  <c r="I142" i="12"/>
  <c r="I140" i="12"/>
  <c r="I139" i="12"/>
  <c r="I138" i="12"/>
  <c r="I137" i="12"/>
  <c r="I136" i="12"/>
  <c r="I135" i="12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3" i="12"/>
  <c r="I82" i="12"/>
  <c r="I81" i="12"/>
  <c r="I80" i="12"/>
  <c r="I79" i="12"/>
  <c r="I77" i="12"/>
  <c r="I76" i="12"/>
  <c r="I75" i="12"/>
  <c r="I74" i="12"/>
  <c r="I73" i="12"/>
  <c r="I72" i="12"/>
  <c r="I70" i="12"/>
  <c r="I69" i="12"/>
  <c r="I68" i="12"/>
  <c r="I57" i="12"/>
  <c r="I55" i="12"/>
  <c r="I54" i="12"/>
  <c r="I53" i="12"/>
  <c r="I52" i="12"/>
  <c r="I51" i="12"/>
  <c r="I50" i="12"/>
  <c r="I49" i="12"/>
  <c r="I47" i="12"/>
  <c r="I46" i="12"/>
  <c r="I45" i="12"/>
  <c r="I44" i="12"/>
  <c r="I43" i="12"/>
  <c r="I42" i="12"/>
  <c r="I40" i="12"/>
  <c r="I39" i="12"/>
  <c r="I38" i="12"/>
  <c r="I37" i="12"/>
  <c r="I36" i="12"/>
  <c r="I35" i="12"/>
  <c r="I34" i="12"/>
  <c r="I33" i="12"/>
  <c r="I32" i="12"/>
  <c r="I31" i="12"/>
  <c r="I30" i="12"/>
  <c r="I28" i="12"/>
  <c r="I27" i="12"/>
  <c r="I26" i="12"/>
  <c r="I25" i="12"/>
  <c r="I24" i="12"/>
  <c r="I23" i="12"/>
  <c r="I20" i="12"/>
  <c r="I19" i="12"/>
  <c r="I18" i="12"/>
  <c r="I13" i="12"/>
  <c r="I14" i="12"/>
  <c r="I15" i="12"/>
  <c r="I16" i="12"/>
  <c r="I12" i="12"/>
  <c r="I7" i="12"/>
  <c r="I8" i="12"/>
  <c r="I9" i="12"/>
  <c r="I10" i="12"/>
  <c r="I11" i="12"/>
  <c r="I6" i="12"/>
  <c r="E2" i="12"/>
  <c r="D2" i="12"/>
  <c r="I52" i="11"/>
  <c r="I27" i="11"/>
  <c r="I26" i="11"/>
  <c r="I25" i="11"/>
  <c r="I80" i="11"/>
  <c r="I79" i="11"/>
  <c r="I78" i="11"/>
  <c r="I76" i="11"/>
  <c r="I75" i="11" s="1"/>
  <c r="I74" i="11"/>
  <c r="I73" i="11"/>
  <c r="I72" i="11"/>
  <c r="I71" i="11"/>
  <c r="I69" i="11"/>
  <c r="I68" i="11"/>
  <c r="I67" i="11"/>
  <c r="I66" i="11"/>
  <c r="I65" i="11"/>
  <c r="I64" i="11"/>
  <c r="I63" i="11"/>
  <c r="I62" i="11"/>
  <c r="I61" i="11"/>
  <c r="I59" i="11"/>
  <c r="I58" i="11"/>
  <c r="I57" i="11"/>
  <c r="I56" i="11"/>
  <c r="I55" i="11"/>
  <c r="I22" i="11"/>
  <c r="I21" i="11"/>
  <c r="I20" i="11"/>
  <c r="I19" i="11"/>
  <c r="I8" i="11"/>
  <c r="I9" i="11"/>
  <c r="I10" i="11"/>
  <c r="I11" i="11"/>
  <c r="I12" i="11"/>
  <c r="I13" i="11"/>
  <c r="I14" i="11"/>
  <c r="I7" i="11"/>
  <c r="E2" i="11"/>
  <c r="D2" i="11"/>
  <c r="C7" i="6"/>
  <c r="E2" i="4"/>
  <c r="F2" i="4"/>
  <c r="D2" i="1"/>
  <c r="E2" i="1"/>
  <c r="B32" i="9"/>
  <c r="B31" i="9"/>
  <c r="H28" i="9"/>
  <c r="H27" i="9" s="1"/>
  <c r="H25" i="9"/>
  <c r="H24" i="9" s="1"/>
  <c r="H22" i="9"/>
  <c r="H21" i="9" s="1"/>
  <c r="H19" i="9"/>
  <c r="H18" i="9" s="1"/>
  <c r="B11" i="9"/>
  <c r="C10" i="9"/>
  <c r="B10" i="9"/>
  <c r="B9" i="9"/>
  <c r="B8" i="9"/>
  <c r="D34" i="8"/>
  <c r="D33" i="8"/>
  <c r="D36" i="8"/>
  <c r="D20" i="8"/>
  <c r="D19" i="8"/>
  <c r="C15" i="8"/>
  <c r="D14" i="8"/>
  <c r="I248" i="12" l="1"/>
  <c r="I265" i="12"/>
  <c r="I85" i="12"/>
  <c r="I84" i="12" s="1"/>
  <c r="I141" i="12"/>
  <c r="I6" i="11"/>
  <c r="I56" i="12"/>
  <c r="I282" i="12"/>
  <c r="I48" i="12"/>
  <c r="I259" i="12"/>
  <c r="I22" i="12"/>
  <c r="I71" i="12"/>
  <c r="I41" i="12"/>
  <c r="I183" i="12"/>
  <c r="I5" i="12"/>
  <c r="I236" i="12"/>
  <c r="I17" i="12"/>
  <c r="I67" i="12"/>
  <c r="I29" i="12"/>
  <c r="I78" i="12"/>
  <c r="I24" i="11"/>
  <c r="I23" i="11" s="1"/>
  <c r="I77" i="11"/>
  <c r="I70" i="11"/>
  <c r="I18" i="11"/>
  <c r="I17" i="11" s="1"/>
  <c r="I60" i="11"/>
  <c r="I54" i="11"/>
  <c r="I51" i="11" s="1"/>
  <c r="D9" i="8"/>
  <c r="I66" i="12" l="1"/>
  <c r="I21" i="12" s="1"/>
  <c r="I5" i="11"/>
  <c r="I235" i="12"/>
  <c r="D41" i="8"/>
  <c r="D40" i="8"/>
  <c r="D39" i="8"/>
  <c r="D38" i="8"/>
  <c r="D37" i="8"/>
  <c r="D35" i="8"/>
  <c r="D32" i="8"/>
  <c r="D31" i="8"/>
  <c r="D30" i="8"/>
  <c r="D29" i="8"/>
  <c r="D28" i="8"/>
  <c r="D27" i="8"/>
  <c r="D26" i="8"/>
  <c r="D25" i="8"/>
  <c r="D24" i="8"/>
  <c r="D23" i="8"/>
  <c r="D22" i="8"/>
  <c r="D21" i="8"/>
  <c r="D18" i="8"/>
  <c r="D17" i="8"/>
  <c r="D16" i="8"/>
  <c r="D15" i="8"/>
  <c r="D13" i="8"/>
  <c r="D12" i="8"/>
  <c r="D11" i="8"/>
  <c r="C10" i="8"/>
  <c r="D10" i="8" s="1"/>
  <c r="J57" i="7"/>
  <c r="J56" i="7"/>
  <c r="M35" i="7"/>
  <c r="K35" i="7"/>
  <c r="M24" i="7"/>
  <c r="K24" i="7"/>
  <c r="M16" i="7"/>
  <c r="K16" i="7"/>
  <c r="J84" i="11" l="1" a="1"/>
  <c r="J84" i="11" s="1"/>
  <c r="D42" i="8"/>
  <c r="K38" i="7"/>
  <c r="M38" i="7"/>
  <c r="B66" i="6"/>
  <c r="I79" i="6"/>
  <c r="I78" i="6"/>
  <c r="B67" i="6"/>
  <c r="M62" i="6"/>
  <c r="K62" i="6"/>
  <c r="M51" i="6"/>
  <c r="K51" i="6"/>
  <c r="M43" i="6"/>
  <c r="K43" i="6"/>
  <c r="M35" i="6"/>
  <c r="K35" i="6"/>
  <c r="M24" i="6"/>
  <c r="K24" i="6"/>
  <c r="M16" i="6"/>
  <c r="K16" i="6"/>
  <c r="K38" i="6" l="1"/>
  <c r="M38" i="6"/>
  <c r="M65" i="6"/>
  <c r="K65" i="6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<sst xmlns="http://schemas.openxmlformats.org/spreadsheetml/2006/main" count="24903" uniqueCount="3804">
  <si>
    <t>Obra</t>
  </si>
  <si>
    <t>Bancos</t>
  </si>
  <si>
    <t>B.D.I.</t>
  </si>
  <si>
    <t>Encargos Sociais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</si>
  <si>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</si>
  <si>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</si>
  <si>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</si>
  <si>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</si>
  <si>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</si>
  <si>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</si>
  <si>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</si>
  <si>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</si>
  <si>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</si>
  <si>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</si>
  <si>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</si>
  <si>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</si>
  <si>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CANTEIRO DE OBRAS</t>
  </si>
  <si>
    <t/>
  </si>
  <si>
    <t xml:space="preserve"> 1.1 </t>
  </si>
  <si>
    <t>SERVIÇOS PRELIMINARES</t>
  </si>
  <si>
    <t xml:space="preserve"> 1.1.1 </t>
  </si>
  <si>
    <t>Próprio</t>
  </si>
  <si>
    <t>%</t>
  </si>
  <si>
    <t xml:space="preserve"> 1.1.2 </t>
  </si>
  <si>
    <t xml:space="preserve"> 93584 </t>
  </si>
  <si>
    <t>SINAPI</t>
  </si>
  <si>
    <t>EXECUÇÃO DE DEPÓSITO EM CANTEIRO DE OBRA EM CHAPA DE MADEIRA COMPENSADA, NÃO INCLUSO MOBILIÁRIO. AF_04/2016</t>
  </si>
  <si>
    <t>m²</t>
  </si>
  <si>
    <t xml:space="preserve"> 1.1.3 </t>
  </si>
  <si>
    <t xml:space="preserve"> 1.1.4 </t>
  </si>
  <si>
    <t xml:space="preserve"> 1.1.5 </t>
  </si>
  <si>
    <t>m³</t>
  </si>
  <si>
    <t xml:space="preserve"> 1.1.6 </t>
  </si>
  <si>
    <t>UN</t>
  </si>
  <si>
    <t xml:space="preserve"> 1.1.7 </t>
  </si>
  <si>
    <t xml:space="preserve"> 1.1.8 </t>
  </si>
  <si>
    <t>FORNECIMENTO E INSTALAÇÃO DE PLACA DE OBRA COM CHAPA GALVANIZADA E ESTRUTURA DE MADEIRA. AF_03/2022_PS</t>
  </si>
  <si>
    <t xml:space="preserve"> 1.1.9 </t>
  </si>
  <si>
    <t xml:space="preserve"> 1.2 </t>
  </si>
  <si>
    <t>TAXAS E EMOLUMENTOS</t>
  </si>
  <si>
    <t xml:space="preserve"> 1.2.1 </t>
  </si>
  <si>
    <t>UND</t>
  </si>
  <si>
    <t xml:space="preserve"> 1.2.2 </t>
  </si>
  <si>
    <t xml:space="preserve"> 1.2.3 </t>
  </si>
  <si>
    <t xml:space="preserve"> 1.2.4 </t>
  </si>
  <si>
    <t xml:space="preserve"> 2 </t>
  </si>
  <si>
    <t xml:space="preserve"> 2.1 </t>
  </si>
  <si>
    <t xml:space="preserve"> 2.2 </t>
  </si>
  <si>
    <t xml:space="preserve"> 2.3 </t>
  </si>
  <si>
    <t xml:space="preserve"> 2.4 </t>
  </si>
  <si>
    <t xml:space="preserve"> 3 </t>
  </si>
  <si>
    <t>FUNDAÇÕES</t>
  </si>
  <si>
    <t xml:space="preserve"> 3.1 </t>
  </si>
  <si>
    <t xml:space="preserve"> 3.1.1 </t>
  </si>
  <si>
    <t xml:space="preserve"> 3.1.2 </t>
  </si>
  <si>
    <t xml:space="preserve"> 3.1.3 </t>
  </si>
  <si>
    <t xml:space="preserve"> 3.1.4 </t>
  </si>
  <si>
    <t>KG</t>
  </si>
  <si>
    <t xml:space="preserve"> 3.1.5 </t>
  </si>
  <si>
    <t xml:space="preserve"> 3.1.6 </t>
  </si>
  <si>
    <t>ARMAÇÃO DE BLOCO, SAPATA ISOLADA, VIGA BALDRAME E SAPATA CORRIDA UTILIZANDO AÇO CA-50 DE 12,5 MM - MONTAGEM. AF_01/2024</t>
  </si>
  <si>
    <t xml:space="preserve"> 3.1.7 </t>
  </si>
  <si>
    <t>ARMAÇÃO DE BLOCO, SAPATA ISOLADA, VIGA BALDRAME E SAPATA CORRIDA UTILIZANDO AÇO CA-50 DE 16 MM - MONTAGEM. AF_01/2024</t>
  </si>
  <si>
    <t xml:space="preserve"> 3.1.8 </t>
  </si>
  <si>
    <t xml:space="preserve"> 3.1.9 </t>
  </si>
  <si>
    <t xml:space="preserve"> 103670 </t>
  </si>
  <si>
    <t>LANÇAMENTO COM USO DE BALDES, ADENSAMENTO E ACABAMENTO DE CONCRETO EM ESTRUTURAS. AF_02/2022</t>
  </si>
  <si>
    <t xml:space="preserve"> 93382 </t>
  </si>
  <si>
    <t>REATERRO MANUAL DE VALAS, COM COMPACTADOR DE SOLOS DE PERCUSSÃO. AF_08/2023</t>
  </si>
  <si>
    <t xml:space="preserve"> 3.2 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</si>
  <si>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</si>
  <si>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</si>
  <si>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</si>
  <si>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</si>
  <si>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</si>
  <si>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>ARMAÇÃO DE SAPATA ISOLADA, VIGA BALDRAME E SAPATA CORRIDA UTILIZANDO AÇO CA-50 DE 8 MM - MONTAGEM. AF_01/2024</t>
  </si>
  <si>
    <t xml:space="preserve"> 3.2.6 </t>
  </si>
  <si>
    <t>ARMAÇÃO DE SAPATA ISOLADA, VIGA BALDRAME E SAPATA CORRIDA UTILIZANDO AÇO CA-50 DE 10 MM - MONTAGEM. AF_01/2024</t>
  </si>
  <si>
    <t xml:space="preserve"> 3.2.7 </t>
  </si>
  <si>
    <t>IMPERMEABILIZAÇÃO DE SUPERFÍCIE COM EMULSÃO ASFÁLTICA, 2 DEMÃOS. AF_09/2023</t>
  </si>
  <si>
    <t xml:space="preserve"> 4 </t>
  </si>
  <si>
    <t>SUPERESTRUTURA</t>
  </si>
  <si>
    <t xml:space="preserve"> 4.1 </t>
  </si>
  <si>
    <t xml:space="preserve"> 4.1.1 </t>
  </si>
  <si>
    <t xml:space="preserve"> 4.1.2 </t>
  </si>
  <si>
    <t xml:space="preserve"> 92762 </t>
  </si>
  <si>
    <t>ARMAÇÃO DE PILAR OU VIGA DE ESTRUTURA CONVENCIONAL DE CONCRETO ARMADO UTILIZANDO AÇO CA-50 DE 10,0 MM - MONTAGEM. AF_06/2022</t>
  </si>
  <si>
    <t xml:space="preserve"> 4.1.3 </t>
  </si>
  <si>
    <t xml:space="preserve"> 92763 </t>
  </si>
  <si>
    <t>ARMAÇÃO DE PILAR OU VIGA DE ESTRUTURA CONVENCIONAL DE CONCRETO ARMADO UTILIZANDO AÇO CA-50 DE 12,5 MM - MONTAGEM. AF_06/2022</t>
  </si>
  <si>
    <t xml:space="preserve"> 4.1.4 </t>
  </si>
  <si>
    <t xml:space="preserve"> 92764 </t>
  </si>
  <si>
    <t>ARMAÇÃO DE PILAR OU VIGA DE ESTRUTURA CONVENCIONAL DE CONCRETO ARMADO UTILIZANDO AÇO CA-50 DE 16,0 MM - MONTAGEM. AF_06/2022</t>
  </si>
  <si>
    <t xml:space="preserve"> 4.1.5 </t>
  </si>
  <si>
    <t xml:space="preserve"> 92759 </t>
  </si>
  <si>
    <t>ARMAÇÃO DE PILAR OU VIGA DE ESTRUTURA CONVENCIONAL DE CONCRETO ARMADO UTILIZANDO AÇO CA-60 DE 5,0 MM - MONTAGEM. AF_06/2022</t>
  </si>
  <si>
    <t xml:space="preserve"> 4.1.6 </t>
  </si>
  <si>
    <t xml:space="preserve"> 4.1.7 </t>
  </si>
  <si>
    <t xml:space="preserve"> 4.2 </t>
  </si>
  <si>
    <t xml:space="preserve"> 4.2.1 </t>
  </si>
  <si>
    <t xml:space="preserve"> 4.2.2 </t>
  </si>
  <si>
    <t xml:space="preserve"> 92760 </t>
  </si>
  <si>
    <t>ARMAÇÃO DE PILAR OU VIGA DE ESTRUTURA CONVENCIONAL DE CONCRETO ARMADO UTILIZANDO AÇO CA-50 DE 6,3 MM - MONTAGEM. AF_06/2022</t>
  </si>
  <si>
    <t xml:space="preserve"> 4.2.3 </t>
  </si>
  <si>
    <t xml:space="preserve"> 92761 </t>
  </si>
  <si>
    <t>ARMAÇÃO DE PILAR OU VIGA DE ESTRUTURA CONVENCIONAL DE CONCRETO ARMADO UTILIZANDO AÇO CA-50 DE 8,0 MM - MONTAGEM. AF_06/2022</t>
  </si>
  <si>
    <t xml:space="preserve"> 4.2.4 </t>
  </si>
  <si>
    <t xml:space="preserve"> 4.2.5 </t>
  </si>
  <si>
    <t xml:space="preserve"> 4.2.6 </t>
  </si>
  <si>
    <t xml:space="preserve"> 4.3 </t>
  </si>
  <si>
    <t xml:space="preserve"> 4.3.1 </t>
  </si>
  <si>
    <t xml:space="preserve"> 4.3.2 </t>
  </si>
  <si>
    <t xml:space="preserve"> 5 </t>
  </si>
  <si>
    <t>COBERTURA</t>
  </si>
  <si>
    <t xml:space="preserve"> 5.1 </t>
  </si>
  <si>
    <t xml:space="preserve"> 5.2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</si>
  <si>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</si>
  <si>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</si>
  <si>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5.3 </t>
  </si>
  <si>
    <t>TELHAMENTO COM TELHA METÁLICA TERMOACÚSTICA E = 30 MM, COM ATÉ 2 ÁGUAS, INCLUSO IÇAMENTO. AF_07/2019</t>
  </si>
  <si>
    <t>M</t>
  </si>
  <si>
    <t xml:space="preserve"> 6 </t>
  </si>
  <si>
    <t xml:space="preserve"> 6.1 </t>
  </si>
  <si>
    <t xml:space="preserve"> 7 </t>
  </si>
  <si>
    <t xml:space="preserve"> 7.1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</si>
  <si>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</si>
  <si>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</si>
  <si>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7.2 </t>
  </si>
  <si>
    <t xml:space="preserve"> 7.3 </t>
  </si>
  <si>
    <t xml:space="preserve"> 8 </t>
  </si>
  <si>
    <t xml:space="preserve"> 8.1 </t>
  </si>
  <si>
    <t xml:space="preserve"> 8.2 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</si>
  <si>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</si>
  <si>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</si>
  <si>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 </t>
  </si>
  <si>
    <t>INSTALAÇÕES ELÉTRICAS</t>
  </si>
  <si>
    <t xml:space="preserve"> 9.1 </t>
  </si>
  <si>
    <t xml:space="preserve"> 9.2 </t>
  </si>
  <si>
    <t>CABO DE COBRE, FLEXIVEL, CLASSE 4 OU 5, ISOLACAO EM PVC/A, ANTICHAMA BWF-B, 1 CONDUTOR, 450/750 V, SECAO NOMINAL 2,5 MM2</t>
  </si>
  <si>
    <t>CABO DE COBRE, FLEXIVEL, CLASSE 4 OU 5, ISOLACAO EM PVC/A, ANTICHAMA BWF-B, 1 CONDUTOR, 450/750 V, SECAO NOMINAL 4 MM2</t>
  </si>
  <si>
    <t xml:space="preserve"> 10 </t>
  </si>
  <si>
    <t xml:space="preserve"> 10.1 </t>
  </si>
  <si>
    <t xml:space="preserve"> 10.2 </t>
  </si>
  <si>
    <t>VÁLVULA EM PLÁSTICO 1" PARA PIA, TANQUE OU LAVATÓRIO, COM OU SEM LADRÃO - FORNECIMENTO E INSTALAÇÃO. AF_01/2020</t>
  </si>
  <si>
    <t xml:space="preserve"> 00000301 </t>
  </si>
  <si>
    <t>ANEL BORRACHA PARA TUBO ESGOTO PREDIAL, DN 100 MM (NBR 5688)</t>
  </si>
  <si>
    <t xml:space="preserve"> 00000296 </t>
  </si>
  <si>
    <t>ANEL BORRACHA PARA TUBO ESGOTO PREDIAL, DN 50 MM (NBR 5688)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</si>
  <si>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</si>
  <si>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</si>
  <si>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11 </t>
  </si>
  <si>
    <t xml:space="preserve"> 11.1 </t>
  </si>
  <si>
    <t xml:space="preserve"> 89987 </t>
  </si>
  <si>
    <t>REGISTRO DE GAVETA BRUTO, LATÃO, ROSCÁVEL, 3/4", COM ACABAMENTO E CANOPLA CROMADOS - FORNECIMENTO E INSTALAÇÃO. AF_08/2021</t>
  </si>
  <si>
    <t xml:space="preserve"> 86884 </t>
  </si>
  <si>
    <t>ENGATE FLEXÍVEL EM PLÁSTICO BRANCO, 1/2" X 30CM - FORNECIMENTO E INSTALAÇÃO. AF_01/2020</t>
  </si>
  <si>
    <t>BUCHA DE REDUÇÃO, CURTA, PVC, SOLDÁVEL, DN 50 X 40 MM, INSTALADO EM RAMAL DE DISTRIBUIÇÃO DE ÁGUA - FORNECIMENTO E INSTALAÇÃO. AF_06/2022</t>
  </si>
  <si>
    <t xml:space="preserve"> 90373 </t>
  </si>
  <si>
    <t xml:space="preserve"> 12 </t>
  </si>
  <si>
    <t xml:space="preserve"> 12.1 </t>
  </si>
  <si>
    <t xml:space="preserve"> 12.2 </t>
  </si>
  <si>
    <t xml:space="preserve"> 95240 </t>
  </si>
  <si>
    <t>LASTRO DE CONCRETO MAGRO, APLICADO EM PISOS, LAJES SOBRE SOLO OU RADIERS, ESPESSURA DE 3 CM. AF_01/2024</t>
  </si>
  <si>
    <t xml:space="preserve"> 13 </t>
  </si>
  <si>
    <t xml:space="preserve"> 13.1 </t>
  </si>
  <si>
    <t xml:space="preserve"> 88650 </t>
  </si>
  <si>
    <t>RODAPÉ CERÂMICO DE 7CM DE ALTURA COM PLACAS TIPO ESMALTADA DE DIMENSÕES 60X60CM. AF_02/2023</t>
  </si>
  <si>
    <t xml:space="preserve"> 13.2 </t>
  </si>
  <si>
    <t xml:space="preserve"> 14 </t>
  </si>
  <si>
    <t xml:space="preserve"> 14.2 </t>
  </si>
  <si>
    <t xml:space="preserve"> 14.3 </t>
  </si>
  <si>
    <t>FUNDO SELADOR ACRÍLICO, APLICAÇÃO MANUAL EM PAREDE, UMA DEMÃO. AF_04/2023</t>
  </si>
  <si>
    <t xml:space="preserve"> 14.4 </t>
  </si>
  <si>
    <t>APLICAÇÃO MANUAL DE MASSA ACRÍLICA EM PAREDES EXTERNAS DE CASAS, DUAS DEMÃOS. AF_03/2024</t>
  </si>
  <si>
    <t xml:space="preserve"> 15 </t>
  </si>
  <si>
    <t xml:space="preserve"> 15.1 </t>
  </si>
  <si>
    <t xml:space="preserve"> 15.2 </t>
  </si>
  <si>
    <t xml:space="preserve"> 15.3 </t>
  </si>
  <si>
    <t xml:space="preserve"> 15.4 </t>
  </si>
  <si>
    <t xml:space="preserve"> 15.5 </t>
  </si>
  <si>
    <t xml:space="preserve"> 15.6 </t>
  </si>
  <si>
    <t xml:space="preserve"> 16 </t>
  </si>
  <si>
    <t xml:space="preserve"> 16.1 </t>
  </si>
  <si>
    <t xml:space="preserve"> 16.2 </t>
  </si>
  <si>
    <t xml:space="preserve"> 17 </t>
  </si>
  <si>
    <t xml:space="preserve"> 17.1 </t>
  </si>
  <si>
    <t>EXTINTOR DE INCÊNDIO PORTÁTIL COM CARGA DE PQS DE 6 KG, CLASSE BC - FORNECIMENTO E INSTALAÇÃO. AF_10/2020_PE</t>
  </si>
  <si>
    <t xml:space="preserve"> 17.2 </t>
  </si>
  <si>
    <t xml:space="preserve"> 17.3 </t>
  </si>
  <si>
    <t>LUMINÁRIA DE EMERGÊNCIA, COM 30 LÂMPADAS LED DE 2 W, SEM REATOR - FORNECIMENTO E INSTALAÇÃO. AF_09/2024</t>
  </si>
  <si>
    <t xml:space="preserve"> 18 </t>
  </si>
  <si>
    <t xml:space="preserve"> 18.1 </t>
  </si>
  <si>
    <t xml:space="preserve"> 18.2 </t>
  </si>
  <si>
    <t xml:space="preserve"> 19 </t>
  </si>
  <si>
    <t xml:space="preserve"> 19.1 </t>
  </si>
  <si>
    <t xml:space="preserve"> 19.2 </t>
  </si>
  <si>
    <t xml:space="preserve"> 20 </t>
  </si>
  <si>
    <t>Total sem BDI</t>
  </si>
  <si>
    <t>Total do BDI</t>
  </si>
  <si>
    <t>Total Geral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</si>
  <si>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</si>
  <si>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</si>
  <si>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</si>
  <si>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</si>
  <si>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</si>
  <si>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</si>
  <si>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</si>
  <si>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</si>
  <si>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SEDI - SERVIÇOS DIVERSOS</t>
  </si>
  <si>
    <t>SERVENTE COM ENCARGOS COMPLEMENTARES</t>
  </si>
  <si>
    <t xml:space="preserve"> 88316 </t>
  </si>
  <si>
    <t>Composição Auxiliar</t>
  </si>
  <si>
    <t>Composição</t>
  </si>
  <si>
    <t>Tipo</t>
  </si>
  <si>
    <t>Material</t>
  </si>
  <si>
    <t>Insumo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</si>
  <si>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</si>
  <si>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</si>
  <si>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</si>
  <si>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</si>
  <si>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MASSA PLASTICA PARA MARMORE/GRANITO</t>
  </si>
  <si>
    <t xml:space="preserve"> 00004823 </t>
  </si>
  <si>
    <t>BUCHA DE NYLON SEM ABA S10, COM PARAFUSO DE 6,10 X 65 MM EM ACO ZINCADO COM ROSCA SOBERBA, CABECA CHATA E FENDA PHILLIPS</t>
  </si>
  <si>
    <t xml:space="preserve"> 00007568 </t>
  </si>
  <si>
    <t>MARMORISTA/GRANITEIRO COM ENCARGOS COMPLEMENTARES</t>
  </si>
  <si>
    <t xml:space="preserve"> 88274 </t>
  </si>
  <si>
    <t>INHI - INSTALAÇÕES HIDROS SANITÁRIAS</t>
  </si>
  <si>
    <t>ENCANADOR OU BOMBEIRO HIDRÁULICO COM ENCARGOS COMPLEMENTARES</t>
  </si>
  <si>
    <t xml:space="preserve"> 88267 </t>
  </si>
  <si>
    <t>INEL - INSTALAÇÃO ELÉTRICA/ELETRIFICAÇÃO E ILUMINAÇÃO EXTERNA</t>
  </si>
  <si>
    <t>AUXILIAR DE ENCANADOR OU BOMBEIRO HIDRÁULICO COM ENCARGOS COMPLEMENTARES</t>
  </si>
  <si>
    <t xml:space="preserve"> 88248 </t>
  </si>
  <si>
    <t>ELETRODO REVESTIDO AWS - E6013, DIAMETRO IGUAL A 2,50 MM</t>
  </si>
  <si>
    <t xml:space="preserve"> 00011002 </t>
  </si>
  <si>
    <t>SERRALHEIRO COM ENCARGOS COMPLEMENTARES</t>
  </si>
  <si>
    <t xml:space="preserve"> 88315 </t>
  </si>
  <si>
    <t>AUXILIAR DE SERRALHEIRO COM ENCARGOS COMPLEMENTARES</t>
  </si>
  <si>
    <t xml:space="preserve"> 88251 </t>
  </si>
  <si>
    <t>PEDREIRO COM ENCARGOS COMPLEMENTARES</t>
  </si>
  <si>
    <t xml:space="preserve"> 88309 </t>
  </si>
  <si>
    <t>CARPINTEIRO DE FORMAS COM ENCARGOS COMPLEMENTARES</t>
  </si>
  <si>
    <t xml:space="preserve"> 88262 </t>
  </si>
  <si>
    <t>PISO PODOTÁTIL DE ALERTA OU DIRECIONAL, DE CONCRETO, ASSENTADO SOBRE ARGAMASSA. AF_03/2024</t>
  </si>
  <si>
    <t>CONCRETO FCK = 25MPA, TRAÇO 1:2,3:2,7 (EM MASSA SECA DE CIMENTO/ AREIA MÉDIA/ BRITA 1) - PREPARO MECÂNICO COM BETONEIRA 400 L. AF_05/2021</t>
  </si>
  <si>
    <t xml:space="preserve"> 94965 </t>
  </si>
  <si>
    <t>REJUNTE CIMENTICIO, QUALQUER COR</t>
  </si>
  <si>
    <t xml:space="preserve"> 00034357 </t>
  </si>
  <si>
    <t>ARGAMASSA COLANTE TIPO AC III</t>
  </si>
  <si>
    <t xml:space="preserve"> 00037595 </t>
  </si>
  <si>
    <t xml:space="preserve"> 88256 </t>
  </si>
  <si>
    <t>CIMENTO PORTLAND COMPOSTO CP II-32</t>
  </si>
  <si>
    <t xml:space="preserve"> 00001379 </t>
  </si>
  <si>
    <t>SARRAFO *2,5 X 7,5* CM EM PINUS, MISTA OU EQUIVALENTE DA REGIAO - BRUTA</t>
  </si>
  <si>
    <t xml:space="preserve"> 00004517 </t>
  </si>
  <si>
    <t>CONCRETO FCK = 20MPA, TRAÇO 1:2,7:3 (EM MASSA SECA DE CIMENTO/ AREIA MÉDIA/ BRITA 1) - PREPARO MECÂNICO COM BETONEIRA 400 L. AF_05/2021</t>
  </si>
  <si>
    <t xml:space="preserve"> 94964 </t>
  </si>
  <si>
    <t>CHP</t>
  </si>
  <si>
    <t>PLACA VIBRATÓRIA REVERSÍVEL COM MOTOR 4 TEMPOS A GASOLINA, FORÇA CENTRÍFUGA DE 25 KN (2500 KGF), POTÊNCIA 5,5 CV - CHP DIURNO. AF_08/2015</t>
  </si>
  <si>
    <t xml:space="preserve"> 91277 </t>
  </si>
  <si>
    <t>L</t>
  </si>
  <si>
    <t>PINTOR COM ENCARGOS COMPLEMENTARES</t>
  </si>
  <si>
    <t xml:space="preserve"> 88310 </t>
  </si>
  <si>
    <t>LIXA EM FOLHA PARA PAREDE OU MADEIRA, NUMERO 120, COR VERMELHA</t>
  </si>
  <si>
    <t xml:space="preserve"> 00003767 </t>
  </si>
  <si>
    <t>SELADOR ACRILICO OPACO PREMIUM INTERIOR/EXTERIOR</t>
  </si>
  <si>
    <t xml:space="preserve"> 00006085 </t>
  </si>
  <si>
    <t>SERRA CIRCULAR DE BANCADA COM MOTOR ELÉTRICO POTÊNCIA DE 5HP, COM COIFA PARA DISCO 10" - CHP DIURNO. AF_08/2015</t>
  </si>
  <si>
    <t xml:space="preserve"> 91692 </t>
  </si>
  <si>
    <t>CHI</t>
  </si>
  <si>
    <t>SERRA CIRCULAR DE BANCADA COM MOTOR ELÉTRICO POTÊNCIA DE 5HP, COM COIFA PARA DISCO 10" - CHI DIURNO. AF_08/2015</t>
  </si>
  <si>
    <t xml:space="preserve"> 91693 </t>
  </si>
  <si>
    <t>REVE - REVESTIMENTO E TRATAMENTO DE SUPERFÍCIES</t>
  </si>
  <si>
    <t>ARGAMASSA COLANTE AC I PARA CERAMICAS</t>
  </si>
  <si>
    <t xml:space="preserve"> 00001381 </t>
  </si>
  <si>
    <t>PISO EM CERAMICA ESMALTADA, COR LISA, PEI MAIOR OU IGUAL A 4, FORMATO MAIOR QUE 2025 CM2</t>
  </si>
  <si>
    <t xml:space="preserve"> 00001292 </t>
  </si>
  <si>
    <t>CONCRETO MAGRO PARA LASTRO, TRAÇO 1:4,5:4,5 (EM MASSA SECA DE CIMENTO/ AREIA MÉDIA/ BRITA 1) - PREPARO MECÂNICO COM BETONEIRA 600 L. AF_05/2021</t>
  </si>
  <si>
    <t xml:space="preserve"> 94968 </t>
  </si>
  <si>
    <t>SOLUCAO PREPARADORA / LIMPADORA PARA PVC, FRASCO COM 1000 CM3</t>
  </si>
  <si>
    <t xml:space="preserve"> 00020083 </t>
  </si>
  <si>
    <t>LIXA D'AGUA EM FOLHA, COR PRETA, GRAO 100</t>
  </si>
  <si>
    <t xml:space="preserve"> 00038383 </t>
  </si>
  <si>
    <t>ADESIVO PLASTICO PARA PVC, FRASCO COM *850* GR</t>
  </si>
  <si>
    <t xml:space="preserve"> 00000122 </t>
  </si>
  <si>
    <t>JOELHO PVC, SOLDAVEL, COM BUCHA DE LATAO, 90 GRAUS, 25 MM X 1/2", PARA AGUA FRIA PREDIAL</t>
  </si>
  <si>
    <t xml:space="preserve"> 00020147 </t>
  </si>
  <si>
    <t>BUCHA DE REDUCAO DE PVC, SOLDAVEL, CURTA, COM 50 X 40 MM, PARA AGUA FRIA PREDIAL</t>
  </si>
  <si>
    <t xml:space="preserve"> 00000819 </t>
  </si>
  <si>
    <t>BUCHA DE REDUCAO DE PVC, SOLDAVEL, CURTA, COM 32 X 25 MM, PARA AGUA FRIA PREDIAL</t>
  </si>
  <si>
    <t xml:space="preserve"> 00000829 </t>
  </si>
  <si>
    <t>FITA VEDA ROSCA, EM PTFE, ROLO DE 18 MM X 50 M (L X C)</t>
  </si>
  <si>
    <t xml:space="preserve"> 00003148 </t>
  </si>
  <si>
    <t>ADAPTADOR PVC SOLDAVEL CURTO COM BOLSA E ROSCA, 50 MM X1 1/2", PARA AGUA FRIA</t>
  </si>
  <si>
    <t xml:space="preserve"> 00000112 </t>
  </si>
  <si>
    <t>ADAPTADOR PVC SOLDAVEL CURTO COM BOLSA E ROSCA, 25 MM X 3/4", PARA AGUA FRIA</t>
  </si>
  <si>
    <t xml:space="preserve"> 00000065 </t>
  </si>
  <si>
    <t>FITA VEDA ROSCA, EM PTFE, ROLO DE 18 MM X 10 M (L X C)</t>
  </si>
  <si>
    <t xml:space="preserve"> 00003146 </t>
  </si>
  <si>
    <t>ENGATE/RABICHO FLEXIVEL PLASTICO (PVC OU ABS) BRANCO 1/2" X 30 CM</t>
  </si>
  <si>
    <t xml:space="preserve"> 00006141 </t>
  </si>
  <si>
    <t>REGISTRO GAVETA COM ACABAMENTO E CANOPLA CROMADOS, SIMPLES, BITOLA 3/4"</t>
  </si>
  <si>
    <t xml:space="preserve"> 00006005 </t>
  </si>
  <si>
    <t>TUBO PVC SERIE NORMAL, DN 100 MM, PARA ESGOTO PREDIAL (NBR 5688)</t>
  </si>
  <si>
    <t xml:space="preserve"> 00009836 </t>
  </si>
  <si>
    <t>TUBO PVC SERIE NORMAL, DN 50 MM, PARA ESGOTO PREDIAL (NBR 5688)</t>
  </si>
  <si>
    <t xml:space="preserve"> 00009838 </t>
  </si>
  <si>
    <t>PASTA LUBRIFICANTE PARA TUBOS E CONEXOES COM JUNTA ELASTICA, EMBALAGEM DE *400* GR (USO EM PVC, ACO, POLIETILENO E OUTROS)</t>
  </si>
  <si>
    <t xml:space="preserve"> 00020078 </t>
  </si>
  <si>
    <t>JOELHO PVC, SOLDAVEL, PB, 90 GRAUS, DN 100 MM, PARA ESGOTO PREDIAL</t>
  </si>
  <si>
    <t xml:space="preserve"> 00003520 </t>
  </si>
  <si>
    <t>JOELHO PVC, SOLDAVEL, BB, 45 GRAUS, DN 40 MM, PARA ESGOTO PREDIAL</t>
  </si>
  <si>
    <t xml:space="preserve"> 00003516 </t>
  </si>
  <si>
    <t>CURVA PVC CURTA 90 GRAUS, DN 40 MM, PARA ESGOTO PREDIAL</t>
  </si>
  <si>
    <t xml:space="preserve"> 00001933 </t>
  </si>
  <si>
    <t>CAIXA SIFONADA, PVC, 150 X 150 X 50 MM, COM GRELHA QUADRADA, BRANCA (NBR 5688)</t>
  </si>
  <si>
    <t xml:space="preserve"> 00011712 </t>
  </si>
  <si>
    <t>ARGAMASSA TRAÇO 1:1:6 (EM VOLUME DE CIMENTO, CAL E AREIA MÉDIA ÚMIDA) PARA EMBOÇO/MASSA ÚNICA/ASSENTAMENTO DE ALVENARIA DE VEDAÇÃO, PREPARO MANUAL. AF_08/2019</t>
  </si>
  <si>
    <t xml:space="preserve"> 87367 </t>
  </si>
  <si>
    <t>DISJUNTOR TERMOMAGNETICO TRIPOLAR 125 A / 425 V / ICC - 25 KA</t>
  </si>
  <si>
    <t xml:space="preserve"> 00002391 </t>
  </si>
  <si>
    <t xml:space="preserve"> 00000981 </t>
  </si>
  <si>
    <t xml:space="preserve"> 00001014 </t>
  </si>
  <si>
    <t>PARAFUSO DE ACO ZINCADO COM ROSCA SOBERBA, CABECA CHATA E FENDA SIMPLES, DIAMETRO 4,2 MM, COMPRIMENTO * 32 * MM</t>
  </si>
  <si>
    <t xml:space="preserve"> 00004377 </t>
  </si>
  <si>
    <t>SILICONE ACETICO USO GERAL INCOLOR 280 G</t>
  </si>
  <si>
    <t xml:space="preserve"> 00039961 </t>
  </si>
  <si>
    <t>FITA DE PAPEL REFORCADA COM LAMINA DE METAL PARA REFORCO DE CANTOS DE CHAPA DE GESSO PARA DRYWALL</t>
  </si>
  <si>
    <t xml:space="preserve"> 00039432 </t>
  </si>
  <si>
    <t>ARGAMASSA TRAÇO 1:3 (EM VOLUME DE CIMENTO E AREIA GROSSA ÚMIDA) PARA CHAPISCO CONVENCIONAL, PREPARO MECÂNICO COM BETONEIRA 400 L. AF_08/2019</t>
  </si>
  <si>
    <t xml:space="preserve"> 87313 </t>
  </si>
  <si>
    <t>CORTE E DOBRA DE AÇO CA-50, DIÂMETRO DE 8,0 MM. AF_06/2022</t>
  </si>
  <si>
    <t xml:space="preserve"> 92802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</si>
  <si>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</si>
  <si>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</si>
  <si>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TABUA NAO APARELHADA *2,5 X 20* CM, EM MACARANDUBA/MASSARANDUBA, ANGELIM OU EQUIVALENTE DA REGIAO - BRUTA</t>
  </si>
  <si>
    <t xml:space="preserve"> 00006193 </t>
  </si>
  <si>
    <t>PONTALETE *7,5 X 7,5* CM EM PINUS, MISTA OU EQUIVALENTE DA REGIAO - BRUTA</t>
  </si>
  <si>
    <t xml:space="preserve"> 00004491 </t>
  </si>
  <si>
    <t>CENTO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</si>
  <si>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</si>
  <si>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</si>
  <si>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</si>
  <si>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</si>
  <si>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</si>
  <si>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</si>
  <si>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PARAFUSO ZINCADO, AUTOBROCANTE, FLANGEADO, 4,2 MM X 19 MM</t>
  </si>
  <si>
    <t xml:space="preserve"> 00040547 </t>
  </si>
  <si>
    <t>TELHADISTA COM ENCARGOS COMPLEMENTARES</t>
  </si>
  <si>
    <t xml:space="preserve"> 88323 </t>
  </si>
  <si>
    <t>310ML</t>
  </si>
  <si>
    <t>SELANTE ELASTICO MONOCOMPONENTE A BASE DE POLIURETANO (PU) PARA JUNTAS DIVERSAS</t>
  </si>
  <si>
    <t xml:space="preserve"> 00000142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</si>
  <si>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</si>
  <si>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</si>
  <si>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</si>
  <si>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</si>
  <si>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CJ</t>
  </si>
  <si>
    <t>HASTE RETA PARA GANCHO DE FERRO GALVANIZADO, COM ROSCA 1/4" X 30 CM PARA FIXACAO DE TELHA METALICA, INCLUI PORCA E ARRUELAS DE VEDACAO</t>
  </si>
  <si>
    <t xml:space="preserve"> 00011029 </t>
  </si>
  <si>
    <t>AJUDANTE DE CARPINTEIRO COM ENCARGOS COMPLEMENTARES</t>
  </si>
  <si>
    <t xml:space="preserve"> 88239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</si>
  <si>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</si>
  <si>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</si>
  <si>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</si>
  <si>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</si>
  <si>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AREIA MEDIA - POSTO JAZIDA/FORNECEDOR (RETIRADO NA JAZIDA, SEM TRANSPORTE)</t>
  </si>
  <si>
    <t xml:space="preserve"> 00000370 </t>
  </si>
  <si>
    <t>PEDRA BRITADA N. 1 (9,5 A 19 MM) POSTO PEDREIRA/FORNECEDOR, SEM FRETE</t>
  </si>
  <si>
    <t xml:space="preserve"> 00004721 </t>
  </si>
  <si>
    <t>OPERADOR DE BETONEIRA ESTACIONÁRIA/MISTURADOR COM ENCARGOS COMPLEMENTARES</t>
  </si>
  <si>
    <t xml:space="preserve"> 88377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</si>
  <si>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</si>
  <si>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</si>
  <si>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</si>
  <si>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</si>
  <si>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CORTE E DOBRA DE AÇO CA-50, DIÂMETRO DE 6,3 MM. AF_06/2022</t>
  </si>
  <si>
    <t xml:space="preserve"> 92801 </t>
  </si>
  <si>
    <t>ARMADOR COM ENCARGOS COMPLEMENTARES</t>
  </si>
  <si>
    <t xml:space="preserve"> 88245 </t>
  </si>
  <si>
    <t>AJUDANTE DE ARMADOR COM ENCARGOS COMPLEMENTARES</t>
  </si>
  <si>
    <t xml:space="preserve"> 88238 </t>
  </si>
  <si>
    <t>DESMOLDANTE PROTETOR PARA FORMAS DE MADEIRA, DE BASE OLEOSA EMULSIONADA EM AGUA</t>
  </si>
  <si>
    <t xml:space="preserve"> 00002692 </t>
  </si>
  <si>
    <t>PREGO DE ACO POLIDO COM CABECA DUPLA 17 X 27 (2 1/2 X 11)</t>
  </si>
  <si>
    <t xml:space="preserve"> 00040304 </t>
  </si>
  <si>
    <t>CORTE E DOBRA DE AÇO CA-60, DIÂMETRO DE 5,0 MM. AF_06/2022</t>
  </si>
  <si>
    <t xml:space="preserve"> 92800 </t>
  </si>
  <si>
    <t>CORTE E DOBRA DE AÇO CA-50, DIÂMETRO DE 16,0 MM. AF_06/2022</t>
  </si>
  <si>
    <t xml:space="preserve"> 92805 </t>
  </si>
  <si>
    <t>CORTE E DOBRA DE AÇO CA-50, DIÂMETRO DE 12,5 MM. AF_06/2022</t>
  </si>
  <si>
    <t xml:space="preserve"> 92804 </t>
  </si>
  <si>
    <t>CORTE E DOBRA DE AÇO CA-50, DIÂMETRO DE 10,0 MM. AF_06/2022</t>
  </si>
  <si>
    <t xml:space="preserve"> 92803 </t>
  </si>
  <si>
    <t>Equipamento</t>
  </si>
  <si>
    <t>TABUA *2,5 X 30 CM EM PINUS, MISTA OU EQUIVALENTE DA REGIAO - BRUTA</t>
  </si>
  <si>
    <t xml:space="preserve"> 00006212 </t>
  </si>
  <si>
    <t>MOVT - MOVIMENTO DE TERRA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</si>
  <si>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</si>
  <si>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</si>
  <si>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COMPACTADOR DE SOLOS DE PERCUSSÃO (SOQUETE) COM MOTOR A GASOLINA 4 TEMPOS, POTÊNCIA 4 CV - CHP DIURNO. AF_08/2015</t>
  </si>
  <si>
    <t xml:space="preserve"> 91533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</si>
  <si>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</si>
  <si>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</si>
  <si>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Taxas</t>
  </si>
  <si>
    <t>PREGO DE ACO POLIDO COM CABECA 17 X 27 (2 1/2 X 11)</t>
  </si>
  <si>
    <t xml:space="preserve"> 00005069 </t>
  </si>
  <si>
    <t>PLACA DE OBRA (PARA CONSTRUCAO CIVIL) EM CHAPA GALVANIZADA *N. 22*, ADESIVADA, DE *2,4 X 1,2* M (SEM POSTES PARA FIXACAO)</t>
  </si>
  <si>
    <t xml:space="preserve"> 00004813 </t>
  </si>
  <si>
    <t xml:space="preserve"> 88278 </t>
  </si>
  <si>
    <t>SERP - SERVIÇOS PRELIMINARES</t>
  </si>
  <si>
    <t>FERROLHO COM FECHO / TRINCO REDONDO, EM ACO GALVANIZADO / ZINCADO, DE SOBREPOR, COM COMPRIMENTO DE 8" E ESPESSURA MINIMA DA CHAPA DE 1,50 MM</t>
  </si>
  <si>
    <t xml:space="preserve"> 00011455 </t>
  </si>
  <si>
    <t>CANT - CANTEIRO DE OBRAS</t>
  </si>
  <si>
    <t>PAREDE DE MADEIRA COMPENSADA PARA CONSTRUÇÃO TEMPORÁRIA EM CHAPA SIMPLES, EXTERNA, COM ÁREA LÍQUIDA MENOR QUE 6 M², SEM VÃO. AF_05/2018</t>
  </si>
  <si>
    <t xml:space="preserve"> 98442 </t>
  </si>
  <si>
    <t>PINTURA LÁTEX ACRÍLICA PREMIUM, APLICAÇÃO MANUAL EM PAREDES, DUAS DEMÃOS. AF_04/2023</t>
  </si>
  <si>
    <t xml:space="preserve"> 88489 </t>
  </si>
  <si>
    <t>ELETRODUTO FLEXÍVEL CORRUGADO, PVC, DN 20 MM (1/2"), PARA CIRCUITOS TERMINAIS, INSTALADO EM PAREDE - FORNECIMENTO E INSTALAÇÃO. AF_03/2023</t>
  </si>
  <si>
    <t xml:space="preserve"> 91852 </t>
  </si>
  <si>
    <t>ALVENARIA DE EMBASAMENTO COM BLOCO ESTRUTURAL DE CONCRETO, DE 14X19X29CM E ARGAMASSA DE ASSENTAMENTO COM PREPARO EM BETONEIRA. AF_05/2020</t>
  </si>
  <si>
    <t xml:space="preserve"> 101165 </t>
  </si>
  <si>
    <t>PAREDE DE MADEIRA COMPENSADA PARA CONSTRUÇÃO TEMPORÁRIA EM CHAPA SIMPLES, EXTERNA, COM ÁREA LÍQUIDA MAIOR OU IGUAL A 6 M², COM VÃO. AF_03/2024</t>
  </si>
  <si>
    <t xml:space="preserve"> 98445 </t>
  </si>
  <si>
    <t xml:space="preserve"> 94559 </t>
  </si>
  <si>
    <t>ESCAVAÇÃO MANUAL DE VALA. AF_09/2024</t>
  </si>
  <si>
    <t xml:space="preserve"> 93358 </t>
  </si>
  <si>
    <t>PAREDE DE MADEIRA COMPENSADA PARA CONSTRUÇÃO TEMPORÁRIA EM CHAPA SIMPLES, EXTERNA, SEM VÃO. AF_03/2024</t>
  </si>
  <si>
    <t xml:space="preserve"> 98441 </t>
  </si>
  <si>
    <t>PORTA EM ALUMÍNIO DE ABRIR TIPO VENEZIANA COM GUARNIÇÃO, FIXAÇÃO COM PARAFUSOS - FORNECIMENTO E INSTALAÇÃO. AF_12/2019</t>
  </si>
  <si>
    <t xml:space="preserve"> 91341 </t>
  </si>
  <si>
    <t>ELETRODUTO RÍGIDO ROSCÁVEL, PVC, DN 20 MM (1/2"), PARA CIRCUITOS TERMINAIS, INSTALADO EM PAREDE - FORNECIMENTO E INSTALAÇÃO. AF_03/2023</t>
  </si>
  <si>
    <t xml:space="preserve"> 91870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</si>
  <si>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</si>
  <si>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</si>
  <si>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</si>
  <si>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</si>
  <si>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LUMINÁRIA TIPO CALHA, DE SOBREPOR, COM 2 LÂMPADAS TUBULARES FLUORESCENTES DE 36 W, COM REATOR DE PARTIDA RÁPIDA - FORNECIMENTO E INSTALAÇÃO. AF_02/2020</t>
  </si>
  <si>
    <t xml:space="preserve"> 97586 </t>
  </si>
  <si>
    <t>CONDULETE DE PVC, TIPO B, PARA ELETRODUTO DE PVC SOLDÁVEL DN 25 MM (3/4''), APARENTE - FORNECIMENTO E INSTALAÇÃO. AF_10/2022</t>
  </si>
  <si>
    <t xml:space="preserve"> 95805 </t>
  </si>
  <si>
    <t>PAREDE DE MADEIRA COMPENSADA PARA CONSTRUÇÃO TEMPORÁRIA EM CHAPA SIMPLES, EXTERNA, COM ÁREA LÍQUIDA MENOR QUE 6 M², COM VÃO. AF_03/2024</t>
  </si>
  <si>
    <t xml:space="preserve"> 98446 </t>
  </si>
  <si>
    <t>ELETRODUTO RÍGIDO ROSCÁVEL, PVC, DN 20 MM (1/2"), PARA CIRCUITOS TERMINAIS, INSTALADO EM FORRO - FORNECIMENTO E INSTALAÇÃO. AF_03/2023</t>
  </si>
  <si>
    <t xml:space="preserve"> 91862 </t>
  </si>
  <si>
    <t>CABO DE COBRE FLEXÍVEL ISOLADO, 1,5 MM², ANTI-CHAMA 450/750 V, PARA CIRCUITOS TERMINAIS - FORNECIMENTO E INSTALAÇÃO. AF_03/2023</t>
  </si>
  <si>
    <t xml:space="preserve"> 91924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</si>
  <si>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</si>
  <si>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91173 </t>
  </si>
  <si>
    <t>LASTRO DE CONCRETO MAGRO, APLICADO EM PISOS, LAJES SOBRE SOLO OU RADIERS, ESPESSURA DE 5 CM. AF_01/2024</t>
  </si>
  <si>
    <t xml:space="preserve"> 95241 </t>
  </si>
  <si>
    <t>INTERRUPTOR SIMPLES (1 MÓDULO) COM 1 TOMADA DE EMBUTIR 2P+T 10 A, INCLUINDO SUPORTE E PLACA - FORNECIMENTO E INSTALAÇÃO. AF_03/2023</t>
  </si>
  <si>
    <t xml:space="preserve"> 92023 </t>
  </si>
  <si>
    <t>Planilha Orçamentária Analítica</t>
  </si>
  <si>
    <t>Cronograma Físico e Financeiro</t>
  </si>
  <si>
    <t>Total Por Etapa</t>
  </si>
  <si>
    <t>30 DIAS</t>
  </si>
  <si>
    <t>60 DIAS</t>
  </si>
  <si>
    <t>90 DIAS</t>
  </si>
  <si>
    <t>120 DIAS</t>
  </si>
  <si>
    <t>Porcentagem</t>
  </si>
  <si>
    <t>Custo</t>
  </si>
  <si>
    <t>Porcentagem Acumulado</t>
  </si>
  <si>
    <t>100,0%</t>
  </si>
  <si>
    <t>Custo Acumulado</t>
  </si>
  <si>
    <t>JOSÉ NALDO DE SOUZA FREITAS</t>
  </si>
  <si>
    <t>ENGENHEIRO CIVIL CREA 0100107141 AC</t>
  </si>
  <si>
    <t>____________________________
José Naldo de Souza Freitas
Engenheiro Civil  0100107141 AC</t>
  </si>
  <si>
    <t>CORPO DE BOMBEIROS MILITAR DO ESTADO DO ACRE</t>
  </si>
  <si>
    <t>DIRETORIA DE PLANEJAMENTO - DPLAN</t>
  </si>
  <si>
    <t>Objeto:</t>
  </si>
  <si>
    <t>Município:</t>
  </si>
  <si>
    <t>Data:</t>
  </si>
  <si>
    <t>ANEXO 5 - COMPOSIÇÃO DE BDI - DESONERADO</t>
  </si>
  <si>
    <t>ITEM</t>
  </si>
  <si>
    <t>ESPECIFICAÇÃO DOS ITENS</t>
  </si>
  <si>
    <t>SERVIÇO</t>
  </si>
  <si>
    <t>FORNECIMENTO</t>
  </si>
  <si>
    <t>PARCIAL</t>
  </si>
  <si>
    <t>1.0</t>
  </si>
  <si>
    <t>CUSTO INDIRETO</t>
  </si>
  <si>
    <t>1.1</t>
  </si>
  <si>
    <r>
      <rPr>
        <b/>
        <sz val="9"/>
        <color theme="4" tint="-0.499984740745262"/>
        <rFont val="Arial"/>
        <family val="2"/>
      </rPr>
      <t>(AC)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 xml:space="preserve">ADMINISTRAÇÃO CENTRAL </t>
    </r>
  </si>
  <si>
    <t>1.2</t>
  </si>
  <si>
    <r>
      <rPr>
        <b/>
        <sz val="9"/>
        <color theme="4" tint="-0.499984740745262"/>
        <rFont val="Arial"/>
        <family val="2"/>
      </rPr>
      <t xml:space="preserve">(S) </t>
    </r>
    <r>
      <rPr>
        <sz val="9"/>
        <rFont val="Arial"/>
        <family val="2"/>
      </rPr>
      <t xml:space="preserve">Seguro + </t>
    </r>
    <r>
      <rPr>
        <b/>
        <sz val="9"/>
        <color theme="4" tint="-0.499984740745262"/>
        <rFont val="Arial"/>
        <family val="2"/>
      </rPr>
      <t xml:space="preserve"> (G)</t>
    </r>
    <r>
      <rPr>
        <sz val="9"/>
        <color theme="4" tint="-0.499984740745262"/>
        <rFont val="Arial"/>
        <family val="2"/>
      </rPr>
      <t xml:space="preserve"> </t>
    </r>
    <r>
      <rPr>
        <sz val="9"/>
        <rFont val="Arial"/>
        <family val="2"/>
      </rPr>
      <t>GARANTIA</t>
    </r>
  </si>
  <si>
    <t>1.3</t>
  </si>
  <si>
    <r>
      <rPr>
        <b/>
        <sz val="9"/>
        <color theme="4" tint="-0.499984740745262"/>
        <rFont val="Arial"/>
        <family val="2"/>
      </rPr>
      <t>(R)</t>
    </r>
    <r>
      <rPr>
        <sz val="9"/>
        <rFont val="Arial"/>
        <family val="2"/>
      </rPr>
      <t xml:space="preserve"> RISCO</t>
    </r>
  </si>
  <si>
    <t>1.4</t>
  </si>
  <si>
    <r>
      <rPr>
        <b/>
        <sz val="9"/>
        <color theme="4" tint="-0.499984740745262"/>
        <rFont val="Arial"/>
        <family val="2"/>
      </rPr>
      <t>(DF)</t>
    </r>
    <r>
      <rPr>
        <sz val="9"/>
        <rFont val="Arial"/>
        <family val="2"/>
      </rPr>
      <t xml:space="preserve"> DESPESAS FINANCEIRAS</t>
    </r>
  </si>
  <si>
    <t>2.0</t>
  </si>
  <si>
    <r>
      <rPr>
        <b/>
        <sz val="10"/>
        <color theme="4" tint="-0.499984740745262"/>
        <rFont val="Arial"/>
        <family val="2"/>
      </rPr>
      <t>(</t>
    </r>
    <r>
      <rPr>
        <b/>
        <sz val="10"/>
        <color theme="4" tint="-0.499984740745262"/>
        <rFont val="Times New Roman"/>
        <family val="1"/>
      </rPr>
      <t>I</t>
    </r>
    <r>
      <rPr>
        <b/>
        <sz val="10"/>
        <color theme="4" tint="-0.499984740745262"/>
        <rFont val="Arial"/>
        <family val="2"/>
      </rPr>
      <t xml:space="preserve">) </t>
    </r>
    <r>
      <rPr>
        <b/>
        <sz val="10"/>
        <rFont val="Arial"/>
        <family val="2"/>
      </rPr>
      <t>TRIBUTOS</t>
    </r>
  </si>
  <si>
    <t>2.1</t>
  </si>
  <si>
    <t>PIS</t>
  </si>
  <si>
    <t>2.2</t>
  </si>
  <si>
    <t>COFINS</t>
  </si>
  <si>
    <t>2.3</t>
  </si>
  <si>
    <t>ISS</t>
  </si>
  <si>
    <t>2.4</t>
  </si>
  <si>
    <t>INSS</t>
  </si>
  <si>
    <t>2.5</t>
  </si>
  <si>
    <t>CPMF - Não Inclusa (Desde 01/01/2008)</t>
  </si>
  <si>
    <t>2.6</t>
  </si>
  <si>
    <t>IRPJ - Não Incluso (Acórdão 325/2007 - TCU)</t>
  </si>
  <si>
    <t>2.7</t>
  </si>
  <si>
    <t>CSLL - Não Incluso (Acórdão 325/2007 - TCU)</t>
  </si>
  <si>
    <t>3.0</t>
  </si>
  <si>
    <r>
      <rPr>
        <b/>
        <sz val="10"/>
        <color theme="4" tint="-0.499984740745262"/>
        <rFont val="Arial"/>
        <family val="2"/>
      </rPr>
      <t xml:space="preserve">(L) </t>
    </r>
    <r>
      <rPr>
        <b/>
        <sz val="10"/>
        <rFont val="Arial"/>
        <family val="2"/>
      </rPr>
      <t>BONIFICAÇÃO</t>
    </r>
  </si>
  <si>
    <t>3.1</t>
  </si>
  <si>
    <t>RESULTADO ESTIMADO ( OU LUCRO )</t>
  </si>
  <si>
    <t>BDI DE SERVIÇOS, FORNECIMENTO MATERIAIS E EQUIPAMENTO</t>
  </si>
  <si>
    <t>Para o cálculo do BDI foi considerado a equação proposta pelo relatório que fundamentou o Acórdão nº 2622/2013, ilustrada abaixo:</t>
  </si>
  <si>
    <t>Equação do Cálculo do BDI:</t>
  </si>
  <si>
    <t>BDI =</t>
  </si>
  <si>
    <t>(1 + AC + R + S + G) x (1 + DF) x (1 + L)</t>
  </si>
  <si>
    <t>– 1</t>
  </si>
  <si>
    <r>
      <t xml:space="preserve">(1 – </t>
    </r>
    <r>
      <rPr>
        <b/>
        <sz val="9"/>
        <color theme="4" tint="-0.499984740745262"/>
        <rFont val="Times New Roman"/>
        <family val="1"/>
      </rPr>
      <t>I</t>
    </r>
    <r>
      <rPr>
        <b/>
        <sz val="9"/>
        <color theme="4" tint="-0.499984740745262"/>
        <rFont val="Arial"/>
        <family val="2"/>
      </rPr>
      <t>)</t>
    </r>
  </si>
  <si>
    <t>Fontes:</t>
  </si>
  <si>
    <t>https://contas.tcu.gov.br/juris/SvlHighLight?key=41434f5244414f2d434f4d504c45544f2d31323836303633&amp;sort=RELEVANCIA&amp;ordem=DESC&amp;bases=ACORDAO-COMPLETO;&amp;highlight=&amp;posicaoDocumento=0&amp;numDocumento=1&amp;totalDocumentos=1</t>
  </si>
  <si>
    <t>http://www2.fab.mil.br/ala3/images/editais/reforma_eletrica_5eta/BDICOM.PDF</t>
  </si>
  <si>
    <r>
      <t xml:space="preserve">Onde:
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 xml:space="preserve"> é a taxa de rateio da administração central;
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 xml:space="preserve"> corresponde aos riscos;
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 é uma taxa representativa de Seguros;
</t>
    </r>
    <r>
      <rPr>
        <b/>
        <sz val="10"/>
        <rFont val="Arial"/>
        <family val="2"/>
      </rPr>
      <t xml:space="preserve">G </t>
    </r>
    <r>
      <rPr>
        <sz val="10"/>
        <rFont val="Arial"/>
        <family val="2"/>
      </rPr>
      <t xml:space="preserve">é a taxa que representa o ônus das garantias exigidas em edital;
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 xml:space="preserve"> é a taxa representativa das despesas financeiras;
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 xml:space="preserve"> corresponde ao lucro/remuneração bruta do construtor e;
</t>
    </r>
    <r>
      <rPr>
        <b/>
        <sz val="10"/>
        <rFont val="Times New Roman"/>
        <family val="1"/>
      </rPr>
      <t>I</t>
    </r>
    <r>
      <rPr>
        <sz val="10"/>
        <rFont val="Arial"/>
        <family val="2"/>
      </rPr>
      <t xml:space="preserve"> é a taxa representativa dos tributos incidentes sobre o preço de venda (PIS, Cofins,CPRB e ISS).</t>
    </r>
  </si>
  <si>
    <t>20,81% e 13,51</t>
  </si>
  <si>
    <t xml:space="preserve"> 00010848 </t>
  </si>
  <si>
    <t>PLACA DE INAUGURACAO METALICA, *40* CM X *60* CM</t>
  </si>
  <si>
    <t>Livro SINAPI: Cálculos e Parâmetros</t>
  </si>
  <si>
    <t>Instalações Elétricas - Eletrodutos Embutidos, Cabos, Caixas, Tomadas e Interruptores</t>
  </si>
  <si>
    <t>Estrutura e Trama para Cobertura</t>
  </si>
  <si>
    <t>Lastro</t>
  </si>
  <si>
    <t>Rasgos e Fixações</t>
  </si>
  <si>
    <t>Instalações para Canteiros de Obras</t>
  </si>
  <si>
    <t>Instalações Elétricas - Eletrodutos, Conexões e Conduletes Aparentes</t>
  </si>
  <si>
    <t>Telhamento para Cobertura</t>
  </si>
  <si>
    <t>Aterro e Reaterro de Valas</t>
  </si>
  <si>
    <t>Esquadrias - Portas</t>
  </si>
  <si>
    <t>Escavação de Valas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</si>
  <si>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</si>
  <si>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</si>
  <si>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>Alvenarias Diversas</t>
  </si>
  <si>
    <t>Pintura Interna</t>
  </si>
  <si>
    <t>Pintura em Madeira</t>
  </si>
  <si>
    <t>Custos Horários Produtivo e Improdutivo dos Equipamentos</t>
  </si>
  <si>
    <t>Fundações Rasas (Blocos, Sapatas, Vigas Baldrame)</t>
  </si>
  <si>
    <t>Produção de Concreto</t>
  </si>
  <si>
    <t>Armação para Estruturas de Concreto Armado</t>
  </si>
  <si>
    <t>Concretagem para Estruturas de Concreto Armado</t>
  </si>
  <si>
    <t>Impermeabilização, Proteção Mecânica e Tratamento de Junta</t>
  </si>
  <si>
    <t>Fôrmas para Estruturas de Concreto Armado</t>
  </si>
  <si>
    <t>UNXMES</t>
  </si>
  <si>
    <t>Forros</t>
  </si>
  <si>
    <t>Alvenaria de Vedação</t>
  </si>
  <si>
    <t>Argamassas</t>
  </si>
  <si>
    <t>Vergas, contravergas e fixação de alvenaria</t>
  </si>
  <si>
    <t>Chapisco</t>
  </si>
  <si>
    <t>Revestimentos Cerâmicos Internos</t>
  </si>
  <si>
    <t>Instalações Elétricas - Quadros, Cabos, Disjuntores, Contatores e Barramentos Blindados</t>
  </si>
  <si>
    <t>Instalações Prediais de Esgoto - Caixas e Ralos</t>
  </si>
  <si>
    <t>Louças e Metais</t>
  </si>
  <si>
    <t>Instalações Prediais de Esgoto - Tubos e Conexões</t>
  </si>
  <si>
    <t>Válvulas e Registros para Sistemas Prediais</t>
  </si>
  <si>
    <t>Instalações Prediais de Água Fria em PVC</t>
  </si>
  <si>
    <t>Caixas de Água para Edificações</t>
  </si>
  <si>
    <t>Pintura Externa</t>
  </si>
  <si>
    <t>Guarda-Corpo, Corrimão e Grade para Esquadrias</t>
  </si>
  <si>
    <t>Instalações de Gás e Incêndio em Aço e Ferro Galvanizado</t>
  </si>
  <si>
    <t>Iluminação Predial e Monitoramento</t>
  </si>
  <si>
    <t>20,81% e 13,51%</t>
  </si>
  <si>
    <t>36,9</t>
  </si>
  <si>
    <t>MOVIMENTO DE TERRA PARA FUNDAÇÕES</t>
  </si>
  <si>
    <t>SISTEMA DE VEDAÇÃO VERTICAL</t>
  </si>
  <si>
    <t>ESQUADRIAS</t>
  </si>
  <si>
    <t>SISTEMA DE COBERTURA</t>
  </si>
  <si>
    <t>REVESTIMENTO INTERNO E EXTERNO</t>
  </si>
  <si>
    <t>SISTEMA DE PISOS</t>
  </si>
  <si>
    <t>PINTURAS E ACABAMENTOS</t>
  </si>
  <si>
    <t>INSTALAÇÃO HIDRÁULICA</t>
  </si>
  <si>
    <t>INSTALAÇÃO SANITÁRIA</t>
  </si>
  <si>
    <t>DRENAGEM DE ÁGUAS PLUVIAIS</t>
  </si>
  <si>
    <t>LOUÇAS, ACESSÓRIOS E METAIS</t>
  </si>
  <si>
    <t>SISTEMA DE PROTEÇÃO CONTRA INCÊNDIO</t>
  </si>
  <si>
    <t>INSTALAÇÃO ELÉTRICA - 110V</t>
  </si>
  <si>
    <t>SISTEMA DE PROTEÇÃO CONTRA DESCARGAS ATMOSFÉRICAS (SPDA)</t>
  </si>
  <si>
    <t>SERVIÇOS COMPLEMENTARES</t>
  </si>
  <si>
    <t>ACADEMIA</t>
  </si>
  <si>
    <t xml:space="preserve"> 21 </t>
  </si>
  <si>
    <t xml:space="preserve"> 22 </t>
  </si>
  <si>
    <t xml:space="preserve"> 23 </t>
  </si>
  <si>
    <t>VIGAS</t>
  </si>
  <si>
    <t xml:space="preserve"> 24 </t>
  </si>
  <si>
    <t>PILARES</t>
  </si>
  <si>
    <t xml:space="preserve"> 25 </t>
  </si>
  <si>
    <t>ALVENARIA DE VEDAÇÃO</t>
  </si>
  <si>
    <t xml:space="preserve"> 26 </t>
  </si>
  <si>
    <t xml:space="preserve"> 27 </t>
  </si>
  <si>
    <t>FORRO</t>
  </si>
  <si>
    <t xml:space="preserve"> 28 </t>
  </si>
  <si>
    <t xml:space="preserve"> 29 </t>
  </si>
  <si>
    <t>REVESTIMENTOS</t>
  </si>
  <si>
    <t xml:space="preserve"> 30 </t>
  </si>
  <si>
    <t>PINTURAS</t>
  </si>
  <si>
    <t xml:space="preserve"> 31 </t>
  </si>
  <si>
    <t xml:space="preserve"> 32 </t>
  </si>
  <si>
    <t>CALÇADA DE ENTORNO</t>
  </si>
  <si>
    <t xml:space="preserve"> 33 </t>
  </si>
  <si>
    <t>SERVIÇOS EXTRAS</t>
  </si>
  <si>
    <t xml:space="preserve"> 34 </t>
  </si>
  <si>
    <t>SERVIÇOS FINAIS</t>
  </si>
  <si>
    <t>CBMAC - QUADRA COM VEST E ACADEMIA</t>
  </si>
  <si>
    <t xml:space="preserve">Não Desonerado: </t>
  </si>
  <si>
    <t>Planilha Orçamentária Resumida</t>
  </si>
  <si>
    <t>Não Desonerado</t>
  </si>
  <si>
    <t>ADMINISTRAÇÃO LOCAL DA OBRA</t>
  </si>
  <si>
    <t>TAPUME COM CHAPA METÁLICA. AF_03/2024</t>
  </si>
  <si>
    <t xml:space="preserve"> 73960/001 </t>
  </si>
  <si>
    <t>INSTAL/LIGACAO PROVISORIA ELETRICA BAIXA TENSAO P/CANT OBRA           OBRA,M3-CHAVE 100A CARGA 3KWH,20CV EXCL FORN MEDIDOR</t>
  </si>
  <si>
    <t>ENTRADA PROVISORIA DE ENERGIA ELETRICA AEREA TRIFASICA 40A EM POSTE MADEIRA - BASE SINAPI 41598 01/2020</t>
  </si>
  <si>
    <t xml:space="preserve"> 93212 </t>
  </si>
  <si>
    <t>EXECUÇÃO DE SANITÁRIO E VESTIÁRIO EM CANTEIRO DE OBRA EM CHAPA DE MADEIRA COMPENSADA, NÃO INCLUSO MOBILIÁRIO. AF_02/2016</t>
  </si>
  <si>
    <t>EXECUÇÃO DE REFEITÓRIO EM CANTEIRO DE OBRA EM ALVENARIA, NÃO INCLUSO MOBILIÁRIO E EQUIPAMENTOS. AF_02/2016</t>
  </si>
  <si>
    <t>LOCAÇÃO CONVENCIONAL DE OBRA, UTILIZANDO GABARITO DE TÁBUAS CORRIDAS PONTALETADAS A CADA 2,00M - 2 UTILIZAÇÕES. AF_03/2024</t>
  </si>
  <si>
    <t xml:space="preserve"> 1.1.10 </t>
  </si>
  <si>
    <t>LIMPEZA MECANIZADA DE CAMADA VEGETAL, VEGETAÇÃO E PEQUENAS ÁRVORES (DIÂMETRO DE TRONCO MENOR QUE 0,20 M), COM TRATOR DE ESTEIRAS. AF_03/2024</t>
  </si>
  <si>
    <t xml:space="preserve"> TX </t>
  </si>
  <si>
    <t>TAXA DE ANOTAÇÃO DE RESPONSABILIDADE TÉCNICA</t>
  </si>
  <si>
    <t xml:space="preserve"> 101617 </t>
  </si>
  <si>
    <t>PREPARO DE FUNDO DE VALA COM LARGURA MAIOR OU IGUAL A 1,5 M E MENOR QUE 2,5 M (ACERTO DO SOLO NATURAL). AF_08/2020</t>
  </si>
  <si>
    <t>REATERRO MANUAL DE VALAS, COM PLACA VIBRATÓRIA. AF_08/2023</t>
  </si>
  <si>
    <t>ATERRO MECANIZADO DE VALA COM MINICARREGADEIRA, COM SOLO ARGILO-ARENOSO. AF_08/2023</t>
  </si>
  <si>
    <t>CONCRETO ARMADO - SAPATAS</t>
  </si>
  <si>
    <t>LASTRO DE CONCRETO MAGRO, APLICADO EM BLOCOS DE COROAMENTO OU SAPATAS, ESPESSURA DE 5 CM. AF_01/2024</t>
  </si>
  <si>
    <t>FABRICAÇÃO DE FÔRMA PARA PILARES E ESTRUTURAS SIMILARES, EM MADEIRA SERRADA, E=25 MM. AF_09/2020</t>
  </si>
  <si>
    <t>LANÇAMENTO COM USO DE BOMBA, ADENSAMENTO E ACABAMENTO DE CONCRETO EM ESTRUTURAS. AF_02/2022</t>
  </si>
  <si>
    <t>ARMAÇÃO DE SAPATA ISOLADA, VIGA BALDRAME E SAPATA CORRIDA UTILIZANDO AÇO CA-60 DE 5 MM - MONTAGEM. AF_01/2024</t>
  </si>
  <si>
    <t>CONCRETO ARMADO - VIGAS BALDRAMES</t>
  </si>
  <si>
    <t xml:space="preserve"> 92270 </t>
  </si>
  <si>
    <t>FABRICAÇÃO DE FÔRMA PARA VIGAS, COM MADEIRA SERRADA, E = 25 MM. AF_09/2020</t>
  </si>
  <si>
    <t>CONCRETO ARMADO - VIGAS</t>
  </si>
  <si>
    <t xml:space="preserve"> 4.1.8 </t>
  </si>
  <si>
    <t xml:space="preserve"> 4.1.9 </t>
  </si>
  <si>
    <t>CONCRETO ARMADO - PILARES</t>
  </si>
  <si>
    <t xml:space="preserve"> 4.2.7 </t>
  </si>
  <si>
    <t>CONCRETO ARMADO - ARQUIBANCADAS E BANCOS</t>
  </si>
  <si>
    <t>MONTAGEM E DESMONTAGEM DE FÔRMA DE LAJE MACIÇA, PÉ-DIREITO SIMPLES, EM CHAPA DE MADEIRA COMPENSADA RESINADA, 2 UTILIZAÇÕES. AF_09/2020</t>
  </si>
  <si>
    <t>CORTE E DOBRA DE AÇO CA-25, DIÂMETRO DE 6,3 MM. AF_06/2022</t>
  </si>
  <si>
    <t xml:space="preserve"> 4.3.3 </t>
  </si>
  <si>
    <t>CORTE E DOBRA DE AÇO CA-60, DIÂMETRO DE 5,0 MM, UTILIZADO EM ESTRUTURAS DIVERSAS, EXCETO LAJES. AF_12/2015</t>
  </si>
  <si>
    <t xml:space="preserve"> 4.3.4 </t>
  </si>
  <si>
    <t xml:space="preserve"> 4.3.5 </t>
  </si>
  <si>
    <t xml:space="preserve"> 4.4 </t>
  </si>
  <si>
    <t>CONCRETO ARMADO - LAJE DE PISO PARA QUADRA</t>
  </si>
  <si>
    <t xml:space="preserve"> 4.4.1 </t>
  </si>
  <si>
    <t>LASTRO COM MATERIAL GRANULAR (PEDRA BRITADA N.1 E PEDRA BRITADA N.2), APLICADO EM PISOS OU LAJES SOBRE SOLO, ESPESSURA DE *10 CM*. AF_01/2024</t>
  </si>
  <si>
    <t xml:space="preserve"> 4.4.2 </t>
  </si>
  <si>
    <t>ARMACAO EM TELA DE ACO SOLDADA NERVURADA Q-92, ACO CA-60, 4,2MM, MALHA 15X15CM</t>
  </si>
  <si>
    <t xml:space="preserve"> 4.4.3 </t>
  </si>
  <si>
    <t>CONCRETAGEM DE VIGAS E LAJES, FCK=25 MPA, PARA LAJES MACIÇAS OU NERVURADAS COM USO DE BOMBA - LANÇAMENTO, ADENSAMENTO E ACABAMENTO. AF_02/2022_PS</t>
  </si>
  <si>
    <t xml:space="preserve"> 4.5 </t>
  </si>
  <si>
    <t>CONCRETO ARMADO - LAJE</t>
  </si>
  <si>
    <t xml:space="preserve"> 4.5.1 </t>
  </si>
  <si>
    <t>LAJE PRÉ-MOLDADA UNIDIRECIONAL, BIAPOIADA, ENCHIMENTO EM EPS, VIGOTA TRELIÇADA, ALTURA TOTAL DA LAJE (ENCHIMENTO+CAPA) = (8+4). AF_11/2020</t>
  </si>
  <si>
    <t xml:space="preserve"> 4.6 </t>
  </si>
  <si>
    <t>CONCRETO ARMADO - VERGAS E CONTRAVERGAS</t>
  </si>
  <si>
    <t xml:space="preserve"> 4.6.1 </t>
  </si>
  <si>
    <t>VERGA MOLDADA IN LOCO EM CONCRETO, ESPESSURA DE *10* CM. AF_03/2024</t>
  </si>
  <si>
    <t>ELEMENTO VAZADO</t>
  </si>
  <si>
    <t xml:space="preserve"> 5.1.1 </t>
  </si>
  <si>
    <t>COBOGO DE CONCRETO (ELEMENTO VAZADO), 6X29X29CM, ASSENTADO COM ARGAMASSA TRACO 1:7 (CIMENTO E AREIA)</t>
  </si>
  <si>
    <t xml:space="preserve"> 5.2.1 </t>
  </si>
  <si>
    <t>ALVENARIA DE VEDAÇÃO DE BLOCOS CERÂMICOS FURADOS NA HORIZONTAL DE 9X19X19CM (ESPESSURA 9CM) DE PAREDES COM ÁREA LÍQUIDA MAIOR OU IGUAL A 6M² COM VÃOS E ARGAMASSA DE ASSENTAMENTO COM PREPARO EM BETONEIRA. AF_06/2014</t>
  </si>
  <si>
    <t xml:space="preserve"> 5.2.2 </t>
  </si>
  <si>
    <t>FIXAÇÃO (ENCUNHAMENTO) DE ALVENARIA DE VEDAÇÃO COM TIJOLO MACIÇO. AF_03/2024</t>
  </si>
  <si>
    <t>ALVENARIA EM ARQUIBANCADAS</t>
  </si>
  <si>
    <t xml:space="preserve"> 5.3.1 </t>
  </si>
  <si>
    <t>ALVENARIA DE VEDAÇÃO DE BLOCOS CERÂMICOS FURADOS NA HORIZONTAL DE 19X19X29 CM (ESPESSURA 19 CM) E ARGAMASSA DE ASSENTAMENTO COM PREPARO EM BETONEIRA. AF_12/2021</t>
  </si>
  <si>
    <t>PORTAS DE MADEIRA</t>
  </si>
  <si>
    <t xml:space="preserve"> 6.1.1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</si>
  <si>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</si>
  <si>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6.1.2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</si>
  <si>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</si>
  <si>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</si>
  <si>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6.1.3 </t>
  </si>
  <si>
    <t>PORTA DE ALUMÍNIO DE ABRIR COM LAMBRI, COM GUARNIÇÃO, FIXAÇÃO COM PARAFUSOS - FORNECIMENTO E INSTALAÇÃO. AF_12/2019</t>
  </si>
  <si>
    <t xml:space="preserve"> 6.2 </t>
  </si>
  <si>
    <t>FERRAGENS E ACESSÓRIOS</t>
  </si>
  <si>
    <t xml:space="preserve"> 6.2.1 </t>
  </si>
  <si>
    <t>BARRA DE APOIO RETA, EM ACO INOX POLIDO, COMPRIMENTO 80 CM, FIXADA NA PAREDE - FORNECIMENTO E INSTALAÇÃO. AF_01/2020</t>
  </si>
  <si>
    <t xml:space="preserve"> 6.2.2 </t>
  </si>
  <si>
    <t>BARRA DE APOIO RETA, EM ALUMINIO, COMPRIMENTO 60 CM, FIXADA NA PAREDE - FORNECIMENTO E INSTALAÇÃO. AF_01/2020</t>
  </si>
  <si>
    <t xml:space="preserve"> 6.2.3 </t>
  </si>
  <si>
    <t>TARJETA TIPO LIVRE/OCUPADO PARA PORTA DE BANHEIRO</t>
  </si>
  <si>
    <t xml:space="preserve"> 6.3 </t>
  </si>
  <si>
    <t>JANELAS DE ALUMÍNIO</t>
  </si>
  <si>
    <t xml:space="preserve"> 6.3.1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</si>
  <si>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</si>
  <si>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</si>
  <si>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6.3.2 </t>
  </si>
  <si>
    <t>CAIXILHO FIXO DE ALUMÍNIO PARA VIDRO (VIDRO INCLUSO), BATENTE/ REQUADRO DE 4 A 14 CM, SEM GUARNIÇÃO/ ALIZAR, FIXAÇÃO COM PARAFUSOS, VEDAÇÃO COM SILICONE, EXCLUSIVE CONTRAMARCO - FORNECIMENTO E INSTALAÇÃO. AF_11/2024</t>
  </si>
  <si>
    <t xml:space="preserve"> 6.4 </t>
  </si>
  <si>
    <t>ESPELHO</t>
  </si>
  <si>
    <t xml:space="preserve"> 6.4.1 </t>
  </si>
  <si>
    <t>ESPELHO CRISTAL, ESPESSURA 4 MM, SEM MOLDURA, ADERIDO COM ADESIVO FIXA-ESPELHO E FITA DUPLA-FACE. AF_01/2021</t>
  </si>
  <si>
    <t xml:space="preserve"> 94213 </t>
  </si>
  <si>
    <t>TELHAMENTO COM TELHA DE AÇO/ALUMÍNIO E = 0,5 MM, COM ATÉ 2 ÁGUAS, INCLUSO IÇAMENTO. AF_07/2019</t>
  </si>
  <si>
    <t>TRAMA DE AÇO COMPOSTA POR TERÇAS PARA TELHADOS DE ATÉ 2 ÁGUAS PARA TELHA ONDULADA DE FIBROCIMENTO, METÁLICA, PLÁSTICA OU TERMOACÚSTICA, INCLUSO TRANSPORTE VERTICAL. AF_07/2019</t>
  </si>
  <si>
    <t>VIGA METÁLICA/TESOURA EM PERFIL LAMINADO OU SOLDADO EM AÇO  ESTRUTURAL, COM CONEXÕES PARAFUSADAS, INCLUSOS MÃO DE OBRA,  TRANSPORTE E IÇAMENTO UTILIZANDO GUINDASTE - FORNECIMENTO E  INSTALAÇÃO. AF_01/2020_PSA - REF 100764</t>
  </si>
  <si>
    <t>FORNECIMENTO/INSTALACAO LONA PLASTICA PRETA, PARA IMPERMEABILIZACAO, ESPESSURA 150 MICRAS.</t>
  </si>
  <si>
    <t>CHAPISCO APLICADO EM ALVENARIAS E ESTRUTURAS DE CONCRETO INTERNAS, COM COLHER DE PEDREIRO.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</si>
  <si>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</si>
  <si>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PAVIMENTAÇÃO INTERNA</t>
  </si>
  <si>
    <t xml:space="preserve"> 10.1.1 </t>
  </si>
  <si>
    <t>ARGAMASSA TRAÇO 1:3 (EM VOLUME DE CIMENTO E AREIA MÉDIA ÚMIDA) PARA CONTRAPISO, PREPARO MECÂNICO COM BETONEIRA 250 L. AF_08/2019</t>
  </si>
  <si>
    <t xml:space="preserve"> 10.1.2 </t>
  </si>
  <si>
    <t>PISO INDUSTRIAL DE ALTA RESISTENCIA, ESPESSURA 8MM, INCLUSO JUNTAS DE DILATACAO PLASTICAS E POLIMENTO MECANIZADO</t>
  </si>
  <si>
    <t xml:space="preserve"> 10.1.3 </t>
  </si>
  <si>
    <t>REVESTIMENTO CERÂMICO PARA PISO COM PLACAS TIPO ESMALTADA DE DIMENSÕES 45X45 CM APLICADA EM AMBIENTES DE ÁREA MAIOR QUE 10 M2. AF_02/2023_PE</t>
  </si>
  <si>
    <t xml:space="preserve"> 10.1.4 </t>
  </si>
  <si>
    <t>SOLEIRA EM GRANITO, LARGURA 15 CM, ESPESSURA 2,0 CM. AF_09/2020</t>
  </si>
  <si>
    <t>PAVIMENTAÇÃO EXTERNA</t>
  </si>
  <si>
    <t xml:space="preserve"> 10.2.1 </t>
  </si>
  <si>
    <t>PASSEIO (CALÇADA) DE CONTORNO DE EDIFICAÇÃO EM CONCRETO DESEMPENADO, TRAÇO 1:2,5:3,5, ESPESSURA 5 CM, COMPREENDENDO ACABAMENTO DO ESPELHO DE 30* CM, ESCAVAÇÃO, REATERRO, APILOAMENTO E ATERRO INTERNO</t>
  </si>
  <si>
    <t xml:space="preserve"> 10.2.2 </t>
  </si>
  <si>
    <t>RAMPA DE ACESSIBILIDADE EM CONCRETO MOLDADO IN LOCO, EM CALÇADA NOVA COM LARGURA MENOR À 3,00 M, FCK 25MPA, SEM PISO PODOTÁTIL (REF SINAPI 105004)</t>
  </si>
  <si>
    <t xml:space="preserve"> 10.2.3 </t>
  </si>
  <si>
    <t xml:space="preserve"> 11.2 </t>
  </si>
  <si>
    <t xml:space="preserve"> 88497 </t>
  </si>
  <si>
    <t>EMASSAMENTO COM MASSA LÁTEX, APLICAÇÃO EM PAREDE, DUAS DEMÃOS, LIXAMENTO MANUAL. AF_04/2023</t>
  </si>
  <si>
    <t xml:space="preserve"> 11.3 </t>
  </si>
  <si>
    <t>APLICAÇÃO MANUAL DE TINTA LÁTEX ACRÍLICA EM PAREDE EXTERNAS DE CASAS, DUAS DEMÃOS. AF_03/2024</t>
  </si>
  <si>
    <t xml:space="preserve"> 11.4 </t>
  </si>
  <si>
    <t xml:space="preserve"> 88484 </t>
  </si>
  <si>
    <t>FUNDO SELADOR ACRÍLICO, APLICAÇÃO MANUAL EM TETO, UMA DEMÃO. AF_04/2023</t>
  </si>
  <si>
    <t xml:space="preserve"> 11.5 </t>
  </si>
  <si>
    <t>PINTURA LÁTEX ACRÍLICA PREMIUM, APLICAÇÃO MANUAL EM TETO, DUAS DEMÃOS. AF_04/2023</t>
  </si>
  <si>
    <t xml:space="preserve"> 11.6 </t>
  </si>
  <si>
    <t>PINTURA DE PISO COM TINTA EPÓXI, APLICAÇÃO MANUAL, 2 DEMÃOS, INCLUSO PRIMER EPÓXI. AF_05/2021</t>
  </si>
  <si>
    <t xml:space="preserve"> 11.7 </t>
  </si>
  <si>
    <t>PINTURA ACRILICA DE FAIXAS DE DEMARCACAO EM QUADRA POLIESPORTIVA, 5 CM DE LARGURA</t>
  </si>
  <si>
    <t xml:space="preserve"> 11.8 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</si>
  <si>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</si>
  <si>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</si>
  <si>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11.9 </t>
  </si>
  <si>
    <t>PINTURA COM TINTA ALQUÍDICA DE FUNDO (TIPO ZARCÃO) APLICADA A ROLO OU PINCEL SOBRE SUPERFÍCIES METÁLICAS (EXCETO PERFIL) EXECUTADO EM OBRA (POR DEMÃO). AF_01/2020</t>
  </si>
  <si>
    <t>TUBULAÇÕES E CONEXÕES DE PVC</t>
  </si>
  <si>
    <t xml:space="preserve"> 12.1.1 </t>
  </si>
  <si>
    <t xml:space="preserve"> 89401 </t>
  </si>
  <si>
    <t>TUBO, PVC, SOLDÁVEL, DE 20MM, INSTALADO EM RAMAL DE DISTRIBUIÇÃO DE ÁGUA - FORNECIMENTO E INSTALAÇÃO. AF_06/2022</t>
  </si>
  <si>
    <t xml:space="preserve"> 12.1.2 </t>
  </si>
  <si>
    <t xml:space="preserve"> 89446 </t>
  </si>
  <si>
    <t>TUBO, PVC, SOLDÁVEL, DE 25MM, INSTALADO EM PRUMADA DE ÁGUA - FORNECIMENTO E INSTALAÇÃO. AF_06/2022</t>
  </si>
  <si>
    <t xml:space="preserve"> 12.1.3 </t>
  </si>
  <si>
    <t>TUBO, PVC, SOLDÁVEL, DE 32MM, INSTALADO EM PRUMADA DE ÁGUA - FORNECIMENTO E INSTALAÇÃO. AF_06/2022</t>
  </si>
  <si>
    <t xml:space="preserve"> 12.1.4 </t>
  </si>
  <si>
    <t xml:space="preserve"> 89448 </t>
  </si>
  <si>
    <t>TUBO, PVC, SOLDÁVEL, DE 40MM, INSTALADO EM PRUMADA DE ÁGUA - FORNECIMENTO E INSTALAÇÃO. AF_06/2022</t>
  </si>
  <si>
    <t xml:space="preserve"> 12.1.5 </t>
  </si>
  <si>
    <t>TUBO, PVC, SOLDÁVEL, DE 50MM, INSTALADO EM PRUMADA DE ÁGUA - FORNECIMENTO E INSTALAÇÃO. AF_06/2022</t>
  </si>
  <si>
    <t xml:space="preserve"> 12.1.6 </t>
  </si>
  <si>
    <t xml:space="preserve"> 89408 </t>
  </si>
  <si>
    <t>JOELHO 90 GRAUS, PVC, SOLDÁVEL, DN 25MM, INSTALADO EM RAMAL DE DISTRIBUIÇÃO DE ÁGUA - FORNECIMENTO E INSTALAÇÃO. AF_06/2022</t>
  </si>
  <si>
    <t xml:space="preserve"> 12.1.7 </t>
  </si>
  <si>
    <t>JOELHO 90 GRAUS, PVC, SOLDÁVEL, DN 32MM, INSTALADO EM PRUMADA DE ÁGUA - FORNECIMENTO E INSTALAÇÃO. AF_06/2022</t>
  </si>
  <si>
    <t xml:space="preserve"> 12.1.8 </t>
  </si>
  <si>
    <t>JOELHO 90 GRAUS, PVC, SOLDÁVEL, DN 50MM, INSTALADO EM PRUMADA DE ÁGUA - FORNECIMENTO E INSTALAÇÃO. AF_06/2022</t>
  </si>
  <si>
    <t xml:space="preserve"> 12.1.9 </t>
  </si>
  <si>
    <t>JOELHO 90 GRAUS COM BUCHA DE LATÃO, PVC, SOLDÁVEL, DN 25MM, X 1/2 INSTALADO EM RAMAL OU SUB-RAMAL DE ÁGUA - FORNECIMENTO E INSTALAÇÃO. AF_06/2022</t>
  </si>
  <si>
    <t xml:space="preserve"> 12.1.10 </t>
  </si>
  <si>
    <t>BUCHA DE REDUÇÃO, CURTA, PVC, SOLDÁVEL, DN 32 X 25 MM, INSTALADO EM RAMAL DE DISTRIBUIÇÃO DE ÁGUA - FORNECIMENTO E INSTALAÇÃO. AF_06/2022</t>
  </si>
  <si>
    <t xml:space="preserve"> 12.1.11 </t>
  </si>
  <si>
    <t xml:space="preserve"> 89622 </t>
  </si>
  <si>
    <t>TÊ DE REDUÇÃO, PVC, SOLDÁVEL, DN 32MM X 25MM, INSTALADO EM PRUMADA DE ÁGUA - FORNECIMENTO E INSTALAÇÃO. AF_06/2022</t>
  </si>
  <si>
    <t xml:space="preserve"> 12.1.12 </t>
  </si>
  <si>
    <t xml:space="preserve"> 89626 </t>
  </si>
  <si>
    <t>TÊ DE REDUÇÃO, PVC, SOLDÁVEL, DN 50MM X 40MM, INSTALADO EM PRUMADA DE ÁGUA - FORNECIMENTO E INSTALAÇÃO. AF_06/2022</t>
  </si>
  <si>
    <t xml:space="preserve"> 12.1.13 </t>
  </si>
  <si>
    <t>LUVA SOLDÁVEL E COM ROSCA, PVC, SOLDÁVEL, DN 25MM X 3/4, INSTALADO EM PRUMADA DE ÁGUA - FORNECIMENTO E INSTALAÇÃO. AF_12/2014</t>
  </si>
  <si>
    <t xml:space="preserve"> 12.1.14 </t>
  </si>
  <si>
    <t>LUVA, PVC, SOLDÁVEL, DN 32MM, INSTALADO EM RAMAL OU SUB-RAMAL DE ÁGUA - FORNECIMENTO E INSTALAÇÃO. AF_06/2022</t>
  </si>
  <si>
    <t xml:space="preserve"> 12.1.15 </t>
  </si>
  <si>
    <t xml:space="preserve"> 89433 </t>
  </si>
  <si>
    <t>LUVA DE REDUÇÃO, PVC, SOLDÁVEL, DN 40MM X 32MM, INSTALADO EM RAMAL DE DISTRIBUIÇÃO DE ÁGUA - FORNECIMENTO E INSTALAÇÃO. AF_06/2022</t>
  </si>
  <si>
    <t xml:space="preserve"> 12.1.16 </t>
  </si>
  <si>
    <t>LUVA DE REDUÇÃO, PVC, SOLDÁVEL, DN 50MM X 25MM, INSTALADO EM RAMAL DE DISTRIBUIÇÃO DE ÁGUA FORNECIMENTO E INSTALAÇÃO. AF_06/2022</t>
  </si>
  <si>
    <t xml:space="preserve"> 12.1.17 </t>
  </si>
  <si>
    <t xml:space="preserve"> 12.1.18 </t>
  </si>
  <si>
    <t xml:space="preserve"> 104014 </t>
  </si>
  <si>
    <t>BUCHA DE REDUÇÃO, LONGA, PVC, SOLDÁVEL, DN 40 X 25 MM, INSTALADO EM RAMAL DE DISTRIBUIÇÃO DE ÁGUA - FORNECIMENTO E INSTALAÇÃO. AF_06/2022</t>
  </si>
  <si>
    <t xml:space="preserve"> 12.1.19 </t>
  </si>
  <si>
    <t>UNIÃO, PVC, SOLDÁVEL, DN 20MM, INSTALADO EM RAMAL OU SUB-RAMAL DE ÁGUA - FORNECIMENTO E INSTALAÇÃO. AF_06/2022</t>
  </si>
  <si>
    <t xml:space="preserve"> 12.1.20 </t>
  </si>
  <si>
    <t>UNIÃO, PVC, SOLDÁVEL, DN 50MM, INSTALADO EM PRUMADA DE ÁGUA - FORNECIMENTO E INSTALAÇÃO. AF_06/2022</t>
  </si>
  <si>
    <t>REGISTROS E OUTROS</t>
  </si>
  <si>
    <t xml:space="preserve"> 12.2.1 </t>
  </si>
  <si>
    <t>REGISTRO DE GAVETA BRUTO, LATÃO, ROSCÁVEL, 3/4" - FORNECIMENTO E INSTALAÇÃO. AF_08/2021</t>
  </si>
  <si>
    <t xml:space="preserve"> 12.2.2 </t>
  </si>
  <si>
    <t>REGISTRO GAVETA 1.1/2" BRUTO LATAO - FORNECIMENTO E INSTALACAO</t>
  </si>
  <si>
    <t xml:space="preserve"> 12.2.3 </t>
  </si>
  <si>
    <t>REGISTRO GAVETA 1.1/2" COM CANOPLA ACABAMENTO CROMADO SIMPLES - FORNECIMENTO E INSTALACAO</t>
  </si>
  <si>
    <t xml:space="preserve"> 12.2.4 </t>
  </si>
  <si>
    <t>REGISTRO DE GAVETA COM CANOPLA Ø 32MM (1.1/4") - FORNECIMENTO E INSTALAÇÃO</t>
  </si>
  <si>
    <t xml:space="preserve"> 12.2.5 </t>
  </si>
  <si>
    <t>REGISTRO GAVETA 1" COM CANOPLA ACABAMENTO CROMADO SIMPLES - FORNECIMENTO E INSTALACAO</t>
  </si>
  <si>
    <t xml:space="preserve"> 12.2.6 </t>
  </si>
  <si>
    <t xml:space="preserve"> 12.2.7 </t>
  </si>
  <si>
    <t xml:space="preserve"> 89985 </t>
  </si>
  <si>
    <t>REGISTRO DE PRESSÃO BRUTO, LATÃO, ROSCÁVEL, 3/4", COM ACABAMENTO E CANOPLA CROMADOS - FORNECIMENTO E INSTALAÇÃO. AF_08/2021</t>
  </si>
  <si>
    <t xml:space="preserve"> 12.2.8 </t>
  </si>
  <si>
    <t>ADAPTADOR CURTO COM BOLSA E ROSCA PARA REGISTRO, PVC, SOLDÁVEL, DN 25MM X 3/4, INSTALADO EM PRUMADA DE ÁGUA - FORNECIMENTO E INSTALAÇÃO. AF_12/2014</t>
  </si>
  <si>
    <t xml:space="preserve"> 12.2.9 </t>
  </si>
  <si>
    <t>ADAPTADOR CURTO COM BOLSA E ROSCA PARA REGISTRO, PVC, SOLDÁVEL, DN 32MM X 1, INSTALADO EM PRUMADA DE ÁGUA - FORNECIMENTO E INSTALAÇÃO. AF_06/2022</t>
  </si>
  <si>
    <t xml:space="preserve"> 12.2.10 </t>
  </si>
  <si>
    <t xml:space="preserve"> 89570 </t>
  </si>
  <si>
    <t>ADAPTADOR CURTO COM BOLSA E ROSCA PARA REGISTRO, PVC, SOLDÁVEL, DN 40MM X 1.1/2, INSTALADO EM PRUMADA DE ÁGUA - FORNECIMENTO E INSTALAÇÃO. AF_06/2022</t>
  </si>
  <si>
    <t xml:space="preserve"> 12.2.11 </t>
  </si>
  <si>
    <t>ADAPTADOR CURTO COM BOLSA E ROSCA PARA REGISTRO, PVC, SOLDÁVEL, DN 50MM X 1.1/2, INSTALADO EM PRUMADA DE ÁGUA - FORNECIMENTO E INSTALAÇÃO. AF_06/2022</t>
  </si>
  <si>
    <t xml:space="preserve"> 12.2.12 </t>
  </si>
  <si>
    <t xml:space="preserve"> 12.2.13 </t>
  </si>
  <si>
    <t>ADAPTADOR PVC SOLDAVEL COM FLANGES LIVRES PARA CAIXA D'AGUA 25MMX3/4" - FORNECIMENTO E INSTALACAO</t>
  </si>
  <si>
    <t xml:space="preserve"> 12.2.14 </t>
  </si>
  <si>
    <t>ADAPTADOR PVC SOLDAVEL COM FLANGES LIVRES PARA CAIXA D'AGUA 50MMX1.1/2" - FORNECIMENTO E INSTALACAO</t>
  </si>
  <si>
    <t xml:space="preserve"> 12.2.15 </t>
  </si>
  <si>
    <t>CAIXA D´ÁGUA EM POLIÉSTER REFORÇADO COM FIBRA DE VIDRO, 3000 LITROS - FORNECIMENTO E INSTALAÇÃO. AF_06/2021</t>
  </si>
  <si>
    <t xml:space="preserve"> 13.1.1 </t>
  </si>
  <si>
    <t xml:space="preserve"> 89711 </t>
  </si>
  <si>
    <t>TUBO PVC, SERIE NORMAL, ESGOTO PREDIAL, DN 40 MM, FORNECIDO E INSTALADO EM RAMAL DE DESCARGA OU RAMAL DE ESGOTO SANITÁRIO. AF_08/2022</t>
  </si>
  <si>
    <t xml:space="preserve"> 13.1.2 </t>
  </si>
  <si>
    <t xml:space="preserve"> 89712 </t>
  </si>
  <si>
    <t>TUBO PVC, SERIE NORMAL, ESGOTO PREDIAL, DN 50 MM, FORNECIDO E INSTALADO EM RAMAL DE DESCARGA OU RAMAL DE ESGOTO SANITÁRIO. AF_08/2022</t>
  </si>
  <si>
    <t xml:space="preserve"> 13.1.3 </t>
  </si>
  <si>
    <t xml:space="preserve"> 89714 </t>
  </si>
  <si>
    <t>TUBO PVC, SERIE NORMAL, ESGOTO PREDIAL, DN 100 MM, FORNECIDO E INSTALADO EM RAMAL DE DESCARGA OU RAMAL DE ESGOTO SANITÁRIO. AF_08/2022</t>
  </si>
  <si>
    <t xml:space="preserve"> 13.1.4 </t>
  </si>
  <si>
    <t xml:space="preserve"> 13.1.5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</si>
  <si>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</si>
  <si>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</si>
  <si>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13.1.6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</si>
  <si>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</si>
  <si>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</si>
  <si>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13.1.7 </t>
  </si>
  <si>
    <t>JUNÇÃO SIMPLES, PVC, SERIE NORMAL, ESGOTO PREDIAL, DN 50 X 50 MM, JUNTA ELÁSTICA, FORNECIDO E INSTALADO EM PRUMADA DE ESGOTO SANITÁRIO OU VENTILAÇÃO. AF_08/2022</t>
  </si>
  <si>
    <t xml:space="preserve"> 13.1.8 </t>
  </si>
  <si>
    <t>JUNÇÃO SIMPLES, PVC, SERIE NORMAL, ESGOTO PREDIAL, DN 100 X 100 MM, JUNTA ELÁSTICA, FORNECIDO E INSTALADO EM PRUMADA DE ESGOTO SANITÁRIO OU VENTILAÇÃO. AF_08/2022</t>
  </si>
  <si>
    <t xml:space="preserve"> 13.1.9 </t>
  </si>
  <si>
    <t>JUNÇÃO SIMPLES, PVC, SERIE NORMAL, ESGOTO PREDIAL, DN 100 X 100 MM, JUNTA ELÁSTICA, FORNECIDO E INSTALADO EM RAMAL DE DESCARGA OU RAMAL DE ESGOTO SANITÁRIO. AF_08/2022</t>
  </si>
  <si>
    <t xml:space="preserve"> 13.1.10 </t>
  </si>
  <si>
    <t>CURVA CURTA 90 GRAUS, PVC, SERIE NORMAL, ESGOTO PREDIAL, DN 100 MM, JUNTA ELÁSTICA, FORNECIDO E INSTALADO EM SUBCOLETOR AÉREO DE ESGOTO SANITÁRIO. AF_08/2022</t>
  </si>
  <si>
    <t xml:space="preserve"> 13.1.11 </t>
  </si>
  <si>
    <t xml:space="preserve"> 89728 </t>
  </si>
  <si>
    <t>CURVA CURTA 90 GRAUS, PVC, SERIE NORMAL, ESGOTO PREDIAL, DN 40 MM, JUNTA SOLDÁVEL, FORNECIDO E INSTALADO EM RAMAL DE DESCARGA OU RAMAL DE ESGOTO SANITÁRIO. AF_08/2022</t>
  </si>
  <si>
    <t>CAIXAS E ACESSÓRIOS</t>
  </si>
  <si>
    <t xml:space="preserve"> 13.2.1 </t>
  </si>
  <si>
    <t>CAIXA SIFONADA PVC 150X150X50MM COM GRELHA REDONDA BRANCA -
FORNECIMENTO E INSTALACAO</t>
  </si>
  <si>
    <t xml:space="preserve"> 13.2.2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</si>
  <si>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</si>
  <si>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13.2.3 </t>
  </si>
  <si>
    <t>RALO SECO, PVC, DN 100 X 40 MM, JUNTA SOLDÁVEL, FORNECIDO E INSTALADO EM RAMAL DE DESCARGA OU EM RAMAL DE ESGOTO SANITÁRIO. AF_08/2022</t>
  </si>
  <si>
    <t xml:space="preserve"> 13.2.4 </t>
  </si>
  <si>
    <t xml:space="preserve"> 89798 </t>
  </si>
  <si>
    <t>TUBO PVC, SERIE NORMAL, ESGOTO PREDIAL, DN 50 MM, FORNECIDO E INSTALADO EM PRUMADA DE ESGOTO SANITÁRIO OU VENTILAÇÃO. AF_08/2022</t>
  </si>
  <si>
    <t xml:space="preserve"> 13.2.5 </t>
  </si>
  <si>
    <t>SIFÃO DO TIPO GARRAFA/COPO EM PVC 1.1/4 X 1.1/2" - FORNECIMENTO E INSTALAÇÃO. AF_01/2020</t>
  </si>
  <si>
    <t xml:space="preserve"> 13.2.6 </t>
  </si>
  <si>
    <t>EXECUÇÃO DE CANALETA DE CONCRETO MOLDADO IN LOCO, ESPESSURA DE 0,07 M, EM U (DIMENSÕES INTERNAS: B=0,45 M; H=0,1 M). (REF SINAPI 102995)</t>
  </si>
  <si>
    <t>FORNECIMENTO E ASSENTAMENTO DE BRITA 2-DRENOS E FILTROS   MM</t>
  </si>
  <si>
    <t>GRELHA DE FERRO FUNDIDO SIMPLES COM REQUADRO, 300 X 1000 MM, ASSENTADA COM ARGAMASSA 1 : 3 CIMENTO: AREIA - FORNECIMENTO E INSTALAÇÃO. AF_05/2025</t>
  </si>
  <si>
    <t>VASO SANITARIO SIFONADO CONVENCIONAL COM LOUÇA BRANCA, INCLUSO CONJUNTO DE LIGAÇÃO PARA BACIA SANITÁRIA AJUSTÁVEL - FORNECIMENTO E INSTALAÇÃO. AF_01/2020</t>
  </si>
  <si>
    <t>VALVULA DESCARGA 1.1/2" COM REGISTRO, ACABAMENTO EM METAL CROMADO - FORNECIMENTO E INSTALACAO</t>
  </si>
  <si>
    <t xml:space="preserve"> 86901 </t>
  </si>
  <si>
    <t>CUBA DE EMBUTIR OVAL EM LOUÇA BRANCA, 35 X 50CM OU EQUIVALENTE - FORNECIMENTO E INSTALAÇÃO. AF_01/2020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</si>
  <si>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</si>
  <si>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</si>
  <si>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</si>
  <si>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>TORNEIRA CROMADA 1/2" OU 3/4" PARA TANQUE, PADRÃO MÉDIO - FORNECIMENTO E INSTALAÇÃO. AF_01/2020</t>
  </si>
  <si>
    <t xml:space="preserve"> 15.7 </t>
  </si>
  <si>
    <t xml:space="preserve"> 100860 </t>
  </si>
  <si>
    <t>CHUVEIRO ELÉTRICO COMUM CORPO PLÁSTICO, TIPO DUCHA - FORNECIMENTO E INSTALAÇÃO. AF_01/2020</t>
  </si>
  <si>
    <t xml:space="preserve"> 15.8 </t>
  </si>
  <si>
    <t>PAPELEIRA DE PAREDE EM METAL CROMADO SEM TAMPA, INCLUSO FIXAÇÃO. AF_01/2020</t>
  </si>
  <si>
    <t xml:space="preserve"> 15.9 </t>
  </si>
  <si>
    <t>SABONETEIRA PLASTICA TIPO DISPENSER PARA SABONETE LIQUIDO COM RESERVATORIO 800 A 1500 ML, INCLUSO FIXAÇÃO. AF_01/2020</t>
  </si>
  <si>
    <t xml:space="preserve"> 15.10 </t>
  </si>
  <si>
    <t>ASSENTO SANITÁRIO CONVENCIONAL - FORNECIMENTO E INSTALACAO. AF_01/2020</t>
  </si>
  <si>
    <t xml:space="preserve"> 15.11 </t>
  </si>
  <si>
    <t>BANCO ARTICULADO, EM ACO INOX, PARA PCD, FIXADO NA PAREDE - FORNECIMENTO E INSTALAÇÃO. AF_01/2020</t>
  </si>
  <si>
    <t xml:space="preserve"> 16.3 </t>
  </si>
  <si>
    <t>PINTURA DE SÍMBOLOS E TEXTOS COM TINTA ACRÍLICA, DEMARCAÇÃO COM FITA ADESIVA E APLICAÇÃO COM ROLO. AF_05/2021</t>
  </si>
  <si>
    <t xml:space="preserve"> 16.4 </t>
  </si>
  <si>
    <t xml:space="preserve"> 16.5 </t>
  </si>
  <si>
    <t>CENTRO DE DISTRIBUIÇÃO</t>
  </si>
  <si>
    <t xml:space="preserve"> 17.1.1 </t>
  </si>
  <si>
    <t>QUADRO DE DISTRIBUICAO DE ENERGIA EM CHAPA DE ACO GALVANIZADO, PARA 12 DISJUNTORES TERMOMAGNETICOS MONOPOLARES, COM BARRAMENTO TRIFASICO E NEUTRO - FORNECIMENTO E INSTALACAO</t>
  </si>
  <si>
    <t xml:space="preserve"> 17.1.2 </t>
  </si>
  <si>
    <t>QUADRO DE DISTRIBUICAO DE ENERGIA DE EMBUTIR, EM CHAPA METALICA, PARA 24 DISJUNTORES TERMOMAGNETICOS MONOPOLARES, COM BARRAMENTO TRIFASICO E NEUTRO, FORNECIMENTO E INSTALACAO</t>
  </si>
  <si>
    <t xml:space="preserve"> 17.1.3 </t>
  </si>
  <si>
    <t>QUADRO DE MEDIÇÃO GERAL DE ENERGIA PARA 1 MEDIDOR DE SOBREPOR - FORNECIMENTO E INSTALAÇÃO. AF_10/2020</t>
  </si>
  <si>
    <t xml:space="preserve"> 17.1.4 </t>
  </si>
  <si>
    <t xml:space="preserve"> 93653 </t>
  </si>
  <si>
    <t>DISJUNTOR MONOPOLAR TIPO DIN, CORRENTE NOMINAL DE 10A - FORNECIMENTO E INSTALAÇÃO. AF_10/2020</t>
  </si>
  <si>
    <t xml:space="preserve"> 17.1.5 </t>
  </si>
  <si>
    <t>DISJUNTOR MONOPOLAR TIPO DIN, CORRENTE NOMINAL DE 20A - FORNECIMENTO E INSTALAÇÃO. AF_10/2020</t>
  </si>
  <si>
    <t xml:space="preserve"> 17.1.6 </t>
  </si>
  <si>
    <t>DISJUNTOR MONOPOLAR TIPO DIN, CORRENTE NOMINAL DE 25A - FORNECIMENTO E INSTALAÇÃO. AF_10/2020</t>
  </si>
  <si>
    <t xml:space="preserve"> 17.1.7 </t>
  </si>
  <si>
    <t>DISJUNTOR TRIPOLAR TIPO NEMA, CORRENTE NOMINAL DE 60 ATÉ 100A - FORNECIMENTO E INSTALAÇÃO. AF_10/2020</t>
  </si>
  <si>
    <t xml:space="preserve"> 17.1.8 </t>
  </si>
  <si>
    <t>DISJUNTOR TERMOMAGNETICO TRIPOLAR PADRAO NEMA (AMERICANO) 125 A 150A 240V, FORNECIMENTO E INSTALACAO</t>
  </si>
  <si>
    <t xml:space="preserve"> 17.1.9 </t>
  </si>
  <si>
    <t>DISPOSITIVO DPS CLASSE II, 1 POLO, TENSAO MAXIMA DE 385 V, CORRENTE MAXIMA DE *45* KA (TIPO AC)</t>
  </si>
  <si>
    <t>und</t>
  </si>
  <si>
    <t>ELETRODUTOS E ACESSÓRIOS</t>
  </si>
  <si>
    <t xml:space="preserve"> 17.2.1 </t>
  </si>
  <si>
    <t>ELETRODUTO FLEXÍVEL CORRUGADO, PVC, DN 25 MM (3/4"), PARA CIRCUITOS TERMINAIS, INSTALADO EM PAREDE - FORNECIMENTO E INSTALAÇÃO. AF_03/2023</t>
  </si>
  <si>
    <t xml:space="preserve"> 17.2.2 </t>
  </si>
  <si>
    <t>ELETRODUTO FLEXÍVEL CORRUGADO, PVC, DN 32 MM (1"), PARA CIRCUITOS TERMINAIS, INSTALADO EM PAREDE - FORNECIMENTO E INSTALAÇÃO. AF_03/2023</t>
  </si>
  <si>
    <t xml:space="preserve"> 17.2.3 </t>
  </si>
  <si>
    <t xml:space="preserve"> 91873 </t>
  </si>
  <si>
    <t>ELETRODUTO RÍGIDO ROSCÁVEL, PVC, DN 40 MM (1 1/4"), PARA CIRCUITOS TERMINAIS, INSTALADO EM PAREDE - FORNECIMENTO E INSTALAÇÃO. AF_03/2023</t>
  </si>
  <si>
    <t xml:space="preserve"> 17.2.4 </t>
  </si>
  <si>
    <t>ELETRODUTO DE ACO GALVANIZADO ELETROLITICO DN 20MM (3/4), TIPO LEVE - FORNECIMENTO E INSTALACAO</t>
  </si>
  <si>
    <t xml:space="preserve"> 17.2.5 </t>
  </si>
  <si>
    <t>ELETRODUTO DE ACO GALVANIZADO ELETROLITICO DN 25MM (1), TIPO LEVE - FORNECIMENTO E INSTALACAO</t>
  </si>
  <si>
    <t xml:space="preserve"> 17.2.6 </t>
  </si>
  <si>
    <t>ELETRODUTO DE ACO GALVANIZADO ELETROLITICO DN 40MM (1 1/2), TIPO SEMI-PESADO - FORNECIMENTO E INSTALACAO</t>
  </si>
  <si>
    <t xml:space="preserve"> 17.2.7 </t>
  </si>
  <si>
    <t>CONDULETE 3/4" EM LIGA DE ALUMÍNIO FUNDIDO TIPO "T" - FORNECIMENTO E INSTALACAO</t>
  </si>
  <si>
    <t xml:space="preserve"> 17.2.8 </t>
  </si>
  <si>
    <t>CONDULETE 3/4" EM LIGA DE ALUMÍNIO FUNDIDO TIPO "LL" - FORNECIMENTO E INSTALACAO</t>
  </si>
  <si>
    <t xml:space="preserve"> 17.2.9 </t>
  </si>
  <si>
    <t xml:space="preserve"> 17.2.10 </t>
  </si>
  <si>
    <t>CONDULETE 3/4" EM LIGA DE ALUMÍNIO FUNDIDO TIPO "X" - FORNECIMENTO E INSTALACAO</t>
  </si>
  <si>
    <t xml:space="preserve"> 17.2.11 </t>
  </si>
  <si>
    <t xml:space="preserve"> 17.2.12 </t>
  </si>
  <si>
    <t>BUCHA/ARRUELA ALUMINIO 3/4" - P</t>
  </si>
  <si>
    <t xml:space="preserve"> 17.2.13 </t>
  </si>
  <si>
    <t>BUCHA / ARRUELA ALUMINIO 1"</t>
  </si>
  <si>
    <t xml:space="preserve"> 17.2.14 </t>
  </si>
  <si>
    <t>BUCHA / ARRUELA ALUMINIO 1 1/4"</t>
  </si>
  <si>
    <t xml:space="preserve"> 17.2.15 </t>
  </si>
  <si>
    <t>LUVA, EM FERRO GALVANIZADO, CONEXÃO ROSQUEADA, DN 20 (3/4"), INSTALADO EM RAMAIS E SUB-RAMAIS DE GÁS - FORNECIMENTO E INSTALAÇÃO. AF_10/2020</t>
  </si>
  <si>
    <t xml:space="preserve"> 17.2.16 </t>
  </si>
  <si>
    <t>LUVA, EM FERRO GALVANIZADO, CONEXÃO ROSQUEADA, DN 25 (1"), INSTALADO EM RAMAIS E SUB-RAMAIS DE GÁS - FORNECIMENTO E INSTALAÇÃO. AF_10/2020</t>
  </si>
  <si>
    <t xml:space="preserve"> 17.2.17 </t>
  </si>
  <si>
    <t>LUVA, EM FERRO GALVANIZADO, CONEXÃO ROSQUEADA, DN 40 (1 1/2"), INSTALADO EM REDE DE ALIMENTAÇÃO PARA SPRINKLER - FORNECIMENTO E INSTALAÇÃO. AF_10/2020</t>
  </si>
  <si>
    <t xml:space="preserve"> 17.2.18 </t>
  </si>
  <si>
    <t>CAIXA RETANGULAR 4" X 2" MÉDIA (1,30 M DO PISO), METÁLICA, INSTALADA EM PAREDE - FORNECIMENTO E INSTALAÇÃO. AF_03/2023</t>
  </si>
  <si>
    <t>CAIXA OCTOGONAL 4" X 4", METÁLICA, INSTALADA EM LAJE - FORNECIMENTO E INSTALAÇÃO. AF_03/2023</t>
  </si>
  <si>
    <t>CABOS E FIOS CONDUTORES</t>
  </si>
  <si>
    <t xml:space="preserve"> 17.3.1 </t>
  </si>
  <si>
    <t xml:space="preserve"> 91926 </t>
  </si>
  <si>
    <t>CABO DE COBRE FLEXÍVEL ISOLADO, 2,5 MM², ANTI-CHAMA 450/750 V, PARA CIRCUITOS TERMINAIS - FORNECIMENTO E INSTALAÇÃO. AF_03/2023</t>
  </si>
  <si>
    <t xml:space="preserve"> 17.3.2 </t>
  </si>
  <si>
    <t xml:space="preserve"> 91928 </t>
  </si>
  <si>
    <t>CABO DE COBRE FLEXÍVEL ISOLADO, 4 MM², ANTI-CHAMA 450/750 V, PARA CIRCUITOS TERMINAIS - FORNECIMENTO E INSTALAÇÃO. AF_03/2023</t>
  </si>
  <si>
    <t xml:space="preserve"> 17.3.3 </t>
  </si>
  <si>
    <t>CABO DE COBRE FLEXÍVEL ISOLADO, 16 MM², ANTI-CHAMA 450/750 V, PARA CIRCUITOS TERMINAIS - FORNECIMENTO E INSTALAÇÃO. AF_03/2023</t>
  </si>
  <si>
    <t xml:space="preserve"> 17.3.4 </t>
  </si>
  <si>
    <t>CABO DE COBRE FLEXÍVEL ISOLADO, 35 MM², ANTI-CHAMA 450/750 V, PARA DISTRIBUIÇÃO - FORNECIMENTO E INSTALAÇÃO. AF_12/2015</t>
  </si>
  <si>
    <t xml:space="preserve"> 17.4 </t>
  </si>
  <si>
    <t>ILUMINAÇÃO, TOMADAS E INTERRUPTORES</t>
  </si>
  <si>
    <t xml:space="preserve"> 17.4.1 </t>
  </si>
  <si>
    <t xml:space="preserve"> 92000 </t>
  </si>
  <si>
    <t>TOMADA BAIXA DE EMBUTIR (1 MÓDULO), 2P+T 10 A, INCLUINDO SUPORTE E PLACA - FORNECIMENTO E INSTALAÇÃO. AF_03/2023</t>
  </si>
  <si>
    <t xml:space="preserve"> 17.4.2 </t>
  </si>
  <si>
    <t>TOMADA BAIXA DE EMBUTIR (1 MÓDULO), 2P+T 20 A, INCLUINDO SUPORTE E PLACA - FORNECIMENTO E INSTALAÇÃO. AF_03/2023</t>
  </si>
  <si>
    <t xml:space="preserve"> 17.4.3 </t>
  </si>
  <si>
    <t>INTERRUPTOR SIMPLES (1 MÓDULO), 10A/250V, INCLUINDO SUPORTE E PLACA - FORNECIMENTO E INSTALAÇÃO. AF_03/2023</t>
  </si>
  <si>
    <t xml:space="preserve"> 17.4.4 </t>
  </si>
  <si>
    <t>LUMINARIA TIPO CALHA, DE SOBREPOR, COM REATOR DE PARTIDA RAPIDA E LAMPADA FLUORESCENTE 1X40W, COMPLETA, FORNECIMENTO E INSTALACAO</t>
  </si>
  <si>
    <t xml:space="preserve"> 17.4.5 </t>
  </si>
  <si>
    <t>LUMINARIA TIPO CALHA, DE SOBREPOR, COM REATOR DE PARTIDA RAPIDA E LAMPADA FLUORESCENTE 2X40W, COMPLETA, FORNECIMENTO E INSTALACAO</t>
  </si>
  <si>
    <t xml:space="preserve"> 17.4.6 </t>
  </si>
  <si>
    <t>LUMINÁRIA REFLETOR LED PARA ILUMINAÇÃO PÚBLICA, 600 W - FORNECIMENTO E INSTALAÇÃO. AF_02/2025</t>
  </si>
  <si>
    <t>CORDOALHA DE COBRE NU 35 MM², NÃO ENTERRADA, COM PRESILHA - FORNECIMENTO E INSTALAÇÃO. AF_08/2023</t>
  </si>
  <si>
    <t xml:space="preserve"> 96985 </t>
  </si>
  <si>
    <t>HASTE DE ATERRAMENTO, DIÂMETRO 5/8", COM 3 METROS - FORNECIMENTO E INSTALAÇÃO. AF_08/2023</t>
  </si>
  <si>
    <t xml:space="preserve"> 18.3 </t>
  </si>
  <si>
    <t>ELETRODUTO RÍGIDO ROSCÁVEL, PVC, DN 60 MM (2"), PARA REDE ENTERRADA DE DISTRIBUIÇÃO DE ENERGIA ELÉTRICA - FORNECIMENTO E INSTALAÇÃO. AF_12/2021</t>
  </si>
  <si>
    <t xml:space="preserve"> 18.4 </t>
  </si>
  <si>
    <t>CONECTOR GRAMPO METÁLICO TIPO OLHAL, PARA SPDA, PARA HASTE DE ATERRAMENTO DE 5/8'' E CABOS DE 10 A 50 MM2 - FORNECIMENTO E INSTALAÇÃO. AF_08/2023</t>
  </si>
  <si>
    <t xml:space="preserve"> 18.5 </t>
  </si>
  <si>
    <t xml:space="preserve"> 98111 </t>
  </si>
  <si>
    <t>CAIXA DE INSPEÇÃO PARA ATERRAMENTO, CIRCULAR, EM POLIETILENO, DIÂMETRO INTERNO = 0,3 M. AF_12/2020</t>
  </si>
  <si>
    <t>GERAL</t>
  </si>
  <si>
    <t xml:space="preserve"> 19.1.1 </t>
  </si>
  <si>
    <t>BANCADA DE GRANITO POLIDO, 2,50 X 0,50 M - FORNECIMENTO E INSTALAÇÃO. (REF SINAPI 86889)</t>
  </si>
  <si>
    <t xml:space="preserve"> 19.1.2 </t>
  </si>
  <si>
    <t>PAR DE ESTRUTURAS PARA TABELA DE BASQUETE EM TRELIÇA METÁLICA FIXADA NO PISO, EXCETO TABELA, ARO E REDE - FORNECIMENTO E INSTALAÇÃO. AF_03/2022</t>
  </si>
  <si>
    <t xml:space="preserve"> 19.1.3 </t>
  </si>
  <si>
    <t>PAR DE TABELAS DE BASQUETE DE VIDRO TEMPERADO, COM AROS E REDES - FORNECIMENTO E INSTALAÇÃO. AF_03/2022</t>
  </si>
  <si>
    <t xml:space="preserve"> 19.1.4 </t>
  </si>
  <si>
    <t>PAR DE POSTES E REDE DE VÔLEI - FORNECIMENTO E INSTALAÇÃO. AF_03/2022</t>
  </si>
  <si>
    <t xml:space="preserve"> 19.1.5 </t>
  </si>
  <si>
    <t>PAR DE TRAVES E REDES DE FUTSAL - FORNECIMENTO E INSTALAÇÃO. AF_03/2022</t>
  </si>
  <si>
    <t xml:space="preserve"> 19.1.6 </t>
  </si>
  <si>
    <t>CORRIMÃO DUPLO, DIÂMETRO EXTERNO = 1 1/2", EM AÇO GALVANIZADO. AF_04/2019</t>
  </si>
  <si>
    <t>PORTÃO E GRADIL</t>
  </si>
  <si>
    <t xml:space="preserve"> 19.2.1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</si>
  <si>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</si>
  <si>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 xml:space="preserve"> 21.1 </t>
  </si>
  <si>
    <t>ESCAVAÇÃO MANUAL PARA VIGA BALDRAME OU SAPATA CORRIDA (SEM ESCAVAÇÃO PARA COLOCAÇÃO DE FÔRMAS). AF_01/2024</t>
  </si>
  <si>
    <t xml:space="preserve"> 21.2 </t>
  </si>
  <si>
    <t xml:space="preserve"> 21.3 </t>
  </si>
  <si>
    <t xml:space="preserve"> 21.4 </t>
  </si>
  <si>
    <t xml:space="preserve"> 22.1 </t>
  </si>
  <si>
    <t xml:space="preserve"> 22.2 </t>
  </si>
  <si>
    <t xml:space="preserve"> 22.3 </t>
  </si>
  <si>
    <t xml:space="preserve"> 22.4 </t>
  </si>
  <si>
    <t xml:space="preserve"> 22.5 </t>
  </si>
  <si>
    <t xml:space="preserve"> 22.6 </t>
  </si>
  <si>
    <t xml:space="preserve"> 23.1 </t>
  </si>
  <si>
    <t xml:space="preserve"> 23.2 </t>
  </si>
  <si>
    <t xml:space="preserve"> 23.3 </t>
  </si>
  <si>
    <t xml:space="preserve"> 23.4 </t>
  </si>
  <si>
    <t xml:space="preserve"> 23.5 </t>
  </si>
  <si>
    <t xml:space="preserve"> 23.6 </t>
  </si>
  <si>
    <t xml:space="preserve"> 23.7 </t>
  </si>
  <si>
    <t xml:space="preserve"> 24.1 </t>
  </si>
  <si>
    <t xml:space="preserve"> 24.2 </t>
  </si>
  <si>
    <t xml:space="preserve"> 24.3 </t>
  </si>
  <si>
    <t xml:space="preserve"> 24.4 </t>
  </si>
  <si>
    <t xml:space="preserve"> 24.5 </t>
  </si>
  <si>
    <t xml:space="preserve"> 25.1 </t>
  </si>
  <si>
    <t xml:space="preserve"> 25.2 </t>
  </si>
  <si>
    <t xml:space="preserve"> 25.3 </t>
  </si>
  <si>
    <t xml:space="preserve"> 26.1 </t>
  </si>
  <si>
    <t>FABRICAÇÃO E INSTALAÇÃO DE TESOURA INTEIRA EM AÇO, VÃO DE 12 M, PARA TELHA ONDULADA DE FIBROCIMENTO, METÁLICA, PLÁSTICA OU TERMOACÚSTICA, INCLUSO IÇAMENTO. AF_07/2019</t>
  </si>
  <si>
    <t xml:space="preserve"> 26.2 </t>
  </si>
  <si>
    <t xml:space="preserve"> 26.3 </t>
  </si>
  <si>
    <t xml:space="preserve"> 26.4 </t>
  </si>
  <si>
    <t>CUMEEIRA PARA TELHA DE FIBROCIMENTO ONDULADA E = 6 MM, INCLUSO ACESSÓRIOS DE FIXAÇÃO E IÇAMENTO. AF_07/2019</t>
  </si>
  <si>
    <t xml:space="preserve"> 27.1 </t>
  </si>
  <si>
    <t xml:space="preserve"> 96114 </t>
  </si>
  <si>
    <t>FORRO EM DRYWALL, PARA AMBIENTES COMERCIAIS, INCLUSIVE ESTRUTURA BIRECIONAL DE FIXAÇÃO. AF_08/2023_PS</t>
  </si>
  <si>
    <t xml:space="preserve"> 28.1 </t>
  </si>
  <si>
    <t>PORTA DE ABRIR COM MOLA HIDRÁULICA, EM VIDRO TEMPERADO, 2 FOLHAS DE 90X210 CM, ESPESSURA DD 10MM, INCLUSIVE ACESSÓRIOS. AF_01/2021</t>
  </si>
  <si>
    <t xml:space="preserve"> 28.2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</si>
  <si>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</si>
  <si>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29.1 </t>
  </si>
  <si>
    <t>ARGAMASSA TRAÇO 1:4 (EM VOLUME DE CIMENTO E AREIA MÉDIA ÚMIDA) PARA CONTRAPISO, PREPARO MANUAL. AF_08/2019</t>
  </si>
  <si>
    <t xml:space="preserve"> 29.2 </t>
  </si>
  <si>
    <t>REVESTIMENTO CERÂMICO PARA PISO COM PLACAS TIPO ESMALTADA DE DIMENSÕES 60X60 CM APLICADA EM AMBIENTES DE ÁREA MAIOR QUE 10 M2. AF_02/2023_PE</t>
  </si>
  <si>
    <t xml:space="preserve"> 29.3 </t>
  </si>
  <si>
    <t xml:space="preserve"> 30.1 </t>
  </si>
  <si>
    <t xml:space="preserve"> 30.2 </t>
  </si>
  <si>
    <t xml:space="preserve"> 30.3 </t>
  </si>
  <si>
    <t xml:space="preserve"> 30.4 </t>
  </si>
  <si>
    <t xml:space="preserve"> 31.1 </t>
  </si>
  <si>
    <t xml:space="preserve"> 31.2 </t>
  </si>
  <si>
    <t xml:space="preserve"> 92981 </t>
  </si>
  <si>
    <t>CABO DE COBRE FLEXÍVEL ISOLADO, 16 MM², ANTI-CHAMA 450/750 V, PARA DISTRIBUIÇÃO - FORNECIMENTO E INSTALAÇÃO. AF_10/2020</t>
  </si>
  <si>
    <t xml:space="preserve"> 31.3 </t>
  </si>
  <si>
    <t>CABO DE COBRE FLEXÍVEL ISOLADO, 25 MM², 0,6/1,0 KV, PARA REDE AÉREA DE DISTRIBUIÇÃO DE ENERGIA ELÉTRICA DE BAIXA TENSÃO - FORNECIMENTO E INSTALAÇÃO. AF_07/2020</t>
  </si>
  <si>
    <t xml:space="preserve"> 31.4 </t>
  </si>
  <si>
    <t>CAIXA RETANGULAR 4" X 2" MÉDIA (1,30 M DO PISO), PVC, INSTALADA EM PAREDE - FORNECIMENTO E INSTALAÇÃO. AF_03/2023</t>
  </si>
  <si>
    <t xml:space="preserve"> 31.5 </t>
  </si>
  <si>
    <t xml:space="preserve"> 91937 </t>
  </si>
  <si>
    <t>CAIXA OCTOGONAL 3" X 3", PVC, INSTALADA EM LAJE - FORNECIMENTO E INSTALAÇÃO. AF_03/2023</t>
  </si>
  <si>
    <t xml:space="preserve"> 31.6 </t>
  </si>
  <si>
    <t>INTERRUPTOR PARALELO (1 MÓDULO), 10A/250V, INCLUINDO SUPORTE E PLACA - FORNECIMENTO E INSTALAÇÃO. AF_03/2023</t>
  </si>
  <si>
    <t xml:space="preserve"> 31.7 </t>
  </si>
  <si>
    <t>TOMADA ALTA DE EMBUTIR (1 MÓDULO), 2P+T 10 A, INCLUINDO SUPORTE E PLACA - FORNECIMENTO E INSTALAÇÃO. AF_03/2023</t>
  </si>
  <si>
    <t xml:space="preserve"> 31.8 </t>
  </si>
  <si>
    <t xml:space="preserve"> 31.9 </t>
  </si>
  <si>
    <t>ELETRODUTO FLEXÍVEL CORRUGADO REFORÇADO, PVC, DN 25 MM (3/4"), PARA CIRCUITOS TERMINAIS, INSTALADO EM FORRO - FORNECIMENTO E INSTALAÇÃO. AF_03/2023</t>
  </si>
  <si>
    <t xml:space="preserve"> 31.10 </t>
  </si>
  <si>
    <t xml:space="preserve"> 31.11 </t>
  </si>
  <si>
    <t xml:space="preserve"> 31.12 </t>
  </si>
  <si>
    <t>LUMINÁRIA ARANDELA TIPO TARTARUGA, DE SOBREPOR, COM 1 LÂMPADA LED DE 6 W, SEM REATOR - FORNECIMENTO E INSTALAÇÃO. AF_09/2024</t>
  </si>
  <si>
    <t xml:space="preserve"> 31.13 </t>
  </si>
  <si>
    <t xml:space="preserve"> 93660 </t>
  </si>
  <si>
    <t>DISJUNTOR BIPOLAR TIPO DIN, CORRENTE NOMINAL DE 10A - FORNECIMENTO E INSTALAÇÃO. AF_10/2020</t>
  </si>
  <si>
    <t xml:space="preserve"> 31.14 </t>
  </si>
  <si>
    <t xml:space="preserve"> 93661 </t>
  </si>
  <si>
    <t>DISJUNTOR BIPOLAR TIPO DIN, CORRENTE NOMINAL DE 16A - FORNECIMENTO E INSTALAÇÃO. AF_10/2020</t>
  </si>
  <si>
    <t xml:space="preserve"> 31.15 </t>
  </si>
  <si>
    <t>QUADRO DE DISTRIBUIÇÃO DE ENERGIA EM CHAPA DE AÇO GALVANIZADO, DE EMBUTIR, COM BARRAMENTO TRIFÁSICO, PARA 12 DISJUNTORES DIN 100A - FORNECIMENTO E INSTALAÇÃO. AF_10/2020</t>
  </si>
  <si>
    <t xml:space="preserve"> 32.1 </t>
  </si>
  <si>
    <t>EXECUÇÃO DE PASSEIO (CALÇADA) COM CONCRETO MOLDADO IN LOCO, FEITO EM OBRA, ACABAMENTO ESTAMPADO, ESPESSURA 8 CM, NÃO ARMADO. AF_08/2022</t>
  </si>
  <si>
    <t xml:space="preserve"> 33.1 </t>
  </si>
  <si>
    <t xml:space="preserve"> 33.2 </t>
  </si>
  <si>
    <t xml:space="preserve"> 33.3 </t>
  </si>
  <si>
    <t xml:space="preserve"> 33.4 </t>
  </si>
  <si>
    <t>CHAPIM (RUFO CAPA) EM AÇO GALVANIZADO, CORTE 33. AF_11/2020</t>
  </si>
  <si>
    <t>PINTURA COM TINTA ALQUÍDICA DE ACABAMENTO (ESMALTE SINTÉTICO BRILHANTE) APLICADA A ROLO OU PINCEL SOBRE SUPERFÍCIES METÁLICAS (EXCETO PERFIL) EXECUTADO EM OBRA (02 DEMÃOS). AF_01/2020</t>
  </si>
  <si>
    <t xml:space="preserve"> 33.5 </t>
  </si>
  <si>
    <t>PLANTIO DE GRAMA BATATAIS EM PLACAS. AF_07/2024</t>
  </si>
  <si>
    <t xml:space="preserve"> 33.6 </t>
  </si>
  <si>
    <t>LUMINARIA/REFLETOR HOLOFOTE MICROLED SLIM 500W BRANCO FRIO</t>
  </si>
  <si>
    <t xml:space="preserve"> 33.7 </t>
  </si>
  <si>
    <t xml:space="preserve"> 33.8 </t>
  </si>
  <si>
    <t xml:space="preserve"> 34.1 </t>
  </si>
  <si>
    <t>LIMPEZA FINAL DA OBRA</t>
  </si>
  <si>
    <t xml:space="preserve"> 00000392 </t>
  </si>
  <si>
    <t>ABRACADEIRA EM ACO PARA AMARRACAO DE ELETRODUTOS, TIPO D, COM 1/2" E PARAFUSO DE FIXACAO</t>
  </si>
  <si>
    <t xml:space="preserve"> 00000979 </t>
  </si>
  <si>
    <t>CABO DE COBRE, FLEXIVEL, CLASSE 4 OU 5, ISOLACAO EM PVC/A, ANTICHAMA BWF-B, 1 CONDUTOR, 450/750 V, SECAO NOMINAL 16 MM2</t>
  </si>
  <si>
    <t xml:space="preserve"> 00001875 </t>
  </si>
  <si>
    <t>CURVA 90 GRAUS, LONGA, DE PVC RIGIDO ROSCAVEL, DE 1 1/2", PARA ELETRODUTO</t>
  </si>
  <si>
    <t xml:space="preserve"> 00002673 </t>
  </si>
  <si>
    <t xml:space="preserve"> 00003406 </t>
  </si>
  <si>
    <t>ISOLADOR DE PORCELANA, TIPO PINO MONOCORPO, PARA TENSAO DE *15* KV</t>
  </si>
  <si>
    <t xml:space="preserve"> 00004481 </t>
  </si>
  <si>
    <t>VIGA NAO APARELHADA *8 X 16* CM EM MACARANDUBA/MASSARANDUBA, ANGELIM OU EQUIVALENTE DA REGIAO - BRUTA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</si>
  <si>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</si>
  <si>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</si>
  <si>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</si>
  <si>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</si>
  <si>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00012344 </t>
  </si>
  <si>
    <t>FUSIVEL DIAZED 20 A TAMANHO DII, CAPACIDADE DE INTERRUPCAO DE 50 KA EM VCA E 8 KA EM VCC, TENSAO NOMINAL DE 500 V</t>
  </si>
  <si>
    <t xml:space="preserve"> 00012092 </t>
  </si>
  <si>
    <t>CHAVE FACA TRIPOLAR C/BASE DE ARDOSIA/MARMORE 100A/250V</t>
  </si>
  <si>
    <t xml:space="preserve"> 00002685 </t>
  </si>
  <si>
    <t xml:space="preserve"> 00001892 </t>
  </si>
  <si>
    <t>LUVA EM PVC RIGIDO ROSCAVEL, DE 1", PARA ELETRODUTO</t>
  </si>
  <si>
    <t xml:space="preserve"> 101876 </t>
  </si>
  <si>
    <t xml:space="preserve"> 101891 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</si>
  <si>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</si>
  <si>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</si>
  <si>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</si>
  <si>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</si>
  <si>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</si>
  <si>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</si>
  <si>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>Massa Única Interna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</si>
  <si>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</si>
  <si>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</si>
  <si>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</si>
  <si>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</si>
  <si>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</si>
  <si>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</si>
  <si>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</si>
  <si>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 xml:space="preserve"> 89709 </t>
  </si>
  <si>
    <t>RALO SIFONADO, PVC, DN 100 X 40 MM, JUNTA SOLDÁVEL, FORNECIDO E INSTALADO EM RAMAL DE DESCARGA OU EM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</si>
  <si>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</si>
  <si>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</si>
  <si>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</si>
  <si>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</si>
  <si>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</si>
  <si>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</si>
  <si>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</si>
  <si>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</si>
  <si>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</si>
  <si>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</si>
  <si>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</si>
  <si>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</si>
  <si>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91863 </t>
  </si>
  <si>
    <t>ELETRODUTO RÍGIDO ROSCÁVEL, PVC, DN 25 MM (3/4"), PARA CIRCUITOS TERMINAIS, INSTALADO EM FORRO - FORNECIMENTO E INSTALAÇÃO. AF_03/2023</t>
  </si>
  <si>
    <t xml:space="preserve"> 91871 </t>
  </si>
  <si>
    <t>ELETRODUTO RÍGIDO ROSCÁVEL, PVC, DN 25 MM (3/4"), PARA CIRCUITOS TERMINAIS, INSTALADO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</si>
  <si>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</si>
  <si>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</si>
  <si>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</si>
  <si>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</si>
  <si>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</si>
  <si>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</si>
  <si>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</si>
  <si>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</si>
  <si>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</si>
  <si>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</si>
  <si>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</si>
  <si>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</si>
  <si>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95811 </t>
  </si>
  <si>
    <t>CONDULETE DE PVC, TIPO LB, PARA ELETRODUTO DE PVC SOLDÁVEL DN 25 MM (3/4''), APARENTE - FORNECIMENTO E INSTALAÇÃO. AF_10/2022</t>
  </si>
  <si>
    <t>Sistema de Proteção contra Descargas Atmosféricas - SPDA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</si>
  <si>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</si>
  <si>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</si>
  <si>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</si>
  <si>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 xml:space="preserve"> 97906 </t>
  </si>
  <si>
    <t>CAIXA ENTERRADA HIDRÁULICA RETANGULAR, EM ALVENARIA COM BLOCOS DE CONCRETO, DIMENSÕES INTERNAS: 0,6X0,6X0,6 M PARA REDE DE ESGOTO. AF_12/2020</t>
  </si>
  <si>
    <t xml:space="preserve"> 98443 </t>
  </si>
  <si>
    <t>PAREDE DE MADEIRA COMPENSADA PARA CONSTRUÇÃO TEMPORÁRIA EM CHAPA SIMPLES, INTERNA, SEM VÃO. AF_03/2024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</si>
  <si>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</si>
  <si>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</si>
  <si>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98448 </t>
  </si>
  <si>
    <t>PAREDE DE MADEIRA COMPENSADA PARA CONSTRUÇÃO TEMPORÁRIA EM CHAPA SIMPLES, INTERNA, COM ÁREA LÍQUIDA MENOR QUE 6 M², COM VÃO. AF_03/2024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</si>
  <si>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</si>
  <si>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</si>
  <si>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</si>
  <si>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</si>
  <si>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</si>
  <si>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</si>
  <si>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</si>
  <si>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</si>
  <si>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</si>
  <si>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</si>
  <si>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</si>
  <si>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</si>
  <si>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98444 </t>
  </si>
  <si>
    <t>PAREDE DE MADEIRA COMPENSADA PARA CONSTRUÇÃO TEMPORÁRIA EM CHAPA SIMPLES, INTERNA, COM ÁREA LÍQUIDA MENOR QUE 6 M², SEM VÃO. AF_05/2018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</si>
  <si>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</si>
  <si>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</si>
  <si>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</si>
  <si>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</si>
  <si>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</si>
  <si>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</si>
  <si>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</si>
  <si>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APROXIMADA DE 8 MM (COM COLOCACAO / SEM ESTRUTURA METALICA)</t>
  </si>
  <si>
    <t xml:space="preserve"> 00011697 </t>
  </si>
  <si>
    <t>MICTORIO COLETIVO ACO INOX (AISI 304), E = 0,8 MM, DE *100 X 40 X 30* CM (C X A X P)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</si>
  <si>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</si>
  <si>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</si>
  <si>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</si>
  <si>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</si>
  <si>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</si>
  <si>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</si>
  <si>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</si>
  <si>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</si>
  <si>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98102 </t>
  </si>
  <si>
    <t>CAIXA DE GORDURA SIMPLES, CIRCULAR, EM CONCRETO PRÉ-MOLDADO, DIÂMETRO INTERNO = 0,4 M, ALTURA INTERNA = 0,4 M. AF_12/2020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</si>
  <si>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</si>
  <si>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</si>
  <si>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</si>
  <si>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</si>
  <si>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00037525 </t>
  </si>
  <si>
    <t>TELA PLASTICA TECIDA LISTRADA BRANCA E LARANJA, TIPO GUARDA CORPO, EM POLIETILENO MONOFILADO, ROLO 1,20 X 50 M (L X C)</t>
  </si>
  <si>
    <t xml:space="preserve"> 00004417 </t>
  </si>
  <si>
    <t>SARRAFO NAO APARELHADO *2,5 X 7* CM, EM MACARANDUBA/MASSARANDUBA, ANGELIM, PEROBA-ROSA OU EQUIVALENTE DA REGIAO - BRUTA</t>
  </si>
  <si>
    <t xml:space="preserve"> 00007356 </t>
  </si>
  <si>
    <t>TINTA LATEX ACRILICA PREMIUM, COR BRANCO FOSCO</t>
  </si>
  <si>
    <t xml:space="preserve"> 88441 </t>
  </si>
  <si>
    <t>JARDINEIRO COM ENCARGOS COMPLEMENTARES</t>
  </si>
  <si>
    <t>Serviços</t>
  </si>
  <si>
    <t>Escoramento e Preparo de Fundo de Valas</t>
  </si>
  <si>
    <t xml:space="preserve"> 00006079 </t>
  </si>
  <si>
    <t>ARGILA, ARGILA VERMELHA OU ARGILA ARENOSA (RETIRADA NA JAZIDA, SEM TRANSPORTE)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</si>
  <si>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</si>
  <si>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</si>
  <si>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</si>
  <si>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</si>
  <si>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92267 </t>
  </si>
  <si>
    <t>FABRICAÇÃO DE FÔRMA PARA LAJES,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</si>
  <si>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</si>
  <si>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</si>
  <si>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>FUES - FUNDAÇÕES E ESTRUTURAS</t>
  </si>
  <si>
    <t xml:space="preserve"> 00043059 </t>
  </si>
  <si>
    <t>ACO CA-60, 4,2 MM, OU 5,0 MM, OU 6,0 MM, OU 7,0 MM, VERGALHAO</t>
  </si>
  <si>
    <t xml:space="preserve"> 91278 </t>
  </si>
  <si>
    <t>PLACA VIBRATÓRIA REVERSÍVEL COM MOTOR 4 TEMPOS A GASOLINA, FORÇA CENTRÍFUGA DE 25 KN (2500 KGF), POTÊNCIA 5,5 CV - CHI DIURNO. AF_08/2015</t>
  </si>
  <si>
    <t>Lajes Pré-Moldadas</t>
  </si>
  <si>
    <t xml:space="preserve"> 103674 </t>
  </si>
  <si>
    <t>CONCRETAGEM DE VIGAS E LAJES, FCK=25 MPA, PARA LAJES PREMOLDADAS COM USO DE BOMBA - LANÇAMENTO, ADENSAMENTO E ACABAMENTO. AF_02/2022_PS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</si>
  <si>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</si>
  <si>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</si>
  <si>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</si>
  <si>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</si>
  <si>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00007258 </t>
  </si>
  <si>
    <t>TIJOLO CERAMICO MACICO COMUM DE *5 X 10 X 20* CM (L X A X C)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</si>
  <si>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</si>
  <si>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</si>
  <si>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</si>
  <si>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</si>
  <si>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</si>
  <si>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</si>
  <si>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</si>
  <si>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</si>
  <si>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00036888 </t>
  </si>
  <si>
    <t>GUARNICAO / MOLDURA / ARREMATE DE ACABAMENTO PARA ESQUADRIA, EM ALUMINIO PERFIL 25, ACABAMENTO ANODIZADO BRANCO OU BRILHANTE, PARA 1 FACE</t>
  </si>
  <si>
    <t xml:space="preserve"> 00004351 </t>
  </si>
  <si>
    <t>PARAFUSO NIQUELADO 3 1/2" COM ACABAMENTO CROMADO PARA FIXAR PECA SANITARIA, INCLUI PORCA CEGA, ARRUELA E BUCHA DE NYLON TAMANHO S-8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</si>
  <si>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</si>
  <si>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</si>
  <si>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00007243 </t>
  </si>
  <si>
    <t>TELHA TRAPEZOIDAL EM ACO ZINCADO, SEM PINTURA, ALTURA DE APROXIMADAMENTE 40 MM, ESPESSURA DE 0,50 MM E LARGURA UTIL DE 980 MM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</si>
  <si>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</si>
  <si>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</si>
  <si>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</si>
  <si>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</si>
  <si>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 xml:space="preserve"> 88240 </t>
  </si>
  <si>
    <t>AJUDANTE DE ESTRUTURA METÁLICA COM ENCARGOS COMPLEMENTARES</t>
  </si>
  <si>
    <t xml:space="preserve"> 88317 </t>
  </si>
  <si>
    <t>SOLDADOR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</si>
  <si>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</si>
  <si>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</si>
  <si>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</si>
  <si>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</si>
  <si>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100716 </t>
  </si>
  <si>
    <t>JATEAMENTO ABRASIVO COM GRANALHA DE AÇO EM PERFIL METÁLICO EM FÁBRICA. AF_01/2020</t>
  </si>
  <si>
    <t>Pintura em Superfícies Metálicas</t>
  </si>
  <si>
    <t xml:space="preserve"> 100719 </t>
  </si>
  <si>
    <t>PINTURA COM TINTA ALQUÍDICA DE FUNDO (TIPO ZARCÃO) PULVERIZADA SOBRE PERFIL METÁLICO EXECUTADO EM FÁBRICA (POR DEMÃO). AF_01/2020_PE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</si>
  <si>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</si>
  <si>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</si>
  <si>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</si>
  <si>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</si>
  <si>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00010966 </t>
  </si>
  <si>
    <t>PERFIL "U" SIMPLES, EM CHAPA DOBRADA DE ACO LAMINADO, E = 8 MM, H = 150 MM, L = 75 MM (16,97 KG/M)</t>
  </si>
  <si>
    <t>IMPE - IMPERMEABILIZAÇÕES E PROTEÇÕES DIVERSAS</t>
  </si>
  <si>
    <t xml:space="preserve"> 00043626 </t>
  </si>
  <si>
    <t>MASSA CORRIDA PARA SUPERFICIES DE AMBIENTES INTERNOS</t>
  </si>
  <si>
    <t>Pintura para Pisos e para Sinalização Horizontal e Vertical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</si>
  <si>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</si>
  <si>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</si>
  <si>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</si>
  <si>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</si>
  <si>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</si>
  <si>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*25* MM X 50 M</t>
  </si>
  <si>
    <t xml:space="preserve"> 00005318 </t>
  </si>
  <si>
    <t>DILUENTE AGUARRAS</t>
  </si>
  <si>
    <t xml:space="preserve"> 00007311 </t>
  </si>
  <si>
    <t>TINTA ESMALTE SINTETICO PREMIUM ACETINADO</t>
  </si>
  <si>
    <t xml:space="preserve"> 00007307 </t>
  </si>
  <si>
    <t>FUNDO ANTICORROSIVO PARA METAIS FERROSOS (ZARCAO)</t>
  </si>
  <si>
    <t xml:space="preserve"> 00009869 </t>
  </si>
  <si>
    <t>TUBO PVC, SOLDAVEL, DE 32 MM, AGUA FRIA (NBR-5648)</t>
  </si>
  <si>
    <t xml:space="preserve"> 00003529 </t>
  </si>
  <si>
    <t>JOELHO PVC, SOLDAVEL, 90 GRAUS, 25 MM, COR MARROM, PARA AGUA FRIA PREDIAL</t>
  </si>
  <si>
    <t xml:space="preserve"> 00003536 </t>
  </si>
  <si>
    <t>JOELHO PVC, SOLDAVEL, 90 GRAUS, 32 MM, COR MARROM, PARA AGUA FRIA PREDIAL</t>
  </si>
  <si>
    <t xml:space="preserve"> 00003903 </t>
  </si>
  <si>
    <t>LUVA PVC SOLDAVEL, 32 MM, PARA AGUA FRIA PREDIAL</t>
  </si>
  <si>
    <t xml:space="preserve"> 00003872 </t>
  </si>
  <si>
    <t>LUVA DE REDUCAO SOLDAVEL, PVC, 40 MM X 32 MM, PARA AGUA FRIA PREDIAL</t>
  </si>
  <si>
    <t xml:space="preserve"> 00000834 </t>
  </si>
  <si>
    <t>BUCHA DE REDUCAO DE PVC, SOLDAVEL, LONGA, COM 40 X 25 MM, PARA AGUA FRIA PREDIAL</t>
  </si>
  <si>
    <t xml:space="preserve"> 00006015 </t>
  </si>
  <si>
    <t>REGISTRO GAVETA COM ACABAMENTO E CANOPLA CROMADOS, SIMPLES, BITOLA 1 1/2"</t>
  </si>
  <si>
    <t xml:space="preserve"> 00006013 </t>
  </si>
  <si>
    <t>REGISTRO GAVETA COM ACABAMENTO E CANOPLA CROMADOS, SIMPLES, BITOLA 1"</t>
  </si>
  <si>
    <t xml:space="preserve"> 00006024 </t>
  </si>
  <si>
    <t>REGISTRO PRESSAO COM ACABAMENTO E CANOPLA CROMADA, SIMPLES, BITOLA 3/4"</t>
  </si>
  <si>
    <t xml:space="preserve"> 00003662 </t>
  </si>
  <si>
    <t>JUNCAO SIMPLES, PVC, 45 GRAUS, DN 50 X 50 MM, SERIE NORMAL PARA ESGOTO PREDIAL</t>
  </si>
  <si>
    <t xml:space="preserve"> 00001966 </t>
  </si>
  <si>
    <t>CURVA PVC CURTA 90 GRAUS, DN 100 MM, PARA ESGOTO PREDIAL</t>
  </si>
  <si>
    <t xml:space="preserve"> 00020269 </t>
  </si>
  <si>
    <t>LAVATORIO / CUBA DE EMBUTIR, OVAL, DE LOUCA BRANCA, SEM LADRAO, DIMENSOES *50 X 35* CM (L X C)</t>
  </si>
  <si>
    <t xml:space="preserve"> 00013415 </t>
  </si>
  <si>
    <t>TORNEIRA DE MESA/BANCADA, PARA LAVATORIO, FIXA, METALICA CROMADA, PADRAO POPULAR, 1/2" OU 3/4"</t>
  </si>
  <si>
    <t xml:space="preserve"> 00001368 </t>
  </si>
  <si>
    <t>CHUVEIRO COMUM EM PLASTICO BRANCO, COM CANO, 3 TEMPERATURAS, 5500 W (110/220 V)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</si>
  <si>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</si>
  <si>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</si>
  <si>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</si>
  <si>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</si>
  <si>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00001571 </t>
  </si>
  <si>
    <t>TERMINAL A COMPRESSAO EM COBRE ESTANHADO PARA CABO 4 MM2, 1 FURO E 1 COMPRESSAO, PARA PARAFUSO DE FIXACAO M5</t>
  </si>
  <si>
    <t xml:space="preserve"> 00002688 </t>
  </si>
  <si>
    <t>ELETRODUTO PVC FLEXIVEL CORRUGADO, COR AMARELA, DE 25 MM</t>
  </si>
  <si>
    <t xml:space="preserve"> 00002684 </t>
  </si>
  <si>
    <t xml:space="preserve"> 00021128 </t>
  </si>
  <si>
    <t>ELETRODUTO EM ACO GALVANIZADO ELETROLITICO, LEVE, DIAMETRO 3/4", PAREDE DE 0,90 MM</t>
  </si>
  <si>
    <t xml:space="preserve"> 00021127 </t>
  </si>
  <si>
    <t>FITA ISOLANTE ADESIVA ANTICHAMA, USO ATE 750 V, EM ROLO DE 19 MM X 5 M</t>
  </si>
  <si>
    <t xml:space="preserve"> 91946 </t>
  </si>
  <si>
    <t>SUPORTE PARAFUSADO COM PLACA DE ENCAIXE 4" X 2" MÉDIO (1,30 M DO PISO) PARA PONTO ELÉTRICO - FORNECIMENTO E INSTALAÇÃO. AF_03/2023</t>
  </si>
  <si>
    <t>Luminárias Externas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</si>
  <si>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</si>
  <si>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</si>
  <si>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</si>
  <si>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 (INCLUIDA TAMPA SEM ESCOTILHA)</t>
  </si>
  <si>
    <t xml:space="preserve"> 102486 </t>
  </si>
  <si>
    <t>CONCRETO FCK = 15MPA, TRAÇO 1:3,4:3,4 (EM MASSA SECA DE CIMENTO/ AREIA MÉDIA/ SEIXO ROLADO) - PREPARO MANUAL. AF_05/2021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</si>
  <si>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</si>
  <si>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</si>
  <si>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92258 </t>
  </si>
  <si>
    <t>INSTALAÇÃO DE TESOURA (INTEIRA OU MEIA), EM AÇO, PARA VÃOS MAIORES OU IGUAIS A 10,0 M E MENORES QUE 12,0 M, INCLUSO IÇAMENTO. AF_07/2019</t>
  </si>
  <si>
    <t xml:space="preserve"> 00040598 </t>
  </si>
  <si>
    <t>PERFIL "U" SIMPLES, EM CHAPA DOBRADA DE ACO LAMINADO, E = 3 MM, H = 125 MM, L = 50 MM (5,07 KG/M)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</si>
  <si>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</si>
  <si>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</si>
  <si>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</si>
  <si>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</si>
  <si>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</si>
  <si>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</si>
  <si>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00039413 </t>
  </si>
  <si>
    <t>PLACA / CHAPA DE GESSO ACARTONADO, STANDARD (ST), COR BRANCA, E = 12,5 MM, 1200 X 2400 MM (L X C)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</si>
  <si>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</si>
  <si>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</si>
  <si>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</si>
  <si>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</si>
  <si>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</si>
  <si>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</si>
  <si>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</si>
  <si>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</si>
  <si>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</si>
  <si>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</si>
  <si>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00043131 </t>
  </si>
  <si>
    <t>ARAME GALVANIZADO 6 BWG, D = 5,16 MM (0,157 KG/M), OU 8 BWG, D = 4,19 MM (0,101 KG/M), OU 10 BWG, D = 3,40 MM (0,0713 KG/M)</t>
  </si>
  <si>
    <t>Instalações Elétricas - Rede de Distribuição</t>
  </si>
  <si>
    <t xml:space="preserve"> 00001871 </t>
  </si>
  <si>
    <t>CAIXA OCTOGONAL DE FUNDO MOVEL, EM PVC, DE 3" X 3", PARA ELETRODUTO FLEXIVEL CORRUGADO</t>
  </si>
  <si>
    <t xml:space="preserve"> 00039244 </t>
  </si>
  <si>
    <t>ELETRODUTO PVC FLEXIVEL CORRUGADO, REFORCADO, COR LARANJA, DE 25 MM, PARA LAJES E PISOS</t>
  </si>
  <si>
    <t xml:space="preserve"> 00034616 </t>
  </si>
  <si>
    <t>DISJUNTOR TERMOMAGNETICO PARA TRILHO DIN (IEC), BIPOLAR, 6 - 32 A</t>
  </si>
  <si>
    <t>Paisagismo - Plantio</t>
  </si>
  <si>
    <t>Memória de Cálculo</t>
  </si>
  <si>
    <t>100,0</t>
  </si>
  <si>
    <t xml:space="preserve"> = MÃO DE OBRA / SEMANAIS / MENSAIS / 8 MESES/ %
ENGENHEIRO	 4,00	      16,00	 128,00     1,28
ENCARREGADO	 40,00	      160,00	 1.280,00  12,8
</t>
  </si>
  <si>
    <t>6,0</t>
  </si>
  <si>
    <t xml:space="preserve"> = 2,00x3,00</t>
  </si>
  <si>
    <t>299,72</t>
  </si>
  <si>
    <t xml:space="preserve"> = ((26,73+5)*2+(38,2+5)*2)*2</t>
  </si>
  <si>
    <t>1,0</t>
  </si>
  <si>
    <t xml:space="preserve"> = 1,00</t>
  </si>
  <si>
    <t>12,0</t>
  </si>
  <si>
    <t xml:space="preserve"> = 12,00</t>
  </si>
  <si>
    <t xml:space="preserve"> = 6,00</t>
  </si>
  <si>
    <t>10,0</t>
  </si>
  <si>
    <t xml:space="preserve"> = 10,00</t>
  </si>
  <si>
    <t>137,86</t>
  </si>
  <si>
    <t xml:space="preserve"> = ((26,73+2)*2+(38,2+2)*2)</t>
  </si>
  <si>
    <t>1.021,08</t>
  </si>
  <si>
    <t xml:space="preserve"> = 38,2*26,73</t>
  </si>
  <si>
    <t>106,15</t>
  </si>
  <si>
    <t xml:space="preserve"> = ITEM	COMP.	X	LARG.	X	PROF.	=	VOLUME
S1	          2,10	X	1,70	X	1,50	=	5,36
S2	          0,95	X	0,85	X	1,50	=	1,21
S3	          2,05	X	1,65	X	1,50	=	5,07
S4	          2,10	X	1,70	X	1,50	=	5,36
S5	          2,10	X	1,70	X	1,50	=	5,36
S6	          2,10	X	1,70	X	1,50	=	5,36
S7	          2,10	X	1,70	X	1,50	=	5,36
S8	          2,50	X	2,10	X	1,50	=	7,88
S9	          0,95	X	0,85	X	1,50	=	1,21
S10	          0,95	X	0,85	X	1,50	=	1,21
S11	          1,20	X	1,00	X	1,50	=	1,80
S12	          0,85	X	0,70	X	1,50	=	0,89
S13	          1,55	X	1,40	X	1,50	=	3,26
S14	          1,50	X	1,25	X	1,50	=	2,81
S15	          0,90	X	0,75	X	1,50	=	1,01
S16	          1,50	X	1,20	X	1,50	=	2,70
S17	          0,90	X	0,75	X	1,50	=	1,01
S18	          1,20	X	1,00	X	1,50	=	1,80
S19	          0,85	X	0,70	X	1,50	=	0,89
S20	          1,55	X	1,40	X	1,50	=	3,26
S21	          0,95	X	0,85	X	1,50	=	1,21
S22	          0,95	X	0,85	X	1,50	=	1,21
S23	          2,10	X	1,70	X	1,50	=	5,36
S24	          0,95	X	0,85	X	1,50	=	1,21
S25	          2,05	X	1,65	X	1,50	=	5,07
S26	          2,10	X	1,70	X	1,50	=	5,36
S27	          2,10	X	1,70	X	1,50	=	5,36
S28	          2,10	X	1,70	X	1,50	=	5,36
S29	          2,10	X	1,70	X	1,50	=	5,36
S30	          2,50	X	2,10	X	1,50	=	7,88
		     					                              106,15
</t>
  </si>
  <si>
    <t>70,77</t>
  </si>
  <si>
    <t xml:space="preserve"> = ITEM	COMP.	X	LARG.	=	ÁREA
S1	         2,10	X	1,70	=	3,57
S2	        0,95	X	0,85	=	0,81
S3	        2,05	X	1,65	=	3,38
S4	        2,10	X	1,70	=	3,57
S5	        2,10	X	1,70	=	3,57
S6	        2,10	X	1,70	=	3,57
S7	        2,10	X	1,70	=	3,57
S8	        2,50	X	2,10	=	5,25
S9	        0,95	X	0,85	=	0,81
S10	        0,95	X	0,85	=	0,81
S11	        1,20	X	1,00	=	1,20
S12	        0,85	X	0,70	=	0,60
S13	        1,55	X	1,40	=	2,17
S14	        1,50	X	1,25	=	1,88
S15	        0,90	X	0,75	=	0,68
S16	        1,50	X	1,20	=	1,80
S17	        0,90	X	0,75	=	0,68
S18	        1,20	X	1,00	=	1,20
S19	        0,85	X	0,70	=	0,60
S20	        1,55	X	1,40	=	2,17
S21	        0,95	X	0,85	=	0,81
S22	        0,95	X	0,85	=	0,81
S23	        2,10	X	1,70	=	3,57
S24	        0,95	X	0,85	=	0,81
S25	        2,05	X	1,65	=	3,38
S26	        2,10	X	1,70	=	3,57
S27	        2,10	X	1,70	=	3,57
S28	        2,10	X	1,70	=	3,57
S29	        2,10	X	1,70	=	3,57
S30	        2,50	X	2,10	=	5,25
		     			                       70,77
CONFORME PROJETOS EST-01-FUN E EST-02-FUN - FNDE</t>
  </si>
  <si>
    <t>90,9</t>
  </si>
  <si>
    <t xml:space="preserve"> = (VOLUME ESCAVADO - VOLUME CONCRETADO) * 1,30
(106,15-36,22)*1,30 = 90,90m³</t>
  </si>
  <si>
    <t>252,83</t>
  </si>
  <si>
    <t xml:space="preserve"> = 972,44*0,20*1,30 = 252,83m³</t>
  </si>
  <si>
    <t xml:space="preserve"> = ITEM	COMP.	X	LARG.	=	ÁREA
S1	         2,10	X	1,70	=	3,57
S2	        0,95	X	0,85	=	0,81
S3	        2,05	X	1,65	=	3,38
S4	        2,10	X	1,70	=	3,57
S5	        2,10	X	1,70	=	3,57
S6	        2,10	X	1,70	=	3,57
S7	        2,10	X	1,70	=	3,57
S8	        2,50	X	2,10	=	5,25
S9	        0,95	X	0,85	=	0,81
S10	        0,95	X	0,85	=	0,81
S11	        1,20	X	1,00	=	1,20
S12	        0,85	X	0,70	=	0,60
S13	        1,55	X	1,40	=	2,17
S14	        1,50	X	1,25	=	1,88
S15	        0,90	X	0,75	=	0,68
S16	        1,50	X	1,20	=	1,80
S17	        0,90	X	0,75	=	0,68
S18	        1,20	X	1,00	=	1,20
S19	        0,85	X	0,70	=	0,60
S20	        1,55	X	1,40	=	2,17
S21	        0,95	X	0,85	=	0,81
S22	        0,95	X	0,85	=	0,81
S23	        2,10	X	1,70	=	3,57
S24	        0,95	X	0,85	=	0,81
S25	        2,05	X	1,65	=	3,38
S26	        2,10	X	1,70	=	3,57
S27	        2,10	X	1,70	=	3,57
S28	        2,10	X	1,70	=	3,57
S29	        2,10	X	1,70	=	3,57
S30	        2,50	X	2,10	=	5,25
		     			                       70,77
CONFORME PROJETOS EST-01-FUN E EST-02-FUN - FNDE
</t>
  </si>
  <si>
    <t>113,58</t>
  </si>
  <si>
    <t xml:space="preserve"> = 97,91+15,67
CONFORME PROJETOS EST-01-FUN E EST-02-FUN - FNDE</t>
  </si>
  <si>
    <t>36,22</t>
  </si>
  <si>
    <t xml:space="preserve"> = 32,98+3,24
CONFORME PROJETOS EST-01-FUN E EST-02-FUN - FNDE</t>
  </si>
  <si>
    <t>115,82</t>
  </si>
  <si>
    <t xml:space="preserve"> = (83,3+44,1)/1,1
CONFORME PROJETOS EST-01-FUN E EST-02-FUN - FNDE</t>
  </si>
  <si>
    <t>1.377,27</t>
  </si>
  <si>
    <t xml:space="preserve"> = (1379,40+135,60)/1,1
CONFORME PROJETOS EST-01-FUN E EST-02-FUN - FNDE</t>
  </si>
  <si>
    <t>477,55</t>
  </si>
  <si>
    <t xml:space="preserve"> = (500,50+24,80)/1,1
CONFORME PROJETOS EST-01-FUN E EST-02-FUN - FNDE</t>
  </si>
  <si>
    <t>7,64</t>
  </si>
  <si>
    <t xml:space="preserve"> = (8,40)/1,1
CONFORME PROJETO EST-02-FUN - FNDE</t>
  </si>
  <si>
    <t>148,18</t>
  </si>
  <si>
    <t xml:space="preserve"> = (143,00+20,00)/1,1
CONFORME PROJETOS EST-01-FUN E EST-02-FUN - FNDE</t>
  </si>
  <si>
    <t>26,67</t>
  </si>
  <si>
    <t xml:space="preserve"> = 	LARG.	x	COMP.	=	LASTRO
VB1	 0,15	x	5,50	=	0,83
VB2	 0,20	x	29,00	=	5,80
VB3	 0,15	x	3,33	=	0,50
VB4	 0,15	x	3,33	=	0,50
VB5	 0,15	x	3,33	=	0,50
VB6	 0,15	x	3,33	=	0,50
VB7	 0,15	x	3,33	=	0,50
VB8	 0,15	x	3,33	=	0,50
VB9	 0,15	x	5,50	=	0,83
VB10 0,20	x	29,00	=	5,80
VB11 0,17	x	20,05	=	3,41
VB12 0,15	x	1,55	=	0,23
VB13 0,15	x	9,25	=	1,39
VB14 0,15	x	9,25	=	1,39
VB15 0,20	x	20,05	=	4,01
				TOTAL	       26,67
CONFORME PROJETOS EST-05-VIG - FNDE</t>
  </si>
  <si>
    <t>95,58</t>
  </si>
  <si>
    <t xml:space="preserve"> = 95,58
CONFORME PROJETOS EST-05-VIG - FNDE</t>
  </si>
  <si>
    <t>6,97</t>
  </si>
  <si>
    <t xml:space="preserve"> = 6,97
CONFORME PROJETOS EST-05-VIG - FNDE</t>
  </si>
  <si>
    <t>178,36</t>
  </si>
  <si>
    <t xml:space="preserve"> = 196,20/1,10
CONFORME PROJETOS EST-05-VIG - FNDE</t>
  </si>
  <si>
    <t>93,73</t>
  </si>
  <si>
    <t xml:space="preserve"> = 103,10/1,10
CONFORME PROJETOS EST-05-VIG - FNDE</t>
  </si>
  <si>
    <t>88,82</t>
  </si>
  <si>
    <t xml:space="preserve"> = 97,70/1,10
CONFORME PROJETOS EST-05-VIG - FNDE</t>
  </si>
  <si>
    <t>163,33</t>
  </si>
  <si>
    <t xml:space="preserve"> = 69,01+94,32
CONFORME PROJETOS EST-06-VIG E EST-07-VIG- FNDE</t>
  </si>
  <si>
    <t>12,46</t>
  </si>
  <si>
    <t xml:space="preserve"> = (5,33+7,13)
CONFORME PROJETOS EST-06-VIG E EST-07-VIG- FNDE</t>
  </si>
  <si>
    <t>2,09</t>
  </si>
  <si>
    <t xml:space="preserve"> = (0,90+1,40)/1,10
CONFORME PROJETOS EST-06-VIG E EST-07-VIG- FNDE</t>
  </si>
  <si>
    <t>248,64</t>
  </si>
  <si>
    <t xml:space="preserve"> = (114,20+159,30)/1,10
CONFORME PROJETOS EST-06-VIG E EST-07-VIG- FNDE</t>
  </si>
  <si>
    <t>150,18</t>
  </si>
  <si>
    <t xml:space="preserve"> = (89,20+76,00)/1,10
CONFORME PROJETOS EST-06-VIG E EST-07-VIG- FNDE</t>
  </si>
  <si>
    <t>112,64</t>
  </si>
  <si>
    <t xml:space="preserve"> = 123,90/1,10
CONFORME PROJETOS EST-06-VIG E EST-07-VIG- FNDE</t>
  </si>
  <si>
    <t>77,82</t>
  </si>
  <si>
    <t xml:space="preserve"> = (19,60+66,00)/1,10
CONFORME PROJETOS EST-06-VIG E EST-07-VIG- FNDE</t>
  </si>
  <si>
    <t>152,91</t>
  </si>
  <si>
    <t xml:space="preserve"> = (82,30+85,90)/1,10
CONFORME PROJETOS EST-06-VIG E EST-07-VIG- FNDE</t>
  </si>
  <si>
    <t>165,48</t>
  </si>
  <si>
    <t xml:space="preserve"> = 165,48
CONFORME PROJETO EST-03-PIL - FNDE</t>
  </si>
  <si>
    <t>11,36</t>
  </si>
  <si>
    <t xml:space="preserve"> = 11,36
CONFORME PROJETO EST-03-PIL - FNDE</t>
  </si>
  <si>
    <t>400,81</t>
  </si>
  <si>
    <t xml:space="preserve"> = 440,90/1,10
CONFORME PROJETO EST-03-PIL - FNDE</t>
  </si>
  <si>
    <t>280,9</t>
  </si>
  <si>
    <t xml:space="preserve"> = 280,90/1,10
CONFORME PROJETO EST-03-PIL - FNDE</t>
  </si>
  <si>
    <t>20,0</t>
  </si>
  <si>
    <t xml:space="preserve"> = 22,00/1,10
CONFORME PROJETO EST-03-PIL - FNDE</t>
  </si>
  <si>
    <t>250,81</t>
  </si>
  <si>
    <t xml:space="preserve"> = 275,90/1,10
CONFORME PROJETO EST-03-PIL - FNDE</t>
  </si>
  <si>
    <t>62,28</t>
  </si>
  <si>
    <t xml:space="preserve"> = 0,40*51,9*3,00
CONFORME PROJETO QCOB_VEST_SCO-06-R01 - FNDE</t>
  </si>
  <si>
    <t>211,93</t>
  </si>
  <si>
    <t xml:space="preserve"> = (51,90/0,15)*1,55*0,395
CONFORME PROJETO QCOB_VEST_SCO-06-R01 - FNDE</t>
  </si>
  <si>
    <t>95,91</t>
  </si>
  <si>
    <t xml:space="preserve"> = 51,90*12,00*0,154
CONFORME PROJETO QCOB_VEST_SCO-06-R01 - FNDE</t>
  </si>
  <si>
    <t>5,92</t>
  </si>
  <si>
    <t xml:space="preserve"> = (0,95*0,07+0,60*0,07+0,14*0,04)*51,90
CONFORME PROJETO QCOB_VEST_SCO-06-R01 - FNDE</t>
  </si>
  <si>
    <t>30,87</t>
  </si>
  <si>
    <t xml:space="preserve"> = (683,45-51,90*(0,95+0,32))*0,05
CONFORME PROJETO QCOB_VEST_SCO-06-R01 - FNDE</t>
  </si>
  <si>
    <t>617,53</t>
  </si>
  <si>
    <t xml:space="preserve"> = 683,45-51,90*(0,95+0,32)
CONFORME PROJETO QCOB_VEST_SCO-06-R01 - FNDE</t>
  </si>
  <si>
    <t>49,4</t>
  </si>
  <si>
    <t xml:space="preserve"> = (683,45-51,90*(0,95+0,32))*0,08
CONFORME PROJETO QCOB_VEST_SCO-06-R01 - FNDE</t>
  </si>
  <si>
    <t>88,38</t>
  </si>
  <si>
    <t xml:space="preserve"> = 4,14*21,35
CONFORME PROJETO FOR-02-L2</t>
  </si>
  <si>
    <t>33,9</t>
  </si>
  <si>
    <t xml:space="preserve"> = 3,35*2+3,85*2+(2,00+0,10*2,00+0,80*2,00)*2,00+2,10*2,00+2,90*2,00+1,55
CONFORME PROJETO QCOB_VEST_ARQ_PLA_03_R01 - FNDE</t>
  </si>
  <si>
    <t>147,18</t>
  </si>
  <si>
    <t xml:space="preserve"> = 73,59*2
CONFORME PROJETO QCOB_VEST_ARQ_PLA_02_R01 - FNDE</t>
  </si>
  <si>
    <t>268,98</t>
  </si>
  <si>
    <t xml:space="preserve"> = 4*(3,35*2,9)+2*(2,5*2,9)+2*(2,3*2,9)+2*(20,05*2,9)+2*((2+0,1+0,8+0,1+0,8+1,4+1,75+1,15*2)*1,9)+6*(0,3*0,4)+8*(0,4*0,76)+(20,4*2,9)+1,68*(2,5*2+3)-(2*0,8*2,1+1*0,9*2,1+4*0,6*1,7+2*0,9*1,7+2*(3,2*0,4)+3*(1,2*0,4)+2*(1,6*0,4)+2*(3,65*0,4)+2*(3,4*0,4)+2*(1*0,8))
CONFORME PROJETO QCOB_VEST_ARQ_PLA_01_R01 - FNDE
</t>
  </si>
  <si>
    <t>73,9</t>
  </si>
  <si>
    <t xml:space="preserve"> = 20,05*2+3,35*4+20,4
CONFORME PROJETO QCOB_VEST_ARQ_PLA_01_R01 - FNDE</t>
  </si>
  <si>
    <t>115,73</t>
  </si>
  <si>
    <t xml:space="preserve"> = 51,9*(1,24+0,66+0,33)
CONFORME PROJETO QCOB_VEST_ARQ_PLA_01_R01 - FNDE</t>
  </si>
  <si>
    <t>2,0</t>
  </si>
  <si>
    <t xml:space="preserve"> = 2,00
CONFORME PROJETO QCOB_VEST_ARQ_PLA_01_R01 - FNDE</t>
  </si>
  <si>
    <t xml:space="preserve"> = 1,00
CONFORME PROJETO QCOB_VEST_ARQ_PLA_01_R01 - FNDE</t>
  </si>
  <si>
    <t>7,14</t>
  </si>
  <si>
    <t xml:space="preserve"> = 4*0,6*1,7+2*0,9*1,7
CONFORME PROJETO QCOB_VEST_ARQ_PLA_01_R01 - FNDE</t>
  </si>
  <si>
    <t>8,0</t>
  </si>
  <si>
    <t xml:space="preserve"> = 8,00
CONFORME PROJETO QCOB_VEST_ARQ_PLA_01_R01 - FNDE</t>
  </si>
  <si>
    <t xml:space="preserve"> = 6,00
CONFORME PROJETO QCOB_VEST_ARQ_PLA_01_R01 - FNDE</t>
  </si>
  <si>
    <t>10,92</t>
  </si>
  <si>
    <t xml:space="preserve"> = 2*(3,2*0,4)+3*(1,2*0,4)+2*(1,6*0,4)+2*(3,65*0,4)+2*(3,4*0,4)
CONFORME PROJETO QCOB_VEST_ARQ_PLA_01_R01 - FNDE</t>
  </si>
  <si>
    <t>1,6</t>
  </si>
  <si>
    <t xml:space="preserve"> = 2*(1*0,8)
CONFORME PROJETO QCOB_VEST_ARQ_PLA_01_R01 - FNDE</t>
  </si>
  <si>
    <t>2,88</t>
  </si>
  <si>
    <t xml:space="preserve"> = 6*(0,8*0,6)
CONFORME PROJETO QCOB_VEST_ARQ_PLA_01_R01 - FNDE</t>
  </si>
  <si>
    <t>1.118,72</t>
  </si>
  <si>
    <t xml:space="preserve"> = (10,22*2+9)*38
CONFORME PROJETO QCOB_VEST_ARQ_PLA_02_R01 - FNDE</t>
  </si>
  <si>
    <t>7.517,8</t>
  </si>
  <si>
    <t xml:space="preserve"> = 7*((10,22*2+9+1)*2+0,9*68+0,8)*8,74
CONFORME PROJETO QCOB_VEST_ARQ_PLA_02_R01 - FNDE</t>
  </si>
  <si>
    <t>131,76</t>
  </si>
  <si>
    <t xml:space="preserve"> = ÁREA IMP. = (ALT. * 2 + LARG.) * COMP.
	LARG.	x	ALT.  	x	COMP.	=	ÁREA IMPERMEABILIZAÇÃO
V1	 0,15	x	0,30	x	5,50	=	4,13
V2	 0,20	x	0,40	x	29,00	=	29,00
V3	 0,15	x	0,30	x	3,33	=	2,50
V4	 0,15	x	0,30	x	3,33	=	2,50
V5	 0,15	x	0,30	x	3,33	=	2,50
V6	 0,15	x	0,30	x	3,33	=	2,50
V7	 0,15	x	0,30	x	3,33	=	2,50
V8	 0,15	x	0,30	x	3,33	=	2,50
V9	 0,15	x	0,30	x	5,50	=	4,13
V10	 0,20	x	0,40	x	29,00	=	29,00
V11	 0,17	x	0,30	x	20,05	=	15,44
V12	 0,15	x	0,30	x	1,55	=	1,16
V13	 0,15	x	0,30	x	9,25	=	6,94
V14	 0,15	x	0,30	x	9,25	=	6,94
V15	 0,20	x	0,40	x	20,05	=	20,05
							                        131,76
</t>
  </si>
  <si>
    <t xml:space="preserve"> = 683,45-51,9*(0,95+0,32)
CONFORME PROJETO QCOB_VEST_SCO-06-R01 - FNDE</t>
  </si>
  <si>
    <t>941,93</t>
  </si>
  <si>
    <t xml:space="preserve"> = (ÁREA DO ITEM 9.9+9.10)+3,2*21,35*4+51,9*1,35*4+(3,25*0,6*2+0,2*2)*14
CONFORME PROJETO QCOB_VEST_ARQ_PLA_01_R01 - FNDE</t>
  </si>
  <si>
    <t xml:space="preserve"> = IDEM AO ITEM 9.1
CONFORME PROJETO QCOB_VEST_ARQ_PLA_01_R01 - FNDE</t>
  </si>
  <si>
    <t>3,25</t>
  </si>
  <si>
    <t xml:space="preserve"> = 64,91*0,05
CONFORME PROJETO QCOB_VEST_ARQ_PLA_01_R01 - FNDE</t>
  </si>
  <si>
    <t xml:space="preserve"> = =IDEM AO ITEM 8.2</t>
  </si>
  <si>
    <t>64,91</t>
  </si>
  <si>
    <t xml:space="preserve"> = 2*30,48+3,95
CONFORME PROJETO QCOB_VEST_ARQ_PLA_01_R01 - FNDE</t>
  </si>
  <si>
    <t>2,9</t>
  </si>
  <si>
    <t xml:space="preserve"> = 1,00*2+0,90
CONFORME PROJETO QCOB_VEST_ARQ_PLA_01_R01 - FNDE</t>
  </si>
  <si>
    <t>201,53</t>
  </si>
  <si>
    <t xml:space="preserve"> = 2,08*36,2*2+0,9*26,81+1*26,81
CONFORME PROJETO QCOB_VEST_ARQ_PLA_01_R01 - FNDE</t>
  </si>
  <si>
    <t>16,92</t>
  </si>
  <si>
    <t xml:space="preserve"> = 4*(1,8*2,35)
CONFORME PROJETO QCOB_VEST_ARQ_PLA_01_R01 - FNDE</t>
  </si>
  <si>
    <t>5,04</t>
  </si>
  <si>
    <t xml:space="preserve"> = 8*(2,1*0,3)
CONFORME PROJETO QCOB_VEST_ARQ_PLA_01_R01 - FNDE</t>
  </si>
  <si>
    <t>613,74</t>
  </si>
  <si>
    <t xml:space="preserve"> = (ÁREA DO ITEM 9.1) - (ÁREA DOS ITENS 9.9 E 9.10)
CONFORME PROJETO QCOB_VEST_ARQ_PLA_01_R01 - FNDE</t>
  </si>
  <si>
    <t xml:space="preserve"> = IDEM AO ITEM 11.2
</t>
  </si>
  <si>
    <t xml:space="preserve"> = IDEM AO ITEM 11.2</t>
  </si>
  <si>
    <t>80,18</t>
  </si>
  <si>
    <t xml:space="preserve"> = 64,91+0,5*(3,35*2+21,35)+0,8*1,55
CONFORME PROJETO QCOB_VEST_ARQ_PLA_01_R01 - FNDE</t>
  </si>
  <si>
    <t xml:space="preserve"> = IDEM AO ITEM 11.4</t>
  </si>
  <si>
    <t>480,0</t>
  </si>
  <si>
    <t xml:space="preserve"> = 30,00*16,00
CONFORME PROJETO QCOB_VEST_ARQ_PLA_04_R01 - FNDE
</t>
  </si>
  <si>
    <t>275,6</t>
  </si>
  <si>
    <t xml:space="preserve"> = 275,60
CONFORME PROJETO QCOB_VEST_ARQ_PLA_04_R01 - FNDE</t>
  </si>
  <si>
    <t>307,84</t>
  </si>
  <si>
    <t xml:space="preserve"> = 2,00*(1,67*(30*2+16)+1,5*16+2*(2*1,5/2))
CONFORME PROJETO QCOB_VEST_ARQ_PLA_04_R01 - FNDE</t>
  </si>
  <si>
    <t>177,69</t>
  </si>
  <si>
    <t xml:space="preserve"> = 38*14*(0,1+0,05+0,017)*2
CONFORME PROJETO QCOB_VEST_ARQ_PLA_04_R01 - FNDE</t>
  </si>
  <si>
    <t xml:space="preserve"> = 12,00
CONFORME PROJETO QCOB_VEST_HID_01-R01 - FNDE
</t>
  </si>
  <si>
    <t>42,0</t>
  </si>
  <si>
    <t xml:space="preserve"> = 42,00
CONFORME PROJETO QCOB_VEST_HID_01-R01 - FNDE</t>
  </si>
  <si>
    <t>28,0</t>
  </si>
  <si>
    <t xml:space="preserve"> = 28,00
CONFORME PROJETO QCOB_VEST_HID_01-R01 - FNDE</t>
  </si>
  <si>
    <t>30,0</t>
  </si>
  <si>
    <t xml:space="preserve"> = 30,00
CONFORME PROJETO QCOB_VEST_HID_01-R01 - FNDE</t>
  </si>
  <si>
    <t>36,0</t>
  </si>
  <si>
    <t xml:space="preserve"> = 36,00
CONFORME PROJETO QCOB_VEST_HID_01-R01 - FNDE</t>
  </si>
  <si>
    <t>15,0</t>
  </si>
  <si>
    <t xml:space="preserve"> = 15,00
CONFORME PROJETO QCOB_VEST_HID_01-R01 - FNDE</t>
  </si>
  <si>
    <t xml:space="preserve"> = 12,00
CONFORME PROJETO QCOB_VEST_HID_01-R01 - FNDE</t>
  </si>
  <si>
    <t xml:space="preserve"> = 6,00
CONFORME PROJETO QCOB_VEST_HID_01-R01 - FNDE</t>
  </si>
  <si>
    <t>16,0</t>
  </si>
  <si>
    <t xml:space="preserve"> = 16,00
CONFORME PROJETO QCOB_VEST_HID_01-R01 - FNDE</t>
  </si>
  <si>
    <t>4,0</t>
  </si>
  <si>
    <t xml:space="preserve"> = 4,00
CONFORME PROJETO QCOB_VEST_HID_01-R01 - FNDE</t>
  </si>
  <si>
    <t xml:space="preserve"> = 2,00
CONFORME PROJETO QCOB_VEST_HID_01-R01 - FNDE</t>
  </si>
  <si>
    <t xml:space="preserve"> = 8,00
CONFORME PROJETO QCOB_VEST_HID_01-R01 - FNDE</t>
  </si>
  <si>
    <t xml:space="preserve"> = 1,00
CONFORME PROJETO QCOB_VEST_HID_01-R01 - FNDE</t>
  </si>
  <si>
    <t xml:space="preserve"> = 10,00
CONFORME PROJETO QCOB_VEST_HID_01-R01 - FNDE</t>
  </si>
  <si>
    <t>3,0</t>
  </si>
  <si>
    <t xml:space="preserve"> = 3,00
CONFORME PROJETO QCOB_VEST_HID_01-R01 - FNDE</t>
  </si>
  <si>
    <t>47,5</t>
  </si>
  <si>
    <t xml:space="preserve"> = 47,50
CONFORME PROJETO QCOB_VEST_HID_02-R01 - FNDE</t>
  </si>
  <si>
    <t>21,5</t>
  </si>
  <si>
    <t xml:space="preserve"> = 21,50
CONFORME PROJETO QCOB_VEST_HID_02-R01 - FNDE</t>
  </si>
  <si>
    <t xml:space="preserve"> = 36,00
CONFORME PROJETO QCOB_VEST_HID_02-R01 - FNDE</t>
  </si>
  <si>
    <t>7,0</t>
  </si>
  <si>
    <t xml:space="preserve"> = 7,00
CONFORME PROJETO QCOB_VEST_HID_02-R01 - FNDE</t>
  </si>
  <si>
    <t xml:space="preserve"> = 6,00
CONFORME PROJETO QCOB_VEST_HID_02-R01 - FNDE</t>
  </si>
  <si>
    <t xml:space="preserve"> = 10,00
CONFORME PROJETO QCOB_VEST_HID_02-R01 - FNDE</t>
  </si>
  <si>
    <t>5,0</t>
  </si>
  <si>
    <t xml:space="preserve"> = 5,00
CONFORME PROJETO QCOB_VEST_HID_02-R01 - FNDE</t>
  </si>
  <si>
    <t xml:space="preserve"> = 1,00
CONFORME PROJETO QCOB_VEST_HID_02-R01 - FNDE</t>
  </si>
  <si>
    <t xml:space="preserve"> = 16,00
CONFORME PROJETO QCOB_VEST_HID_02-R01 - FNDE</t>
  </si>
  <si>
    <t xml:space="preserve"> = 2,00
CONFORME PROJETO QCOB_VEST_HID_02-R01 - FNDE</t>
  </si>
  <si>
    <t xml:space="preserve"> = 8,00
CONFORME PROJETO QCOB_VEST_HID_02-R01 - FNDE</t>
  </si>
  <si>
    <t>76,4</t>
  </si>
  <si>
    <t xml:space="preserve"> = 38,20*2,00
CONFORME PROJETO QCOB_VEST_ARQ_PLA_01-R01 - FNDE</t>
  </si>
  <si>
    <t>1,72</t>
  </si>
  <si>
    <t xml:space="preserve"> = 38,20*0,45*0,10
CONFORME PROJETO QCOB_VEST_ARQ_PLA_01-R01 - FNDE</t>
  </si>
  <si>
    <t xml:space="preserve"> = 8,00
CONFORME PROJETO QCOB_VEST_ARQ_PLA_01-R01 - FNDE</t>
  </si>
  <si>
    <t xml:space="preserve"> = 1,00
CONFORME PROJETO QCOB_VEST_ARQ_PLA_01-R01 - FNDE</t>
  </si>
  <si>
    <t xml:space="preserve"> = 6,00
CONFORME PROJETO QCOB_VEST_ARQ_PLA_01-R01 - FNDE</t>
  </si>
  <si>
    <t xml:space="preserve"> = 2,00
CONFORME PROJETO QCOB_VEST_ARQ_PLA_01-R01 - FNDE</t>
  </si>
  <si>
    <t xml:space="preserve"> = 4,00
CONFORME PROJETO QCOB_VEST_ARQ_PLA_01-R01 - FNDE</t>
  </si>
  <si>
    <t xml:space="preserve"> = 2,00
CONFORME PROJETO QCOB_VEST_HIN_01-R01 - FNDE</t>
  </si>
  <si>
    <t xml:space="preserve"> = 1,00
CONFORME QCOB_VEST_ELE_220-127V_R01 - FNDE
</t>
  </si>
  <si>
    <t xml:space="preserve"> = 1,00
CONFORME QCOB_VEST_ELE_220-127V_R01 - FNDE</t>
  </si>
  <si>
    <t xml:space="preserve"> = 7,00
CONFORME QCOB_VEST_ELE_220-127V_R01 - FNDE</t>
  </si>
  <si>
    <t xml:space="preserve"> = 5,00
CONFORME QCOB_VEST_ELE_220-127V_R01 - FNDE</t>
  </si>
  <si>
    <t xml:space="preserve"> = 8,00
CONFORME QCOB_VEST_ELE_220-127V_R01 - FNDE</t>
  </si>
  <si>
    <t xml:space="preserve"> = 2,00
CONFORME QCOB_VEST_ELE_220-127V_R01 - FNDE</t>
  </si>
  <si>
    <t xml:space="preserve"> = 4,00
CONFORME QCOB_VEST_ELE_220-127V_R01 - FNDE</t>
  </si>
  <si>
    <t xml:space="preserve"> = 28,00
CONFORME QCOB_VEST_ELE_220-127V_R01 - FNDE</t>
  </si>
  <si>
    <t>18,0</t>
  </si>
  <si>
    <t xml:space="preserve"> = 18,00
CONFORME QCOB_VEST_ELE_220-127V_R01 - FNDE</t>
  </si>
  <si>
    <t>82,0</t>
  </si>
  <si>
    <t xml:space="preserve"> = 82,00
CONFORME QCOB_VEST_ELE_220-127V_R01 - FNDE</t>
  </si>
  <si>
    <t>13,0</t>
  </si>
  <si>
    <t xml:space="preserve"> = 13,00
CONFORME QCOB_VEST_ELE_220-127V_R01 - FNDE</t>
  </si>
  <si>
    <t xml:space="preserve"> = 30,00
CONFORME QCOB_VEST_ELE_220-127V_R01 - FNDE</t>
  </si>
  <si>
    <t xml:space="preserve"> = 15,00
CONFORME QCOB_VEST_ELE_220-127V_R01 - FNDE</t>
  </si>
  <si>
    <t xml:space="preserve"> = 16,00
CONFORME QCOB_VEST_ELE_220-127V_R01 - FNDE</t>
  </si>
  <si>
    <t>190,0</t>
  </si>
  <si>
    <t xml:space="preserve"> = 190,00
CONFORME QCOB_VEST_ELE_220-127V_R01 - FNDE</t>
  </si>
  <si>
    <t>820,0</t>
  </si>
  <si>
    <t xml:space="preserve"> = 820,00
CONFORME QCOB_VEST_ELE_220-127V_R01 - FNDE</t>
  </si>
  <si>
    <t xml:space="preserve"> = 12,00
CONFORME QCOB_VEST_ELE_220-127V_R01 - FNDE</t>
  </si>
  <si>
    <t>41,0</t>
  </si>
  <si>
    <t xml:space="preserve"> = 41,00
CONFORME QCOB_VEST_ELE_220-127V_R01 - FNDE</t>
  </si>
  <si>
    <t xml:space="preserve"> = 6,00
CONFORME QCOB_VEST_ELE_220-127V_R01 - FNDE</t>
  </si>
  <si>
    <t xml:space="preserve"> = 20,00
CONFORME QCOB_VEST_ELE_220-127V_R01 - FNDE</t>
  </si>
  <si>
    <t xml:space="preserve"> = 2,00
CONFORME QCOB_VEST_ARQ_PLA_01_R01 - FNDE</t>
  </si>
  <si>
    <t xml:space="preserve"> = 1,00
CONFORME QCOB_VEST_ARQ_PLA_05_R01 - FNDE</t>
  </si>
  <si>
    <t>9,6</t>
  </si>
  <si>
    <t xml:space="preserve"> = 4,00*2,40
CONFORME QCOB_VEST_ARQ_PLA_02_R01 - FNDE</t>
  </si>
  <si>
    <t>153,92</t>
  </si>
  <si>
    <t xml:space="preserve"> = 1,67*(30*2+16)+1,5*16+2*(2*1,5/2)
CONFORME QCOB_VEST_ARQ_PLA_01_R01 - FNDE</t>
  </si>
  <si>
    <t>14,8</t>
  </si>
  <si>
    <t xml:space="preserve"> = ITEM	COMP.	x	LARG.	x	PROF.	=	VOLUME ESC.
S1	         0,95	x	0,80	x	1,50	=	1,14
S2	         0,90	x	0,80	x	1,50	=	1,08
S3	         0,95	x	0,80	x	1,50	=	1,14
S4	         0,85	x	0,80	x	1,50	=	1,02
S5	         0,95	x	0,80	x	1,50	=	1,14
S6	         0,90	x	0,80	x	1,50	=	1,08
S7	         1,05	x	0,90	x	1,50	=	1,42
S8	         0,95	x	0,80	x	1,50	=	1,14
S9	         0,90	x	0,80	x	1,50	=	1,08
S10	         0,90	x	0,75	x	1,50	=	1,01
		    					                               11,25
VIGAS BALDRAMES							
ITEM	COMP.	x	LARG.	x	ALT.	=	ESCAVAÇÃO
V1	          9,40	x	0,25	x	0,30	=	0,71
V2	          9,40	x	0,25	x	0,30	=	0,71
V3	          14,25	x	0,25	x	0,30	=	1,07
V4	          14,25	x	0,25	x	0,30	=	1,07
							                                3,55
TOTAL= 14,80 m³
</t>
  </si>
  <si>
    <t>7,5</t>
  </si>
  <si>
    <t xml:space="preserve"> = SAPATAS					
ITEM	COMP.	x	LARG.	=	ÁREA DA BASE
S1	          0,95	x	0,80	=	0,76
S2	          0,90	x	0,80	=	0,72
S3	          0,95	x	0,80	=	0,76
S4	          0,85	x	0,80	=	0,68
S5	          0,95	x	0,80	=	0,76
S6	          0,90	x	0,80	=	0,72
S7	          1,05	x	0,90	=	0,95
S8	          0,95	x	0,80	=	0,76
S9	          0,90	x	0,80	=	0,72
S10	          0,90	x	0,75	=	0,68
					                        7,50
</t>
  </si>
  <si>
    <t>10,72</t>
  </si>
  <si>
    <t xml:space="preserve"> = (VOLUME ESCAVADO - VOLUME DE CONCRETO)*PERCENTUAL DE EMPOLAMENTO
(11,25-3,00)*1,30= 10,72 m³</t>
  </si>
  <si>
    <t xml:space="preserve"> = 243,49*0,20*1,30= 63,30m³</t>
  </si>
  <si>
    <t xml:space="preserve"> = SAPATAS					
ITEM	COMP.	x	LARG.	=	ÁREA DA BASE
S1	         0,95	x	0,80	=	0,76
S2	         0,90	x	0,80	=	0,72
S3	         0,95	x	0,80	=	0,76
S4	         0,85	x	0,80	=	0,68
S5	         0,95	x	0,80	=	0,76
S6	         0,90	x	0,80	=	0,72
S7	         1,05	x	0,90	=	0,95
S8	         0,95	x	0,80	=	0,76
S9	         0,90	x	0,80	=	0,72
S10          0,90	x	0,75	=	0,68
					                        7,50
</t>
  </si>
  <si>
    <t>13,4</t>
  </si>
  <si>
    <t xml:space="preserve"> = 13,40
CONFORME PROJETO EST-02-FUN</t>
  </si>
  <si>
    <t xml:space="preserve"> = 2,90
CONFORME PROJETO EST-02-FUN</t>
  </si>
  <si>
    <t>167,0</t>
  </si>
  <si>
    <t xml:space="preserve"> = 167,00
CONFORME PROJETO EST-02-FUN</t>
  </si>
  <si>
    <t>13,5</t>
  </si>
  <si>
    <t xml:space="preserve"> = 13,50
CONFORME PROJETO EST-02-FUN</t>
  </si>
  <si>
    <t>7,1</t>
  </si>
  <si>
    <t xml:space="preserve"> = VIGAS BALDRAMES					
ITEM	COMP.	x	LARG.	=	LASTRO
V1	         9,40	x	0,25	=	1,41
V2	         9,40	x	0,25	=	1,41
V3	         14,25	x	0,25	=	2,14
V4	         14,25	x	0,25	=	2,14
					                        7,10
</t>
  </si>
  <si>
    <t>71,0</t>
  </si>
  <si>
    <t xml:space="preserve"> = 71,00
CONFORME PROJETO EST-04-VIG</t>
  </si>
  <si>
    <t>4,2</t>
  </si>
  <si>
    <t xml:space="preserve"> = 4,20
CONFORME PROJETO EST-04-VIG</t>
  </si>
  <si>
    <t>143,1</t>
  </si>
  <si>
    <t xml:space="preserve"> = 143,10
CONFORME PROJETO EST-04-VIG</t>
  </si>
  <si>
    <t>23,5</t>
  </si>
  <si>
    <t xml:space="preserve"> = 23,50
CONFORME PROJETO EST-04-VIG</t>
  </si>
  <si>
    <t>79,3</t>
  </si>
  <si>
    <t xml:space="preserve"> = 79,30
CONFORME PROJETO EST-04-VIG</t>
  </si>
  <si>
    <t xml:space="preserve"> = 36,90
CONFORME PROJETO EST-03-PIL</t>
  </si>
  <si>
    <t>1,8</t>
  </si>
  <si>
    <t xml:space="preserve"> = 1,80
CONFORME PROJETO EST-03-PIL</t>
  </si>
  <si>
    <t>151,8</t>
  </si>
  <si>
    <t xml:space="preserve"> = 151,80
CONFORME PROJETO EST-03-PIL</t>
  </si>
  <si>
    <t>52,0</t>
  </si>
  <si>
    <t xml:space="preserve"> = 52,00
CONFORME PROJETO EST-03-PIL</t>
  </si>
  <si>
    <t>169,93</t>
  </si>
  <si>
    <t xml:space="preserve"> = 15,15*3,4*2+41,63*2-(2*1,1*6+1,5*2,1)
CONFORME PROJETO ARQ_ACADEMIA
</t>
  </si>
  <si>
    <t>339,86</t>
  </si>
  <si>
    <t xml:space="preserve"> = (ITEM 25.1)*2,00</t>
  </si>
  <si>
    <t xml:space="preserve"> = 6,00 UND
CONFORME PROJETO ARQ_ACADEMIA</t>
  </si>
  <si>
    <t>210,69</t>
  </si>
  <si>
    <t xml:space="preserve"> = 17,13*12,30
CONFORME PROJETO ARQ_ACADEMIA</t>
  </si>
  <si>
    <t>17,13</t>
  </si>
  <si>
    <t xml:space="preserve"> = 17,13
CONFORME PROJETO ARQ_ACADEMIA</t>
  </si>
  <si>
    <t>148,5</t>
  </si>
  <si>
    <t xml:space="preserve"> = =14,85*10,00
CONFORME PROJETO ARQ_ACADEMIA</t>
  </si>
  <si>
    <t xml:space="preserve"> = 1,00
CONFORME PROJETO ARQ_ACADEMIA</t>
  </si>
  <si>
    <t>13,2</t>
  </si>
  <si>
    <t xml:space="preserve"> = 2,00*1,10*6,00
CONFORME PROJETO ARQ_ACADEMIA</t>
  </si>
  <si>
    <t>11,88</t>
  </si>
  <si>
    <t xml:space="preserve"> = 14,85*10,00*0,08
CONFORME PROJETO ARQ_ACADEMIA</t>
  </si>
  <si>
    <t xml:space="preserve"> = 14,85*10,00
CONFORME PROJETO ARQ_ACADEMIA</t>
  </si>
  <si>
    <t>49,7</t>
  </si>
  <si>
    <t xml:space="preserve"> = 14,85*2,00+10,00*2,00
CONFORME PROJETO ARQ_ACADEMIA</t>
  </si>
  <si>
    <t xml:space="preserve"> = (ITEM 25.1)*2,00
</t>
  </si>
  <si>
    <t xml:space="preserve"> = IDEM AO ITEM 24.2</t>
  </si>
  <si>
    <t>726,6</t>
  </si>
  <si>
    <t xml:space="preserve"> = 726,60
CONFORME PROJETO ACA-FIA-01-TER</t>
  </si>
  <si>
    <t>4,7</t>
  </si>
  <si>
    <t xml:space="preserve"> = 4,70
CONFORME PROJETO ACA-FIA-01-TER</t>
  </si>
  <si>
    <t>14,1</t>
  </si>
  <si>
    <t xml:space="preserve"> = 14,10
CONFORME PROJETO ACA-FIA-01-TER</t>
  </si>
  <si>
    <t>31,0</t>
  </si>
  <si>
    <t xml:space="preserve"> = 31,00
CONFORME PROJETO ACA-FIA-01-TER</t>
  </si>
  <si>
    <t xml:space="preserve"> = 20,00
CONFORME PROJETO ACA-FIA-01-TER</t>
  </si>
  <si>
    <t xml:space="preserve"> = 3,00
CONFORME PROJETO ACA-FIA-01-TER</t>
  </si>
  <si>
    <t xml:space="preserve"> = 4,00
CONFORME PROJETO ACA-FIA-01-TER</t>
  </si>
  <si>
    <t xml:space="preserve"> = 10,00
CONFORME PROJETO ACA-FIA-01-TER</t>
  </si>
  <si>
    <t>160,3</t>
  </si>
  <si>
    <t xml:space="preserve"> = 160,30
CONFORME PROJETO ACA-FIA-01-TER</t>
  </si>
  <si>
    <t xml:space="preserve"> = 1,00
CONFORME PROJETO ACA-FIA-01-TER</t>
  </si>
  <si>
    <t>54,9</t>
  </si>
  <si>
    <t xml:space="preserve"> = 17,15*1,00*2,00+10,30*1,00*2,00
CONFORME PROJETO ARQ_ACADEMIA</t>
  </si>
  <si>
    <t>781,83</t>
  </si>
  <si>
    <t xml:space="preserve"> = 177,69*2,20*2,00
MURO DO ENTORNO DO BATALHÃO
CONFORME PROJETO DE IMPLANTAÇÃO DO BATALHÃO</t>
  </si>
  <si>
    <t>800,03</t>
  </si>
  <si>
    <t>48,0</t>
  </si>
  <si>
    <t xml:space="preserve"> = 6,00*2,00*2,00+5,00*2,00*2,00+1,00*2,00+2,00
PORTÕES DE ENTRADA DO BATALHÃO
CONFORME PROJETO DE IMPLANTAÇÃO DO BATALHÃO</t>
  </si>
  <si>
    <t xml:space="preserve"> = 177,69
MURO DO ENTORNO DO BATALHÃO
CONFORME PROJETO DE IMPLANTAÇÃO DO BATALHÃO</t>
  </si>
  <si>
    <t>220,0</t>
  </si>
  <si>
    <t xml:space="preserve"> = 440,00*0,50
CONFORME PROJETO DE IMPLANTAÇÃO DO BATALHÃO</t>
  </si>
  <si>
    <t>309,68</t>
  </si>
  <si>
    <t>890,08</t>
  </si>
  <si>
    <t xml:space="preserve"> = 676,67+64,91+148,50
CONFORME QCOB_VEST_ARQ_PLA_01_R01 - FNDE
CONFORME PROJETO ARQ_ACADEMIA</t>
  </si>
  <si>
    <t>150 DIAS</t>
  </si>
  <si>
    <t>180 DIAS</t>
  </si>
  <si>
    <t>210 DIAS</t>
  </si>
  <si>
    <t>240 DIAS</t>
  </si>
  <si>
    <t>Nº EVENTO</t>
  </si>
  <si>
    <t>DESCRIÇÃO</t>
  </si>
  <si>
    <t>VALOR TOTAL</t>
  </si>
  <si>
    <t>EVENTOGRAMA</t>
  </si>
  <si>
    <t>CONCRETO ARMADO - PILARES, ARQUIBANCADAS E BANCOS</t>
  </si>
  <si>
    <t>CONCRETO ARMADO - LAJE, VERGAS E CONTRAVERGAS</t>
  </si>
  <si>
    <t>VIGA METÁLICA PARA COBERTURA</t>
  </si>
  <si>
    <t>TRAMA E TELHAMENTO</t>
  </si>
  <si>
    <t>MOVIMENTO DE TERRA, FUNDAÇÕES E VIGAS</t>
  </si>
  <si>
    <t>PILARES E ALVENARIA DE VEDAÇÃO</t>
  </si>
  <si>
    <t>FORRO, ESQUADRIAS E REVESTIMENTOS</t>
  </si>
  <si>
    <t xml:space="preserve"> = 1,00
MOTOR PARA AUTOMAÇÃO DO PORTÃO 
</t>
  </si>
  <si>
    <t>PCMSO (PROGRAMA DE CONTROLE MÉDICO E SAÚDE OCUPACIONAL) - ATÉ 40 FUNCIONÁRIOS</t>
  </si>
  <si>
    <t>PGR (PROGRAMA DE GERENCIAMENTO DE RISCOS) - ATÉ 40 FUNCIONÁRIOS</t>
  </si>
  <si>
    <t>LTCAT (LAUDO TÉCNICO DE CONDIÇÕES AMBIENTAIS DO TRABALHO) - ATÉ 40 FUNCIONÁRIOS</t>
  </si>
  <si>
    <t>PLACA FOTOLUMINESCENTE SAIDA DE EMERGENCIA PVC 2mm 13x26cm</t>
  </si>
  <si>
    <t>PLACA FOTOLUMINESCENTE EXTINTOR INCENDIO PVC 2mm 13X26cm</t>
  </si>
  <si>
    <t>LUMINARIA LED SOBREPOR QUADRADA 30x30CM 24W - FORNECIMENTO E INSTALAÇÃO</t>
  </si>
  <si>
    <t>KIT PARA AUTOMAÇÃO DE PORTÃO DESLIZANTE DE CORRER</t>
  </si>
  <si>
    <t xml:space="preserve"> 34.2 </t>
  </si>
  <si>
    <t xml:space="preserve"> 00000411 </t>
  </si>
  <si>
    <t>ABRACADEIRA DE NYLON PARA AMARRACAO DE CABOS, COMPRIMENTO DE 200 X *4,6* MM</t>
  </si>
  <si>
    <t>KIT MOTOR PARA PORTAO DESLIZANTE 1/2 HP</t>
  </si>
  <si>
    <t xml:space="preserve"> = 8,00
REFLETORES PARA QUADRA DE AREIA EXISTENTE</t>
  </si>
  <si>
    <t xml:space="preserve"> = 309,68
COBERTURA DA EDIFICAÇÃO EXISTENTE (BATALHÃO)</t>
  </si>
  <si>
    <t xml:space="preserve"> = 1,00
PLACA DE INAUGURAÇÃO</t>
  </si>
  <si>
    <t>IMPERMEABILIZAÇÃO</t>
  </si>
  <si>
    <t>Data-base</t>
  </si>
  <si>
    <t>ANEXO 9 - RELATÓRIO DE COTAÇÕES</t>
  </si>
  <si>
    <t>PARTE CIVIL</t>
  </si>
  <si>
    <t xml:space="preserve">CÓDIGO </t>
  </si>
  <si>
    <t>ESPECIFICAÇÕES DOS SERVIÇOS</t>
  </si>
  <si>
    <t>COTAÇÃO 1 
P. UNITÁRIO</t>
  </si>
  <si>
    <t>COTAÇÃO 2 
P. UNITÁRIO</t>
  </si>
  <si>
    <t>COTAÇÃO 3 
P. UNITÁRIO</t>
  </si>
  <si>
    <t xml:space="preserve">VALOR DA MEDIANA </t>
  </si>
  <si>
    <t>TAXA - CREA/AC - 2025</t>
  </si>
  <si>
    <t>ART - ANOTAÇÃO DE RESPONSABILIDADE TÉCNICA - CREA - ANEXO DA DECISÃO PLENÁRIA (PL) N° 1.096/16</t>
  </si>
  <si>
    <t>CREA/AC</t>
  </si>
  <si>
    <t>OK.</t>
  </si>
  <si>
    <t>PROG. NESC. 01</t>
  </si>
  <si>
    <t>NEY PINHEIRO</t>
  </si>
  <si>
    <t xml:space="preserve">PREVENTIA </t>
  </si>
  <si>
    <t>GR SESMT</t>
  </si>
  <si>
    <t>PROG. NESC. 02</t>
  </si>
  <si>
    <t>PROG. NESC. 03</t>
  </si>
  <si>
    <t>EPITACIOLÂNDIA - ACRE</t>
  </si>
  <si>
    <t>06/2025</t>
  </si>
  <si>
    <t>SBC:</t>
  </si>
  <si>
    <t>SINAPI:</t>
  </si>
  <si>
    <t>01/10/2025</t>
  </si>
  <si>
    <t>MOVIMENTAÇÃO DE TERRA</t>
  </si>
  <si>
    <t>INFRAESTRUTURA E SUPERESTRUTURA</t>
  </si>
  <si>
    <t>INSTALAÇÃO HIDRO-SANITÁRIA</t>
  </si>
  <si>
    <t>REDE ELÉTRICA E CABEAMENTO ESTRUTURADO</t>
  </si>
  <si>
    <t>ACABAMENTOS, REVESTIMENTOS E ESQUADRIAS</t>
  </si>
  <si>
    <t>PROJ. PREV. CONTRA INCÊNDIO E PÂNICO</t>
  </si>
  <si>
    <t>MÁQUINAS E EQUIPAMENTOS</t>
  </si>
  <si>
    <t>SERVIÇOS DE CLIMATIZAÇÃO</t>
  </si>
  <si>
    <t>LIMPEZA FINAL DE OBRA</t>
  </si>
  <si>
    <t>ADMINISTRAÇÃO DE OBRA</t>
  </si>
  <si>
    <t xml:space="preserve">SINAPI - 09/2025 - Acre
SBC - 10/2025 - Acre
</t>
  </si>
  <si>
    <t xml:space="preserve"> 74209/001 </t>
  </si>
  <si>
    <t>PLACA DE OBRA EM CHAPA DE ACO GALVANIZADO</t>
  </si>
  <si>
    <t xml:space="preserve"> 1.3 </t>
  </si>
  <si>
    <t xml:space="preserve"> 1.4 </t>
  </si>
  <si>
    <t xml:space="preserve"> 1.5 </t>
  </si>
  <si>
    <t xml:space="preserve"> 94318 </t>
  </si>
  <si>
    <t>ATERRO MECANIZADO DE VALA COM RETROESCAVADEIRA (CAPACIDADE DA CAÇAMBA DA RETRO: 0,26 M³ / POTÊNCIA: 88 HP), LARGURA ATÉ 1,5 M, PROFUNDIDADE DE 1,5 A 3,0 M, COM SOLO ARGILO-ARENOSO. AF_08/2023</t>
  </si>
  <si>
    <t xml:space="preserve"> 1.6 </t>
  </si>
  <si>
    <t xml:space="preserve"> 93210 </t>
  </si>
  <si>
    <t>EXECUÇÃO DE REFEITÓRIO EM CANTEIRO DE OBRA EM CHAPA DE MADEIRA COMPENSADA, NÃO INCLUSO MOBILIÁRIO E EQUIPAMENTOS. AF_02/2016</t>
  </si>
  <si>
    <t xml:space="preserve"> 1.7 </t>
  </si>
  <si>
    <t xml:space="preserve"> 1.8 </t>
  </si>
  <si>
    <t xml:space="preserve"> 1.9 </t>
  </si>
  <si>
    <t xml:space="preserve"> 1.10 </t>
  </si>
  <si>
    <t xml:space="preserve"> COTAÇÃO0002 </t>
  </si>
  <si>
    <t>PGR (ANTIGO PCMAT NR-18)</t>
  </si>
  <si>
    <t xml:space="preserve"> 1.11 </t>
  </si>
  <si>
    <t xml:space="preserve"> TX004 </t>
  </si>
  <si>
    <t>LTCAT - LAUDO TÉCNICO DE CONDIÇÕES AMBIENTAIS DO TRABALHO</t>
  </si>
  <si>
    <t xml:space="preserve"> TX005 </t>
  </si>
  <si>
    <t>PCMSO - PROGRAMA DE CONTROLE MÉDICO E SAÚDE OCUPACIONAL</t>
  </si>
  <si>
    <t xml:space="preserve"> TX006 </t>
  </si>
  <si>
    <t>PGRCC - PROGRAMA DE GERENCIAMENTO DE RESÍDUOS DA CONSTRUÇÃO CIVIL</t>
  </si>
  <si>
    <t xml:space="preserve"> 96527 </t>
  </si>
  <si>
    <t>ESCAVAÇÃO MANUAL PARA VIGA BALDRAME OU SAPATA CORRIDA (INCLUINDO ESCAVAÇÃO PARA COLOCAÇÃO DE FÔRMAS). AF_01/2024</t>
  </si>
  <si>
    <t xml:space="preserve"> 96523 </t>
  </si>
  <si>
    <t>ESCAVAÇÃO MANUAL PARA BLOCO DE COROAMENTO OU SAPATA (INCLUINDO ESCAVAÇÃO PARA COLOCAÇÃO DE FÔRMAS). AF_01/2024</t>
  </si>
  <si>
    <t xml:space="preserve"> 96995 </t>
  </si>
  <si>
    <t>REATERRO MANUAL APILOADO COM SOQUETE. AF_10/2017</t>
  </si>
  <si>
    <t xml:space="preserve"> 94971 </t>
  </si>
  <si>
    <t>CONCRETO FCK = 25MPA, TRAÇO 1:2,3:2,7 (EM MASSA SECA DE CIMENTO/ AREIA MÉDIA/ BRITA 1) - PREPARO MECÂNICO COM BETONEIRA 600 L. AF_05/2021</t>
  </si>
  <si>
    <t xml:space="preserve"> 96530 </t>
  </si>
  <si>
    <t>FABRICAÇÃO, MONTAGEM E DESMONTAGEM DE FÔRMA PARA VIGA BALDRAME, EM MADEIRA SERRADA, E=25 MM, 1 UTILIZAÇÃO. AF_01/2024</t>
  </si>
  <si>
    <t xml:space="preserve"> 96539 </t>
  </si>
  <si>
    <t>FABRICAÇÃO, MONTAGEM E DESMONTAGEM DE FÔRMA PARA VIGA BALDRAME, EM CHAPA DE MADEIRA COMPENSADA RESINADA, E=17 MM, 2 UTILIZAÇÕES. AF_01/2024</t>
  </si>
  <si>
    <t xml:space="preserve"> 3.3 </t>
  </si>
  <si>
    <t>SAPATAS</t>
  </si>
  <si>
    <t xml:space="preserve"> 3.3.1 </t>
  </si>
  <si>
    <t xml:space="preserve"> 96543 </t>
  </si>
  <si>
    <t>ARMAÇÃO DE BLOCO UTILIZANDO AÇO CA-60 DE 5 MM - MONTAGEM. AF_01/2024</t>
  </si>
  <si>
    <t xml:space="preserve"> 3.3.3 </t>
  </si>
  <si>
    <t xml:space="preserve"> 96546 </t>
  </si>
  <si>
    <t>ARMAÇÃO DE BLOCO UTILIZANDO AÇO CA-50 DE 10 MM - MONTAGEM. AF_01/2024</t>
  </si>
  <si>
    <t xml:space="preserve"> 3.3.4 </t>
  </si>
  <si>
    <t xml:space="preserve"> 3.3.5 </t>
  </si>
  <si>
    <t xml:space="preserve"> 96532 </t>
  </si>
  <si>
    <t>FABRICAÇÃO, MONTAGEM E DESMONTAGEM DE FÔRMA PARA SAPATA, EM MADEIRA SERRADA, E=25 MM, 2 UTILIZAÇÕES. AF_01/2024</t>
  </si>
  <si>
    <t xml:space="preserve"> 96617 </t>
  </si>
  <si>
    <t>LASTRO DE CONCRETO MAGRO, APLICADO EM BLOCOS DE COROAMENTO OU SAPATAS, ESPESSURA DE 3 CM. AF_01/2024</t>
  </si>
  <si>
    <t xml:space="preserve"> 3.4 </t>
  </si>
  <si>
    <t>ESCADAS</t>
  </si>
  <si>
    <t xml:space="preserve"> 3.4.1 </t>
  </si>
  <si>
    <t xml:space="preserve"> 95944 </t>
  </si>
  <si>
    <t>ARMAÇÃO DE ESCADA, DE UMA ESTRUTURA CONVENCIONAL DE CONCRETO ARMADO UTILIZANDO AÇO CA-50 DE 6,3 MM - MONTAGEM. AF_11/2020</t>
  </si>
  <si>
    <t xml:space="preserve"> 3.4.2 </t>
  </si>
  <si>
    <t xml:space="preserve"> 95945 </t>
  </si>
  <si>
    <t>ARMAÇÃO DE ESCADA, DE UMA ESTRUTURA CONVENCIONAL DE CONCRETO ARMADO UTILIZANDO AÇO CA-50 DE 8,0 MM - MONTAGEM. AF_11/2020</t>
  </si>
  <si>
    <t xml:space="preserve"> 3.4.3 </t>
  </si>
  <si>
    <t xml:space="preserve"> 95946 </t>
  </si>
  <si>
    <t>ARMAÇÃO DE ESCADA, DE UMA ESTRUTURA CONVENCIONAL DE CONCRETO ARMADO UTILIZANDO AÇO CA-50 DE 10,0 MM - MONTAGEM. AF_11/2020</t>
  </si>
  <si>
    <t xml:space="preserve"> 3.4.4 </t>
  </si>
  <si>
    <t xml:space="preserve"> 95947 </t>
  </si>
  <si>
    <t>ARMAÇÃO DE ESCADA, DE UMA ESTRUTURA CONVENCIONAL DE CONCRETO ARMADO UTILIZANDO AÇO CA-50 DE 12,5 MM - MONTAGEM. AF_11/2020</t>
  </si>
  <si>
    <t xml:space="preserve"> 3.4.5 </t>
  </si>
  <si>
    <t xml:space="preserve"> 3.4.6 </t>
  </si>
  <si>
    <t xml:space="preserve"> 3.4.7 </t>
  </si>
  <si>
    <t xml:space="preserve"> 101980 </t>
  </si>
  <si>
    <t>MONTAGEM E DESMONTAGEM DE FÔRMA PARA ESCADAS, COM 2 LANCES EM "U" E LAJE PLANA, EM CHAPA DE MADEIRA COMPENSADA RESINADA, 4 UTILIZAÇÕES. AF_11/2020</t>
  </si>
  <si>
    <t xml:space="preserve"> 3.5 </t>
  </si>
  <si>
    <t>COBERTURAS E ESTRUTURAS METÁLICAS</t>
  </si>
  <si>
    <t xml:space="preserve"> 3.5.1 </t>
  </si>
  <si>
    <t xml:space="preserve"> 92616 </t>
  </si>
  <si>
    <t>FABRICAÇÃO E INSTALAÇÃO DE TESOURA INTEIRA EM AÇO, VÃO DE 10 M, PARA TELHA ONDULADA DE FIBROCIMENTO, METÁLICA, PLÁSTICA OU TERMOACÚSTICA, INCLUSO IÇAMENTO. AF_07/2019</t>
  </si>
  <si>
    <t xml:space="preserve"> 3.5.2 </t>
  </si>
  <si>
    <t xml:space="preserve"> 92610 </t>
  </si>
  <si>
    <t>FABRICAÇÃO E INSTALAÇÃO DE TESOURA INTEIRA EM AÇO, VÃO DE 7 M, PARA TELHA ONDULADA DE FIBROCIMENTO, METÁLICA, PLÁSTICA OU TERMOACÚSTICA, INCLUSO IÇAMENTO. AF_07/2019</t>
  </si>
  <si>
    <t xml:space="preserve"> 3.5.3 </t>
  </si>
  <si>
    <t xml:space="preserve"> 92606 </t>
  </si>
  <si>
    <t>FABRICAÇÃO E INSTALAÇÃO DE TESOURA INTEIRA EM AÇO, VÃO DE 5 M, PARA TELHA ONDULADA DE FIBROCIMENTO, METÁLICA, PLÁSTICA OU TERMOACÚSTICA, INCLUSO IÇAMENTO. AF_07/2019</t>
  </si>
  <si>
    <t xml:space="preserve"> 3.5.4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</si>
  <si>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</si>
  <si>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</si>
  <si>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3.5.5 </t>
  </si>
  <si>
    <t xml:space="preserve"> 3.5.6 </t>
  </si>
  <si>
    <t xml:space="preserve"> 100372 </t>
  </si>
  <si>
    <t>SBC</t>
  </si>
  <si>
    <t>COBERTURA TELHA TRAPEZ. PINT. 2 FACES ESPESSURA 30MM</t>
  </si>
  <si>
    <t xml:space="preserve"> 3.5.7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</si>
  <si>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</si>
  <si>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</si>
  <si>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3.5.8 </t>
  </si>
  <si>
    <t xml:space="preserve"> 94229 </t>
  </si>
  <si>
    <t>CALHA EM CHAPA DE AÇO GALVANIZADO NÚMERO 24, DESENVOLVIMENTO DE 100 CM, INCLUSO TRANSPORTE VERTICAL. AF_07/2019</t>
  </si>
  <si>
    <t xml:space="preserve"> 3.5.9 </t>
  </si>
  <si>
    <t xml:space="preserve"> 94231 </t>
  </si>
  <si>
    <t>RUFO EM CHAPA DE AÇO GALVANIZADO NÚMERO 24, CORTE DE 25 CM, INCLUSO TRANSPORTE VERTICAL. AF_07/2019</t>
  </si>
  <si>
    <t xml:space="preserve"> 3.5.10 </t>
  </si>
  <si>
    <t xml:space="preserve"> 100775 </t>
  </si>
  <si>
    <t>ESTRUTURA TRELIÇADA DE COBERTURA, TIPO FINK, COM LIGAÇÕES SOLDADAS, INCLUSOS PERFIS METÁLICOS, CHAPAS METÁLICAS, MÃO DE OBRA E TRANSPORTE COM GUINDASTE - FORNECIMENTO E INSTALAÇÃO. AF_01/2020_PSA</t>
  </si>
  <si>
    <t xml:space="preserve"> 3.5.11 </t>
  </si>
  <si>
    <t xml:space="preserve"> CPU 347 </t>
  </si>
  <si>
    <t>Estrutura de fachada com ACM, vermelho real, incluso mão-de-obra, soldagem,  materiais, e equipamentos, transporte e pinturas</t>
  </si>
  <si>
    <t xml:space="preserve"> 3.5.12 </t>
  </si>
  <si>
    <t xml:space="preserve"> CPU 348 </t>
  </si>
  <si>
    <t>Portão metálico em Metalon ∀#, incluindo fechadura, dobradiças, instalação e pintura</t>
  </si>
  <si>
    <t xml:space="preserve"> 3.5.13 </t>
  </si>
  <si>
    <t xml:space="preserve"> 055045 </t>
  </si>
  <si>
    <t>TUBO GALVANIZADO 2.1/2""</t>
  </si>
  <si>
    <t xml:space="preserve"> 3.5.14 </t>
  </si>
  <si>
    <t xml:space="preserve"> 103307 </t>
  </si>
  <si>
    <t>INSTALAÇÃO DE LIXEIRA METÁLICA DUPLA, CAPACIDADE DE 60 L, EM TUBO DE AÇO CARBONO E CESTOS EM CHAPA DE AÇO COM PINTURA ELETROSTÁTICA, SOBRE PISO DE CONCRETO EXISTENTE. AF_11/2021</t>
  </si>
  <si>
    <t xml:space="preserve"> 3.5.15 </t>
  </si>
  <si>
    <t xml:space="preserve"> 121580 </t>
  </si>
  <si>
    <t>PAINEL ALUMINIO COMPOSTO (ACM) E=3mm</t>
  </si>
  <si>
    <t xml:space="preserve"> 3.5.16 </t>
  </si>
  <si>
    <t xml:space="preserve"> 3.5.17 </t>
  </si>
  <si>
    <t xml:space="preserve"> CPU 345 </t>
  </si>
  <si>
    <t>FABRICAÇÃO E INSTALAÇÃO DE TESOURA INTEIRA EM AÇO, VÃO DE ATÉ 21 M, PARA TELHA ONDULADA DE FIBROCIMENTO, METÁLICA, PLÁSTICA OU TERMOACÚSTICA, INCLUSO IÇAMENTO</t>
  </si>
  <si>
    <t xml:space="preserve"> 3.6 </t>
  </si>
  <si>
    <t>LAJES E RADIER</t>
  </si>
  <si>
    <t xml:space="preserve"> 3.6.1 </t>
  </si>
  <si>
    <t xml:space="preserve"> 106069 </t>
  </si>
  <si>
    <t>LAJE PRÉ-MOLDADA UNIDIRECIONAL, BIAPOIADA TIPO LAJE PAINEL TRELIÇADO NERVURADO (COM ENCHIMENTO EM EPS), PARA PISO, ALTURA TOTAL DA LAJE "LT" = 16 CM (PAINEL+ENCHIMENTO+CAPA) = (3+9+4). AF_08/2025</t>
  </si>
  <si>
    <t xml:space="preserve"> 3.6.2 </t>
  </si>
  <si>
    <t xml:space="preserve"> 3.6.3 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</si>
  <si>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</si>
  <si>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</si>
  <si>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</si>
  <si>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</si>
  <si>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92771 </t>
  </si>
  <si>
    <t>ARMAÇÃO DE LAJE DE ESTRUTURA CONVENCIONAL DE CONCRETO ARMADO UTILIZANDO AÇO CA-50 DE 10,0 MM - MONTAGEM. AF_06/2022</t>
  </si>
  <si>
    <t xml:space="preserve"> 97096 </t>
  </si>
  <si>
    <t>CONCRETAGEM DE RADIER, PISO DE CONCRETO OU LAJE SOBRE SOLO, FCK 30 MPA - LANÇAMENTO, ADENSAMENTO E ACABAMENTO. AF_09/2021</t>
  </si>
  <si>
    <t xml:space="preserve"> 97087 </t>
  </si>
  <si>
    <t>CAMADA SEPARADORA PARA EXECUÇÃO DE RADIER, PISO DE CONCRETO OU LAJE SOBRE SOLO, EM LONA PLÁSTICA. AF_09/2021</t>
  </si>
  <si>
    <t xml:space="preserve"> 101792 </t>
  </si>
  <si>
    <t>ESCORAMENTO DE FÔRMAS DE LAJE EM MADEIRA NÃO APARELHADA, PÉ-DIREITO SIMPLES, INCLUSO TRAVAMENTO, 4 UTILIZAÇÕES. AF_09/2020</t>
  </si>
  <si>
    <t xml:space="preserve"> 160084 </t>
  </si>
  <si>
    <t>JUNTA DILATACAO PLASTICA PARA PISO DE ALTA RESISTENCIA</t>
  </si>
  <si>
    <t>ALVENARIA DE FECHAMENTO E PAREDES DE GESSO</t>
  </si>
  <si>
    <t xml:space="preserve"> 98561 </t>
  </si>
  <si>
    <t>IMPERMEABILIZAÇÃO DE PAREDES COM ARGAMASSA DE CIMENTO E AREIA, COM ADITIVO IMPERMEABILIZANTE, E = 2CM. AF_06/2018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</si>
  <si>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</si>
  <si>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</si>
  <si>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170116 </t>
  </si>
  <si>
    <t>REVESTIMENTO 30X30CM BORDA BOLD SORRENTO IMPERIAL PIERINI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</si>
  <si>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</si>
  <si>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</si>
  <si>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>HIDRAULICO</t>
  </si>
  <si>
    <t xml:space="preserve"> 103041 </t>
  </si>
  <si>
    <t>REGISTRO DE ESFERA, PVC, ROSCÁVEL, COM BORBOLETA, 1/2" - FORNECIMENTO E INSTALAÇÃO. AF_08/2021</t>
  </si>
  <si>
    <t xml:space="preserve"> 95248 </t>
  </si>
  <si>
    <t>VÁLVULA DE ESFERA BRUTA, BRONZE, ROSCÁVEL, 1/2" - FORNECIMENTO E INSTALAÇÃO. AF_08/2021</t>
  </si>
  <si>
    <t xml:space="preserve"> 104035 </t>
  </si>
  <si>
    <t>COLAR DE TOMADA, POLIPROPILENO, COM PARAFUSOS, 63 MM X 1/2", PARA LIGAÇÃO PREDIAL DE ÁGUA. AF_06/2022</t>
  </si>
  <si>
    <t xml:space="preserve"> 89404 </t>
  </si>
  <si>
    <t>JOELHO 90 GRAUS, PVC, SOLDÁVEL, DN 20MM, INSTALADO EM RAMAL DE DISTRIBUIÇÃO DE ÁGUA - FORNECIMENTO E INSTALAÇÃO. AF_06/2022</t>
  </si>
  <si>
    <t xml:space="preserve"> 91784 </t>
  </si>
  <si>
    <t>(COMPOSIÇÃO REPRESENTATIVA) DO SERVIÇO DE INSTALAÇÃO DE TUBOS DE PVC, SOLDÁVEL, ÁGUA FRIA, DN 20 MM (INSTALADO EM RAMAL, SUB-RAMAL OU RAMAL DE DISTRIBUIÇÃO), INCLUSIVE CONEXÕES, CORTES E FIXAÇÕES, PARA PRÉDIOS. AF_10/2015</t>
  </si>
  <si>
    <t xml:space="preserve"> 86913 </t>
  </si>
  <si>
    <t>TORNEIRA CROMADA 1/2" OU 3/4" PARA TANQUE, PADRÃO POPULAR - FORNECIMENTO E INSTALAÇÃO. AF_01/2020</t>
  </si>
  <si>
    <t xml:space="preserve"> 94795 </t>
  </si>
  <si>
    <t>TORNEIRA DE BOIA PARA CAIXA D'ÁGUA, ROSCÁVEL, 1/2" - FORNECIMENTO E INSTALAÇÃO. AF_08/2021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</si>
  <si>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</si>
  <si>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</si>
  <si>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CPU 351 </t>
  </si>
  <si>
    <t>FORNECIMENTO E INSTALAÇÃO DE MÁQUINA DE LAVAR ROUPA, TIPO INDUSTRIAL, COM CENTRÍFUGA, CAPACIDADE DE 30 A 50 KG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</si>
  <si>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</si>
  <si>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</si>
  <si>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</si>
  <si>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</si>
  <si>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86886 </t>
  </si>
  <si>
    <t>ENGATE FLEXÍVEL EM INOX, 1/2 X 30CM - FORNECIMENTO E INSTALAÇÃO. AF_01/2020</t>
  </si>
  <si>
    <t xml:space="preserve"> 94657 </t>
  </si>
  <si>
    <t>LUVA PVC, SOLDÁVEL, DN 25 MM, INSTALADO EM RESERVAÇÃO PREDIAL DE ÁGUA - FORNECIMENTO E INSTALAÇÃO. AF_04/2024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</si>
  <si>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</si>
  <si>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</si>
  <si>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103964 </t>
  </si>
  <si>
    <t>BUCHA DE REDUÇÃO, LONGA, PVC, SOLDÁVEL, DN 40 X 25 MM, INSTALADO EM PRUMADA DE ÁGUA - FORNECIMENTO E INSTALAÇÃO. AF_06/2022</t>
  </si>
  <si>
    <t xml:space="preserve"> 89481 </t>
  </si>
  <si>
    <t>JOELHO 90 GRAUS, PVC, SOLDÁVEL, DN 25MM, INSTALADO EM PRUMADA DE ÁGUA - FORNECIMENTO E INSTALAÇÃO. AF_06/2022</t>
  </si>
  <si>
    <t xml:space="preserve"> 89497 </t>
  </si>
  <si>
    <t>JOELHO 90 GRAUS, PVC, SOLDÁVEL, DN 40MM, INSTALADO EM PRUMADA DE ÁGUA - FORNECIMENTO E INSTALAÇÃO. AF_06/2022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</si>
  <si>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</si>
  <si>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</si>
  <si>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91787 </t>
  </si>
  <si>
    <t>(COMPOSIÇÃO REPRESENTATIVA) DO SERVIÇO DE INSTALAÇÃO DE TUBOS DE PVC, SOLDÁVEL, ÁGUA FRIA, DN 40 MM (INSTALADO EM PRUMADA), INCLUSIVE CONEXÕES, CORTES E FIXAÇÕES, PARA PRÉDIOS. AF_10/2015</t>
  </si>
  <si>
    <t xml:space="preserve"> 89617 </t>
  </si>
  <si>
    <t>TE, PVC, SOLDÁVEL, DN 25MM, INSTALADO EM PRUMADA DE ÁGUA - FORNECIMENTO E INSTALAÇÃO. AF_06/2022</t>
  </si>
  <si>
    <t xml:space="preserve"> 89623 </t>
  </si>
  <si>
    <t>TE, PVC, SOLDÁVEL, DN 40MM, INSTALADO EM PRUMADA DE ÁGUA - FORNECIMENTO E INSTALAÇÃO. AF_06/2022</t>
  </si>
  <si>
    <t xml:space="preserve"> 89428 </t>
  </si>
  <si>
    <t>UNIÃO, PVC, SOLDÁVEL, DN 25MM, INSTALADO EM RAMAL DE DISTRIBUIÇÃO DE ÁGUA - FORNECIMENTO E INSTALAÇÃO. AF_06/2022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</si>
  <si>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</si>
  <si>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</si>
  <si>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86910 </t>
  </si>
  <si>
    <t>TORNEIRA CROMADA TUBO MÓVEL, DE PAREDE, 1/2" OU 3/4", PARA PIA DE COZINHA, PADRÃO MÉDIO - FORNECIMENTO E INSTALAÇÃO. AF_01/2020</t>
  </si>
  <si>
    <t xml:space="preserve"> 103957 </t>
  </si>
  <si>
    <t>BUCHA DE REDUÇÃO, CURTA, PVC, SOLDÁVEL, DN 32 X 25 MM, INSTALADO EM PRUMADA DE ÁGUA - FORNECIMENTO E INSTALAÇÃO. AF_06/2022</t>
  </si>
  <si>
    <t xml:space="preserve"> 056090 </t>
  </si>
  <si>
    <t>COTOVELO 90 GALVANIZADO DIAM. 3/4""</t>
  </si>
  <si>
    <t xml:space="preserve"> CPU 350 </t>
  </si>
  <si>
    <t>INSTALAÇÃO DE COTOVELO DE REDUÇÃO 90 GRAUS DE FERRO GALVANIZADO, COM ROSCA BSP, DE 1" X 1/2"</t>
  </si>
  <si>
    <t xml:space="preserve"> CPU 349 </t>
  </si>
  <si>
    <t>INSTALAÇÃO DE LUVA DE FERRO GALVANIZADO, COM ROSCA BSP, MACHO/FÊMEA OU FÊMEA/FÊMEA, DIÂMETROS DE 1/2" OU 3/4"</t>
  </si>
  <si>
    <t xml:space="preserve"> 92369 </t>
  </si>
  <si>
    <t>NIPLE, EM FERRO GALVANIZADO, DN 25 (1"), CONEXÃO ROSQUEADA, INSTALADO EM REDE DE ALIMENTAÇÃO PARA HIDRANTE - FORNECIMENTO E INSTALAÇÃO. AF_10/2020</t>
  </si>
  <si>
    <t xml:space="preserve"> 055337 </t>
  </si>
  <si>
    <t>UNIAO ASSENTO CONICO GALVANIZADO 3/4""</t>
  </si>
  <si>
    <t xml:space="preserve"> 94792 </t>
  </si>
  <si>
    <t>REGISTRO DE GAVETA BRUTO, LATÃO, ROSCÁVEL, 1", COM ACABAMENTO E CANOPLA CROMADOS - FORNECIMENTO E INSTALAÇÃO. AF_08/2021</t>
  </si>
  <si>
    <t xml:space="preserve"> 190234 </t>
  </si>
  <si>
    <t>TUBO DE LIGACAO CROMADO PARA VASO SANITARIO</t>
  </si>
  <si>
    <t xml:space="preserve"> 103958 </t>
  </si>
  <si>
    <t>BUCHA DE REDUÇÃO, CURTA, PVC, SOLDÁVEL, DN 50 X 40 MM, INSTALADO EM PRUMADA DE ÁGUA - FORNECIMENTO E INSTALAÇÃO. AF_06/2022</t>
  </si>
  <si>
    <t xml:space="preserve"> 89413 </t>
  </si>
  <si>
    <t>JOELHO 90 GRAUS, PVC, SOLDÁVEL, DN 32MM, INSTALADO EM RAMAL DE DISTRIBUIÇÃO DE ÁGUA - FORNECIMENTO E INSTALAÇÃO. AF_06/2022</t>
  </si>
  <si>
    <t xml:space="preserve"> 103951 </t>
  </si>
  <si>
    <t>JOELHO DE REDUÇÃO, 90 GRAUS, PVC, SOLDÁVEL, DN 32 MM X 25 MM, INSTALADO EM RAMAL OU SUB-RAMAL DE ÁGUA - FORNECIMENTO E INSTALAÇÃO. AF_06/2022</t>
  </si>
  <si>
    <t xml:space="preserve"> 89620 </t>
  </si>
  <si>
    <t>TE, PVC, SOLDÁVEL, DN 32MM, INSTALADO EM PRUMADA DE ÁGUA - FORNECIMENTO E INSTALAÇÃO. AF_06/2022</t>
  </si>
  <si>
    <t xml:space="preserve"> 94783 </t>
  </si>
  <si>
    <t>ADAPTADOR COM FLANGE E ANEL DE VEDAÇÃO, PVC, SOLDÁVEL, DN 20 MM X 1/2", INSTALADO EM RESERVAÇÃO PREDIAL DE ÁGUA - FORNECIMENTO E INSTALAÇÃO. AF_04/2024</t>
  </si>
  <si>
    <t xml:space="preserve"> 89438 </t>
  </si>
  <si>
    <t>TE, PVC, SOLDÁVEL, DN 20MM, INSTALADO EM RAMAL DE DISTRIBUIÇÃO DE ÁGUA - FORNECIMENTO E INSTALAÇÃO. AF_06/2022</t>
  </si>
  <si>
    <t xml:space="preserve"> 94496 </t>
  </si>
  <si>
    <t>REGISTRO DE GAVETA BRUTO, LATÃO, ROSCÁVEL, 1 1/4" - FORNECIMENTO E INSTALAÇÃO. AF_08/2021</t>
  </si>
  <si>
    <t xml:space="preserve"> 94794 </t>
  </si>
  <si>
    <t>REGISTRO DE GAVETA BRUTO, LATÃO, ROSCÁVEL, 1 1/2", COM ACABAMENTO E CANOPLA CROMADOS - FORNECIMENTO E INSTALAÇÃO. AF_08/2021</t>
  </si>
  <si>
    <t xml:space="preserve"> 94660 </t>
  </si>
  <si>
    <t>ADAPTADOR CURTO COM BOLSA E ROSCA PARA REGISTRO, PVC, SOLDÁVEL, DN 40 MM X 1 1/4", INSTALADO EM RESERVAÇÃO PREDIAL DE ÁGUA - FORNECIMENTO E INSTALAÇÃO. AF_04/2024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</si>
  <si>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</si>
  <si>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</si>
  <si>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CPU 352 </t>
  </si>
  <si>
    <t>PRESSURIZADOR ATÉ 12MCA - 160W/127V, INSTALADO</t>
  </si>
  <si>
    <t xml:space="preserve"> 102609 </t>
  </si>
  <si>
    <t>CAIXA D´ÁGUA EM POLIETILENO, 2000 LITROS - FORNECIMENTO E INSTALAÇÃO. AF_06/2021</t>
  </si>
  <si>
    <t>SANITÁRIO E DRENAGEM FLUVIAL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</si>
  <si>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</si>
  <si>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</si>
  <si>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89708 </t>
  </si>
  <si>
    <t>CAIXA SIFONADA, PVC, DN 150 X 185 X 75 MM, JUNTA ELÁSTICA, FORNECIDA E INSTALADA EM RAMAL DE DESCARGA OU EM RAMAL DE ESGOTO SANITÁRIO. AF_08/2022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</si>
  <si>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</si>
  <si>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</si>
  <si>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86881 </t>
  </si>
  <si>
    <t>SIFÃO DO TIPO GARRAFA EM METAL CROMADO 1 X 1.1/2" - FORNECIMENTO E INSTALAÇÃO. AF_01/2020</t>
  </si>
  <si>
    <t xml:space="preserve"> 86883 </t>
  </si>
  <si>
    <t>SIFÃO DO TIPO FLEXÍVEL EM PVC 1 X 1.1/2 - FORNECIMENTO E INSTALAÇÃO. AF_01/2020</t>
  </si>
  <si>
    <t xml:space="preserve"> 190036 </t>
  </si>
  <si>
    <t>TANQUE DE EXPURGO ACO INOXIDAVEL-TAMPA LAT. 500x500mm</t>
  </si>
  <si>
    <t xml:space="preserve"> 190905 </t>
  </si>
  <si>
    <t>TANQUE DUPLO DE GRANITO SINTETICO 1,20x 60cm + METAIS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</si>
  <si>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</si>
  <si>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</si>
  <si>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</si>
  <si>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</si>
  <si>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</si>
  <si>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</si>
  <si>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053328 </t>
  </si>
  <si>
    <t>JOELHO 90 PVC COM ANEL DE BORRACHA 50mm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</si>
  <si>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</si>
  <si>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</si>
  <si>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89861 </t>
  </si>
  <si>
    <t>JUNÇÃO SIMPLES, PVC, SERIE NORMAL, ESGOTO PREDIAL, DN 100 X 100 MM, JUNTA ELÁSTICA, FORNECIDO E INSTALADO EM SUBCOLETOR AÉREO DE ESGOTO SANITÁRIO. AF_08/2022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</si>
  <si>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</si>
  <si>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</si>
  <si>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</si>
  <si>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</si>
  <si>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</si>
  <si>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</si>
  <si>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89821 </t>
  </si>
  <si>
    <t>LUVA SIMPLES, PVC, SERIE NORMAL, ESGOTO PREDIAL, DN 100 MM, JUNTA ELÁSTICA, FORNECIDO E INSTALADO EM PRUMADA DE ESGOTO SANITÁRIO OU VENTILAÇÃO. AF_08/2022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</si>
  <si>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</si>
  <si>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</si>
  <si>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</si>
  <si>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</si>
  <si>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85123 </t>
  </si>
  <si>
    <t>TUBO PVC PONTA/BOLSA C/ VIROLA DN=100MM P/ ESGOTO JUNTA COM ANEL -
FORNECIMENTO E INSTALACAO</t>
  </si>
  <si>
    <t xml:space="preserve"> 89848 </t>
  </si>
  <si>
    <t>TUBO PVC, SERIE NORMAL, ESGOTO PREDIAL, DN 100 MM, FORNECIDO E INSTALADO EM SUBCOLETOR AÉREO DE ESGOTO SANITÁRIO. AF_08/2022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</si>
  <si>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</si>
  <si>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</si>
  <si>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91793 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</si>
  <si>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</si>
  <si>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 xml:space="preserve"> 89713 </t>
  </si>
  <si>
    <t>TUBO PVC, SERIE NORMAL, ESGOTO PREDIAL, DN 75 MM, FORNECIDO E INSTALADO EM RAMAL DE DESCARGA OU RAMAL DE ESGOTO SANITÁRIO. AF_08/2022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</si>
  <si>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</si>
  <si>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</si>
  <si>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</si>
  <si>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</si>
  <si>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100866 </t>
  </si>
  <si>
    <t>BARRA DE APOIO RETA, EM ACO INOX POLIDO, COMPRIMENTO 60CM, FIXADA NA PAREDE - FORNECIMENTO E INSTALAÇÃO. AF_01/2020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</si>
  <si>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</si>
  <si>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</si>
  <si>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87284 </t>
  </si>
  <si>
    <t>ARGAMASSA TRAÇO 1:6 (EM VOLUME DE CIMENTO E AREIA MÉDIA ÚMIDA) COM ADIÇÃO DE PLASTIFICANTE PARA EMBOÇO/MASSA ÚNICA/ASSENTAMENTO DE ALVENARIA DE VEDAÇÃO, PREPARO MECÂNICO COM BETONEIRA 600 L. AF_08/2019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</si>
  <si>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</si>
  <si>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</si>
  <si>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89673 </t>
  </si>
  <si>
    <t>REDUÇÃO EXCÊNTRICA, PVC, SERIE R, ÁGUA PLUVIAL, DN 100 X 75 MM, JUNTA ELÁSTICA, FORNECIDO E INSTALADO EM CONDUTORES VERTICAIS DE ÁGUAS PLUVIAIS. AF_06/2022</t>
  </si>
  <si>
    <t xml:space="preserve"> 89549 </t>
  </si>
  <si>
    <t>REDUÇÃO EXCÊNTRICA, PVC, SERIE R, ÁGUA PLUVIAL, DN 75 X 50 MM, JUNTA ELÁSTICA, FORNECIDO E INSTALADO EM RAMAL DE ENCAMINHAMENTO. AF_06/2022</t>
  </si>
  <si>
    <t xml:space="preserve"> 83706 </t>
  </si>
  <si>
    <t>TUBO PVC PONTA/BOLSA C/VIROLA DN=150MM P/ ESGOTO JUNTA C/ ANEL</t>
  </si>
  <si>
    <t xml:space="preserve"> 97961 </t>
  </si>
  <si>
    <t>CAIXA PARA BOCA DE LOBO COMBINADA COM GRELHA RETANGULAR, EM ALVENARIA COM BLOCOS DE CONCRETO, DIMENSÕES INTERNAS: 1,3X1X1,2 M. AF_12/2020</t>
  </si>
  <si>
    <t xml:space="preserve"> 98084 </t>
  </si>
  <si>
    <t>TANQUE SÉPTICO RETANGULAR, EM ALVENARIA COM BLOCOS DE CONCRETO, DIMENSÕES INTERNAS: 1,4 X 3,2 X H=1,8 M, VOLUME ÚTIL: 6272 L (PARA 32 CONTRIBUINTES). AF_12/2020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</si>
  <si>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</si>
  <si>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</si>
  <si>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98100 </t>
  </si>
  <si>
    <t>SUMIDOURO RETANGULAR, EM ALVENARIA COM BLOCOS DE CONCRETO, DIMENSÕES INTERNAS: 1,6 X 3,4 X H=3,0 M, ÁREA DE INFILTRAÇÃO: 32,9 M² (PARA 13 CONTRIBUINTES). . AF_12/2020</t>
  </si>
  <si>
    <t>CABEAMENTO ESTRUTURADO</t>
  </si>
  <si>
    <t xml:space="preserve"> 5.1.2 </t>
  </si>
  <si>
    <t xml:space="preserve"> 98307 </t>
  </si>
  <si>
    <t>TOMADA DE REDE RJ45 - FORNECIMENTO E INSTALAÇÃO. AF_08/2025</t>
  </si>
  <si>
    <t xml:space="preserve"> 5.1.3 </t>
  </si>
  <si>
    <t xml:space="preserve"> 059460 </t>
  </si>
  <si>
    <t>REGUA DE TOMADAS COM 8 TOMADAS</t>
  </si>
  <si>
    <t xml:space="preserve"> 5.1.4 </t>
  </si>
  <si>
    <t xml:space="preserve"> 059439 </t>
  </si>
  <si>
    <t>PATCH PANEL 48 PORTAS CAT 6 T568 T568a/b FURUKAWA</t>
  </si>
  <si>
    <t xml:space="preserve"> 5.1.5 </t>
  </si>
  <si>
    <t xml:space="preserve"> 068550 </t>
  </si>
  <si>
    <t>RACK 16U 19"" x 675mm COM PORTA DE ACRILICO FUME</t>
  </si>
  <si>
    <t xml:space="preserve"> 5.1.6 </t>
  </si>
  <si>
    <t xml:space="preserve"> 062706 </t>
  </si>
  <si>
    <t>BANDEJA/PRATELEIRA 400MM FIXA 4 PONTOS RACK SERVIDOR 19""</t>
  </si>
  <si>
    <t xml:space="preserve"> 5.1.7 </t>
  </si>
  <si>
    <t xml:space="preserve"> 059441 </t>
  </si>
  <si>
    <t>PATCH CORDS RJ45 CAT 6 4 PARES 2,50M</t>
  </si>
  <si>
    <t xml:space="preserve"> 5.1.8 </t>
  </si>
  <si>
    <t xml:space="preserve"> 068122 </t>
  </si>
  <si>
    <t>SISTEMA PROTECAO NOBREAK NHS LASER SENOIDAL 5000VA BIVOLT</t>
  </si>
  <si>
    <t xml:space="preserve"> 5.1.9 </t>
  </si>
  <si>
    <t xml:space="preserve"> 98302 </t>
  </si>
  <si>
    <t>PATCH PANEL 24 PORTAS, CATEGORIA 6 - FORNECIMENTO E INSTALAÇÃO. AF_08/2025</t>
  </si>
  <si>
    <t xml:space="preserve"> 5.1.10 </t>
  </si>
  <si>
    <t xml:space="preserve"> 059252 </t>
  </si>
  <si>
    <t>SWITCH WIRED TP - LINK GIGABIT 24 PORTAS TL - SG1024D.</t>
  </si>
  <si>
    <t xml:space="preserve"> 5.1.11 </t>
  </si>
  <si>
    <t xml:space="preserve"> 059436 </t>
  </si>
  <si>
    <t>IDENTIFICACAO DE CONDUTORES (TRES ANILHAS)</t>
  </si>
  <si>
    <t xml:space="preserve"> 5.1.12 </t>
  </si>
  <si>
    <t xml:space="preserve"> 91876 </t>
  </si>
  <si>
    <t>LUVA PARA ELETRODUTO, PVC, ROSCÁVEL, DN 32 MM (1"), PARA CIRCUITOS TERMINAIS, INSTALADA EM FORRO - FORNECIMENTO E INSTALAÇÃO. AF_03/2023</t>
  </si>
  <si>
    <t xml:space="preserve"> 5.1.13 </t>
  </si>
  <si>
    <t xml:space="preserve"> 5.1.14 </t>
  </si>
  <si>
    <t xml:space="preserve"> 063447 </t>
  </si>
  <si>
    <t>ELETROCALHA PERFURADA TIPO ""U"" 50X50 CHAPA 24 SEM TAMPA</t>
  </si>
  <si>
    <t xml:space="preserve"> 5.1.15 </t>
  </si>
  <si>
    <t xml:space="preserve"> 062535 </t>
  </si>
  <si>
    <t>SUPORTE SUSPENSAO VERTICAL PARA ELETROCALHA 50 x 50 mm</t>
  </si>
  <si>
    <t xml:space="preserve"> 5.1.16 </t>
  </si>
  <si>
    <t xml:space="preserve"> 063747 </t>
  </si>
  <si>
    <t>EMENDA INTERNA PARA ELETROCALHA 50x50</t>
  </si>
  <si>
    <t xml:space="preserve"> 5.1.17 </t>
  </si>
  <si>
    <t xml:space="preserve"> 062572 </t>
  </si>
  <si>
    <t>SAIDA LATERAL SIMPLES PARA ELETRODUTO 1""</t>
  </si>
  <si>
    <t xml:space="preserve"> 5.1.19 </t>
  </si>
  <si>
    <t xml:space="preserve"> 5.1.20 </t>
  </si>
  <si>
    <t xml:space="preserve"> 91864 </t>
  </si>
  <si>
    <t>ELETRODUTO RÍGIDO ROSCÁVEL, PVC, DN 32 MM (1"), PARA CIRCUITOS TERMINAIS, INSTALADO EM FORRO - FORNECIMENTO E INSTALAÇÃO. AF_03/2023</t>
  </si>
  <si>
    <t xml:space="preserve"> 5.1.21 </t>
  </si>
  <si>
    <t xml:space="preserve"> 83446 </t>
  </si>
  <si>
    <t>CAIXA DE PASSAGEM 30X30X40 COM TAMPA E DRENO BRITA</t>
  </si>
  <si>
    <t xml:space="preserve"> 5.1.22 </t>
  </si>
  <si>
    <t xml:space="preserve"> 061463 </t>
  </si>
  <si>
    <t>CAIXA PASSAGEM DE ACO C/TAMPA APARAFUSADA 302X302X122</t>
  </si>
  <si>
    <t xml:space="preserve"> 5.1.23 </t>
  </si>
  <si>
    <t xml:space="preserve"> 101795 </t>
  </si>
  <si>
    <t>CAIXA ENTERRADA PARA INSTALAÇÕES TELEFÔNICAS TIPO R1, EM ALVENARIA COM BLOCOS DE CONCRETO, DIMENSÕES INTERNAS: 0,35X0,60X0,60 M, EXCLUINDO TAMPÃO. AF_12/2020</t>
  </si>
  <si>
    <t>BAIXA TENSÃO</t>
  </si>
  <si>
    <t xml:space="preserve"> 5.2.3 </t>
  </si>
  <si>
    <t xml:space="preserve"> 104059 </t>
  </si>
  <si>
    <t>LUVA, PVC, ROSCÁVEL, 1", PARA LIGAÇÃO PREDIAL DE ÁGUA. AF_06/2022</t>
  </si>
  <si>
    <t xml:space="preserve"> 5.2.5 </t>
  </si>
  <si>
    <t xml:space="preserve"> 92979 </t>
  </si>
  <si>
    <t>CABO DE COBRE FLEXÍVEL ISOLADO, 10 MM², ANTI-CHAMA 450/750 V, PARA DISTRIBUIÇÃO - FORNECIMENTO E INSTALAÇÃO. AF_10/2020</t>
  </si>
  <si>
    <t xml:space="preserve"> 5.2.6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</si>
  <si>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</si>
  <si>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</si>
  <si>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5.2.7 </t>
  </si>
  <si>
    <t xml:space="preserve"> 5.2.8 </t>
  </si>
  <si>
    <t xml:space="preserve"> 101565 </t>
  </si>
  <si>
    <t>CABO DE COBRE FLEXÍVEL ISOLADO, 70 MM², 0,6/1,0 KV, PARA REDE AÉREA DE DISTRIBUIÇÃO DE ENERGIA ELÉTRICA DE BAIXA TENSÃO - FORNECIMENTO E INSTALAÇÃO. AF_07/2020</t>
  </si>
  <si>
    <t xml:space="preserve"> 5.2.9 </t>
  </si>
  <si>
    <t xml:space="preserve"> 5.2.10 </t>
  </si>
  <si>
    <t xml:space="preserve"> 91927 </t>
  </si>
  <si>
    <t>CABO DE COBRE FLEXÍVEL ISOLADO, 2,5 MM², ANTI-CHAMA 0,6/1,0 KV, PARA CIRCUITOS TERMINAIS - FORNECIMENTO E INSTALAÇÃO. AF_03/2023</t>
  </si>
  <si>
    <t xml:space="preserve"> 5.2.11 </t>
  </si>
  <si>
    <t xml:space="preserve"> 91930 </t>
  </si>
  <si>
    <t>CABO DE COBRE FLEXÍVEL ISOLADO, 6 MM², ANTI-CHAMA 450/750 V, PARA CIRCUITOS TERMINAIS - FORNECIMENTO E INSTALAÇÃO. AF_03/2023</t>
  </si>
  <si>
    <t xml:space="preserve"> 5.2.12 </t>
  </si>
  <si>
    <t xml:space="preserve"> 5.2.13 </t>
  </si>
  <si>
    <t xml:space="preserve"> 91979 </t>
  </si>
  <si>
    <t>INTERRUPTOR INTERMEDIÁRIO (1 MÓDULO), 10A/250V, INCLUINDO SUPORTE E PLACA - FORNECIMENTO E INSTALAÇÃO. AF_03/2023</t>
  </si>
  <si>
    <t xml:space="preserve"> 5.2.14 </t>
  </si>
  <si>
    <t xml:space="preserve"> 5.2.15 </t>
  </si>
  <si>
    <t xml:space="preserve"> 92027 </t>
  </si>
  <si>
    <t>INTERRUPTOR SIMPLES (2 MÓDULOS) COM 1 TOMADA DE EMBUTIR 2P+T 10 A, INCLUINDO SUPORTE E PLACA - FORNECIMENTO E INSTALAÇÃO. AF_03/2023</t>
  </si>
  <si>
    <t xml:space="preserve"> 5.2.16 </t>
  </si>
  <si>
    <t xml:space="preserve"> 92029 </t>
  </si>
  <si>
    <t>INTERRUPTOR PARALELO (1 MÓDULO) COM 1 TOMADA DE EMBUTIR 2P+T 10 A, INCLUINDO SUPORTE E PLACA - FORNECIMENTO E INSTALAÇÃO. AF_03/2023</t>
  </si>
  <si>
    <t xml:space="preserve"> 5.2.17 </t>
  </si>
  <si>
    <t xml:space="preserve"> 101632 </t>
  </si>
  <si>
    <t>RELÉ FOTOELÉTRICO PARA COMANDO DE ILUMINAÇÃO EXTERNA 1000 W - FORNECIMENTO E INSTALAÇÃO. AF_02/2025</t>
  </si>
  <si>
    <t xml:space="preserve"> 5.2.18 </t>
  </si>
  <si>
    <t xml:space="preserve"> 93667 </t>
  </si>
  <si>
    <t>DISJUNTOR TRIPOLAR TIPO DIN, CORRENTE NOMINAL DE 10A - FORNECIMENTO E INSTALAÇÃO. AF_07/2025</t>
  </si>
  <si>
    <t xml:space="preserve"> 5.2.19 </t>
  </si>
  <si>
    <t xml:space="preserve"> 101895 </t>
  </si>
  <si>
    <t>DISJUNTOR TERMOMAGNÉTICO TRIPOLAR, CORRENTE NOMINAL DE 125A - FORNECIMENTO E INSTALAÇÃO. AF_07/2025</t>
  </si>
  <si>
    <t xml:space="preserve"> 5.2.20 </t>
  </si>
  <si>
    <t>DISJUNTOR MONOPOLAR TIPO DIN, CORRENTE NOMINAL DE 10A - FORNECIMENTO E INSTALAÇÃO. AF_07/2025</t>
  </si>
  <si>
    <t xml:space="preserve"> 5.2.21 </t>
  </si>
  <si>
    <t xml:space="preserve"> 93654 </t>
  </si>
  <si>
    <t>DISJUNTOR MONOPOLAR TIPO DIN, CORRENTE NOMINAL DE 16A - FORNECIMENTO E INSTALAÇÃO. AF_07/2025</t>
  </si>
  <si>
    <t xml:space="preserve"> 5.2.22 </t>
  </si>
  <si>
    <t>DISJUNTOR BIPOLAR TIPO DIN, CORRENTE NOMINAL DE 10A - FORNECIMENTO E INSTALAÇÃO. AF_07/2025</t>
  </si>
  <si>
    <t xml:space="preserve"> 5.2.23 </t>
  </si>
  <si>
    <t>DISJUNTOR BIPOLAR TIPO DIN, CORRENTE NOMINAL DE 16A - FORNECIMENTO E INSTALAÇÃO. AF_07/2025</t>
  </si>
  <si>
    <t xml:space="preserve"> 5.2.24 </t>
  </si>
  <si>
    <t xml:space="preserve"> 93662 </t>
  </si>
  <si>
    <t>DISJUNTOR BIPOLAR TIPO DIN, CORRENTE NOMINAL DE 20A - FORNECIMENTO E INSTALAÇÃO. AF_07/2025</t>
  </si>
  <si>
    <t xml:space="preserve"> 5.2.25 </t>
  </si>
  <si>
    <t xml:space="preserve"> 93664 </t>
  </si>
  <si>
    <t>DISJUNTOR BIPOLAR TIPO DIN, CORRENTE NOMINAL DE 32A - FORNECIMENTO E INSTALAÇÃO. AF_07/2025</t>
  </si>
  <si>
    <t xml:space="preserve"> 5.2.26 </t>
  </si>
  <si>
    <t xml:space="preserve"> 93665 </t>
  </si>
  <si>
    <t>DISJUNTOR BIPOLAR TIPO DIN, CORRENTE NOMINAL DE 40A - FORNECIMENTO E INSTALAÇÃO. AF_07/2025</t>
  </si>
  <si>
    <t xml:space="preserve"> 5.2.27 </t>
  </si>
  <si>
    <t xml:space="preserve"> 064410 </t>
  </si>
  <si>
    <t>DISJUNTOR TRIPOLAR 80A CURVA C</t>
  </si>
  <si>
    <t xml:space="preserve"> 5.2.28 </t>
  </si>
  <si>
    <t xml:space="preserve"> 064025 </t>
  </si>
  <si>
    <t>DISJUNTOR MONOPOLAR NEMA 15A SOPRANO</t>
  </si>
  <si>
    <t xml:space="preserve"> 5.2.29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</si>
  <si>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</si>
  <si>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</si>
  <si>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5.2.30 </t>
  </si>
  <si>
    <t xml:space="preserve"> 064336 </t>
  </si>
  <si>
    <t>DISJUNTOR MONOPOLAR 20A CURVA C WEG</t>
  </si>
  <si>
    <t xml:space="preserve"> 5.2.31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</si>
  <si>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</si>
  <si>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</si>
  <si>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5.2.32 </t>
  </si>
  <si>
    <t xml:space="preserve"> 064167 </t>
  </si>
  <si>
    <t>DISJUNTOR MONOPOLAR 25A CURVA C SIEMENS</t>
  </si>
  <si>
    <t xml:space="preserve"> 5.2.33 </t>
  </si>
  <si>
    <t xml:space="preserve"> 93657 </t>
  </si>
  <si>
    <t>DISJUNTOR MONOPOLAR TIPO DIN, CORRENTE NOMINAL DE 32A - FORNECIMENTO E INSTALAÇÃO. AF_07/2025</t>
  </si>
  <si>
    <t xml:space="preserve"> 5.2.34 </t>
  </si>
  <si>
    <t xml:space="preserve"> 065460 </t>
  </si>
  <si>
    <t>DISJUNTOR MDW DIN TRIPOLAR CURVA C 70A WEG</t>
  </si>
  <si>
    <t xml:space="preserve"> 5.2.35 </t>
  </si>
  <si>
    <t xml:space="preserve"> 5.2.36 </t>
  </si>
  <si>
    <t xml:space="preserve"> 5.2.37 </t>
  </si>
  <si>
    <t xml:space="preserve"> 101631 </t>
  </si>
  <si>
    <t>IGNITOR PARA PARTIDA LÂMPADA VAPOR SÓDIO / VAPOR METÁLICO ATÉ 400 W - FORNECIMENTO E INSTALAÇÃO. AF_08/2020</t>
  </si>
  <si>
    <t xml:space="preserve"> 5.2.38 </t>
  </si>
  <si>
    <t xml:space="preserve"> 101654 </t>
  </si>
  <si>
    <t>LUMINÁRIA DE LED PARA ILUMINAÇÃO PÚBLICA, DE 33 W ATÉ 50 W - FORNECIMENTO E INSTALAÇÃO. AF_02/2025_PS</t>
  </si>
  <si>
    <t xml:space="preserve"> 5.2.39 </t>
  </si>
  <si>
    <t xml:space="preserve"> 101658 </t>
  </si>
  <si>
    <t>LUMINÁRIA DE LED PARA ILUMINAÇÃO PÚBLICA, DE 138 W ATÉ 180 W - FORNECIMENTO E INSTALAÇÃO. AF_02/2025_PS</t>
  </si>
  <si>
    <t xml:space="preserve"> 5.2.40 </t>
  </si>
  <si>
    <t xml:space="preserve"> 103782 </t>
  </si>
  <si>
    <t>LUMINÁRIA TIPO PLAFON CIRCULAR, DE SOBREPOR, COM LED DE 12/13 W - FORNECIMENTO E INSTALAÇÃO. AF_09/2024</t>
  </si>
  <si>
    <t xml:space="preserve"> 5.2.41 </t>
  </si>
  <si>
    <t xml:space="preserve"> 101648 </t>
  </si>
  <si>
    <t>LÂMPADA VAPOR DE SÓDIO 150 W - FORNECIMENTO E INSTALAÇÃO. AF_08/2020</t>
  </si>
  <si>
    <t xml:space="preserve"> 5.2.42 </t>
  </si>
  <si>
    <t xml:space="preserve"> 101627 </t>
  </si>
  <si>
    <t>REATOR PARA LÂMPADA VAPOR DE SÓDIO 250 W, USO EXTERNO - FORNECIMENTO E INSTALAÇÃO. AF_08/2020</t>
  </si>
  <si>
    <t xml:space="preserve"> 101882 </t>
  </si>
  <si>
    <t>QUADRO DE DISTRIBUIÇÃO DE ENERGIA EM CHAPA DE AÇO GALVANIZADO, DE EMBUTIR, COM BARRAMENTO TRIFÁSICO, PARA 30 DISJUNTORES DIN 225A - FORNECIMENTO E INSTALAÇÃO. AF_07/2025</t>
  </si>
  <si>
    <t xml:space="preserve"> 5.2.45 </t>
  </si>
  <si>
    <t xml:space="preserve"> 064563 </t>
  </si>
  <si>
    <t>DISPOSITIVO PROTETOR DE SURTO 220V OU 127V, 20 KA, TRIFASICO</t>
  </si>
  <si>
    <t xml:space="preserve"> 91171 </t>
  </si>
  <si>
    <t>FIXAÇÃO DE TUBOS HORIZONTAIS DE PVC ÁGUA, PVC ESGOTO, PVC ÁGUA PLUVIAL, CPVC, PPR, COBRE OU AÇO, DIÂMETROS MAIORES QUE 40 MM E MENORES OU IGUAIS A 75 MM, COM ABRAÇADEIRA METÁLICA RÍGIDA TIPO U PERFIL 2 1/2", FIXADA EM PERFILADO EM LAJE. AF_09/2023_PS</t>
  </si>
  <si>
    <t xml:space="preserve"> 061042 </t>
  </si>
  <si>
    <t>ENTRADA ENERGIA BAIXA TENSAO COM MEDIDOR</t>
  </si>
  <si>
    <t xml:space="preserve"> 91969 </t>
  </si>
  <si>
    <t>INTERRUPTOR PARALELO (3 MÓDULOS), 10A/250V, INCLUINDO SUPORTE E PLACA - FORNECIMENTO E INSTALAÇÃO. AF_03/2023</t>
  </si>
  <si>
    <t xml:space="preserve"> 91971 </t>
  </si>
  <si>
    <t>INTERRUPTOR SIMPLES (3 MÓDULOS) COM INTERRUPTOR PARALELO (1 MÓDULO), 10A/250V, INCLUINDO SUPORTE E PLACA - FORNECIMENTO E INSTALAÇÃO. AF_03/2023</t>
  </si>
  <si>
    <t xml:space="preserve"> 96986 </t>
  </si>
  <si>
    <t>HASTE DE ATERRAMENTO, DIÂMETRO 3/4", COM 3 METROS - FORNECIMENTO E INSTALAÇÃO. AF_08/2023</t>
  </si>
  <si>
    <t xml:space="preserve"> 060081 </t>
  </si>
  <si>
    <t>LUMINARIA EMBUTIR/PAINEL LED DEEP QUADRADO STH8904/30 STELLA</t>
  </si>
  <si>
    <t xml:space="preserve"> 060316 </t>
  </si>
  <si>
    <t>REFLETOR 100W LED LINEAR BLINDADO A PROVA D'AGUA</t>
  </si>
  <si>
    <t xml:space="preserve"> CPU 359 </t>
  </si>
  <si>
    <t>SUBESTAÇÃO TRIFÁSICA POTÊNCIA 112,5KVA - 13,8KV - 127/220V - CONFORME PADRÕES CONCESSIONÁRIA DE ENERGIA LOCAL - FORNECIMENTO E INSTALAÇÃO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</si>
  <si>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</si>
  <si>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</si>
  <si>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100689 </t>
  </si>
  <si>
    <t>KIT DE PORTA DE MADEIRA FRISADA, SEMI-OCA (LEVE OU MÉDIA), PADRÃO MÉDIO, 80X210CM, ESPESSURA DE 3,5CM, ITENS INCLUSOS: DOBRADIÇAS, MONTAGEM E INSTALAÇÃO DE BATENTE, FECHADURA COM EXECUÇÃO DO FURO - FORNECIMENTO E INSTALAÇÃO. AF_12/2019</t>
  </si>
  <si>
    <t xml:space="preserve"> 6.1.4 </t>
  </si>
  <si>
    <t xml:space="preserve"> 6.1.5 </t>
  </si>
  <si>
    <t xml:space="preserve"> 6.1.6 </t>
  </si>
  <si>
    <t xml:space="preserve"> 6.1.7 </t>
  </si>
  <si>
    <t xml:space="preserve"> 100702 </t>
  </si>
  <si>
    <t>PORTA DE CORRER DE ALUMÍNIO, COM DUAS FOLHAS PARA VIDRO, INCLUSO VIDRO LISO INCOLOR, FECHADURA E PUXADOR, SEM ALIZAR. AF_12/2019</t>
  </si>
  <si>
    <t xml:space="preserve"> 6.1.8 </t>
  </si>
  <si>
    <t xml:space="preserve"> 100701 </t>
  </si>
  <si>
    <t>PORTA DE FERRO, DE ABRIR, TIPO GRADE COM CHAPA, COM GUARNIÇÕES. AF_12/2019</t>
  </si>
  <si>
    <t xml:space="preserve"> 6.1.9 </t>
  </si>
  <si>
    <t xml:space="preserve"> 140561 </t>
  </si>
  <si>
    <t>PUXADOR TUBULAR TIPO ALCA DUPLO INOX ESCOVADO 30CM</t>
  </si>
  <si>
    <t xml:space="preserve"> 6.1.11 </t>
  </si>
  <si>
    <t xml:space="preserve"> 6.1.12 </t>
  </si>
  <si>
    <t xml:space="preserve"> 102204 </t>
  </si>
  <si>
    <t>PINTURA VERNIZ (INCOLOR) ALQUÍDICO EM MADEIRA, USO INTERNO, 1 DEMÃO. AF_01/2021</t>
  </si>
  <si>
    <t xml:space="preserve"> 6.1.13 </t>
  </si>
  <si>
    <t xml:space="preserve"> 93182 </t>
  </si>
  <si>
    <t>VERGA PRÉ-MOLDADA PARA JANELAS COM ATÉ 1,5 M DE VÃO. AF_03/2016</t>
  </si>
  <si>
    <t xml:space="preserve"> 6.1.14 </t>
  </si>
  <si>
    <t xml:space="preserve"> 93194 </t>
  </si>
  <si>
    <t>CONTRAVERGA PRÉ-MOLDADA, ESPESSURA DE *20* CM. AF_03/2024</t>
  </si>
  <si>
    <t>ACABAMENTOS</t>
  </si>
  <si>
    <t xml:space="preserve"> 102253 </t>
  </si>
  <si>
    <t>DIVISORIA SANITÁRIA, TIPO CABINE, EM GRANITO CINZA POLIDO, ESP = 3CM, ASSENTADO COM ARGAMASSA COLANTE AC III-E, EXCLUSIVE FERRAGENS. AF_01/2021</t>
  </si>
  <si>
    <t xml:space="preserve"> CPU 356 </t>
  </si>
  <si>
    <t>LETRA TIPO CAIXA - AÇO GALVANIZADO - PINTURA AUTOMOTIVA - H=50CM</t>
  </si>
  <si>
    <t xml:space="preserve"> 6.2.4 </t>
  </si>
  <si>
    <t xml:space="preserve"> 6.2.5 </t>
  </si>
  <si>
    <t xml:space="preserve"> 6.2.6 </t>
  </si>
  <si>
    <t xml:space="preserve"> 6.2.7 </t>
  </si>
  <si>
    <t xml:space="preserve"> 88496 </t>
  </si>
  <si>
    <t>EMASSAMENTO COM MASSA LÁTEX, APLICAÇÃO EM TETO, DUAS DEMÃOS, LIXAMENTO MANUAL. AF_04/2023</t>
  </si>
  <si>
    <t xml:space="preserve"> 6.2.8 </t>
  </si>
  <si>
    <t xml:space="preserve"> 6.2.9 </t>
  </si>
  <si>
    <t xml:space="preserve"> 6.2.10 </t>
  </si>
  <si>
    <t xml:space="preserve"> 6.2.11 </t>
  </si>
  <si>
    <t xml:space="preserve"> 99839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</si>
  <si>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</si>
  <si>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 xml:space="preserve"> 6.2.12 </t>
  </si>
  <si>
    <t xml:space="preserve"> 99855 </t>
  </si>
  <si>
    <t>CORRIMÃO SIMPLES, DIÂMETRO EXTERNO = 1 1/2", EM AÇO GALVANIZADO. AF_04/2019_PS</t>
  </si>
  <si>
    <t xml:space="preserve"> 6.2.13 </t>
  </si>
  <si>
    <t xml:space="preserve"> 6.2.14 </t>
  </si>
  <si>
    <t xml:space="preserve"> 88411 </t>
  </si>
  <si>
    <t>APLICAÇÃO MANUAL DE FUNDO SELADOR ACRÍLICO EM PANOS COM PRESENÇA DE VÃOS DE EDIFÍCIOS DE MÚLTIPLOS PAVIMENTOS. AF_03/2024</t>
  </si>
  <si>
    <t xml:space="preserve"> 6.2.15 </t>
  </si>
  <si>
    <t xml:space="preserve"> 6.2.16 </t>
  </si>
  <si>
    <t xml:space="preserve"> 6.2.17 </t>
  </si>
  <si>
    <t xml:space="preserve"> 6.2.18 </t>
  </si>
  <si>
    <t>PISOS</t>
  </si>
  <si>
    <t xml:space="preserve"> 87263 </t>
  </si>
  <si>
    <t>REVESTIMENTO CERÂMICO PARA PISO COM PLACAS TIPO PORCELANATO DE DIMENSÕES 60X60 CM APLICADA EM AMBIENTES DE ÁREA MAIOR QUE 10 M². AF_02/2023_PE</t>
  </si>
  <si>
    <t xml:space="preserve"> 92394 </t>
  </si>
  <si>
    <t>EXECUÇÃO DE PAVIMENTO EM PISO INTERTRAVADO, COM BLOCO SEXTAVADO DE 25 X 25 CM, ESPESSURA 8 CM. AF_10/2022</t>
  </si>
  <si>
    <t xml:space="preserve"> 101094 </t>
  </si>
  <si>
    <t>PISO PODOTÁTIL DE ALERTA OU DIRECIONAL, DE BORRACHA, ASSENTADO SOBRE ARGAMASSA. AF_05/2020</t>
  </si>
  <si>
    <t xml:space="preserve"> 102507 </t>
  </si>
  <si>
    <t>PINTURA DE DEMARCAÇÃO DE VAGA COM TINTA EPÓXI, E = 10 CM, APLICAÇÃO MANUAL. AF_05/2021</t>
  </si>
  <si>
    <t xml:space="preserve"> 88477 </t>
  </si>
  <si>
    <t>CONTRAPISO COM ARGAMASSA AUTONIVELANTE, APLICADO SOBRE LAJE, ADERIDO, ESPESSURA 3CM. AF_07/2021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</si>
  <si>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</si>
  <si>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</si>
  <si>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055034 </t>
  </si>
  <si>
    <t>PLACA FOTOLUMINESCENTE EXTINTOR INCENDIO PVC 2mm 20x20cm</t>
  </si>
  <si>
    <t xml:space="preserve"> 055039 </t>
  </si>
  <si>
    <t>PLACA FOTOLUMINESCENTE DE ESCADA SOBE/DESCE PVC 1mm 26x13cm</t>
  </si>
  <si>
    <t xml:space="preserve"> 055032 </t>
  </si>
  <si>
    <t>PLACA FOTOLUMINESCENTE RISCO DE CHOQUE EM PVC 2mm 25x18cm</t>
  </si>
  <si>
    <t xml:space="preserve"> 7.4 </t>
  </si>
  <si>
    <t xml:space="preserve"> 060062 </t>
  </si>
  <si>
    <t>LUMINARIA DE EMERGENCIA 2XLED 1200 BATERIA SELADA SEGURIMAX</t>
  </si>
  <si>
    <t xml:space="preserve"> 060680 </t>
  </si>
  <si>
    <t>LUMINARIA DE EMERGENCIA 30 LEDS BIVOLT LDE INTELBRAS</t>
  </si>
  <si>
    <t xml:space="preserve"> 056022 </t>
  </si>
  <si>
    <t>CENTRAL GAS GLP PARA 2 CILINDROS 13kg</t>
  </si>
  <si>
    <t xml:space="preserve"> 100799 </t>
  </si>
  <si>
    <t>TUBO, PEX, MULTICAMADA, COM TUBO LUVA, DN 16, INSTALADO EM IMPLANTAÇÃO DE INSTALAÇÕES DE GÁS - FORNECIMENTO E INSTALAÇÃO. AF_01/2020</t>
  </si>
  <si>
    <t xml:space="preserve"> 103029 </t>
  </si>
  <si>
    <t>REGISTRO OU REGULADOR DE GÁS DE COZINHA - FORNECIMENTO E INSTALAÇÃO. AF_08/2021</t>
  </si>
  <si>
    <t xml:space="preserve"> 055862 </t>
  </si>
  <si>
    <t>EXTINTOR PO QUIMICO SECO 8kg ABC NBR 15808:2017</t>
  </si>
  <si>
    <t xml:space="preserve"> CPU 357 </t>
  </si>
  <si>
    <t xml:space="preserve"> 067624 </t>
  </si>
  <si>
    <t>KIT VIDEO PORTEIRO COLETIVO DS-KD3002-VM HIKVISION</t>
  </si>
  <si>
    <t xml:space="preserve"> 8.3 </t>
  </si>
  <si>
    <t xml:space="preserve"> CPU 358 </t>
  </si>
  <si>
    <t>FORNECIMENTO E INSTALAÇÃO DE SISTEMA COMPLETO DE CALIBRAGEM DE PNEUS, INCLUINDO CALIBRADOR ELETRÔNICO BLINDADO, ACESSÓRIOS, MANGUEIRA DE AR 20M E COMPRESSOR DE AR 10 PÉS 100L 2HP 140PSI MONOFÁSICO.</t>
  </si>
  <si>
    <t xml:space="preserve"> 8.4 </t>
  </si>
  <si>
    <t xml:space="preserve"> 172372 </t>
  </si>
  <si>
    <t>TACHAO REFLETIVO TRANSITO SINALIZACAO VIARIA</t>
  </si>
  <si>
    <t xml:space="preserve"> 103288 </t>
  </si>
  <si>
    <t>RASGO E CHUMBAMENTO EM ALVENARIA PARA TUBOS DE SPLIT PAREDE DE 9000 A 24000 BTUS/H. AF_11/2021</t>
  </si>
  <si>
    <t xml:space="preserve"> 104759 </t>
  </si>
  <si>
    <t>FURO MANUAL EM ALVENARIA, PARA INSTALAÇÕES ELÉTRICAS, DIÂMETROS MAIORES QUE 40 MM E MENORES OU IGUAIS A 75 MM. AF_09/2023</t>
  </si>
  <si>
    <t xml:space="preserve"> 9.3 </t>
  </si>
  <si>
    <t xml:space="preserve"> 023361 </t>
  </si>
  <si>
    <t>ABERTURA EM FORRO GESSO P/REPARO DE INSTALACOES (0,40m)</t>
  </si>
  <si>
    <t xml:space="preserve"> 9.4 </t>
  </si>
  <si>
    <t xml:space="preserve"> 104316 </t>
  </si>
  <si>
    <t>TUBO, PVC, SOLDÁVEL, DE 32MM, INSTALADO EM DRENO DE AR CONDICIONADO - FORNECIMENTO E INSTALAÇÃO. AF_08/2022</t>
  </si>
  <si>
    <t xml:space="preserve"> 104319 </t>
  </si>
  <si>
    <t>JOELHO 90 GRAUS, PVC, SOLDÁVEL, DN 32 MM, INSTALADO EM DRENO DE AR CONDICIONADO - FORNECIMENTO E INSTALAÇÃO. AF_08/2022</t>
  </si>
  <si>
    <t xml:space="preserve"> 104322 </t>
  </si>
  <si>
    <t>LUVA, PVC, SOLDÁVEL, DN 32 MM, INSTALADO EM DRENO DE AR CONDICIONADO - FORNECIMENTO E INSTALAÇÃO. AF_08/2022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</si>
  <si>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</si>
  <si>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</si>
  <si>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104325 </t>
  </si>
  <si>
    <t>CAIXA DE PASSAGEM PARA AR CONDICIONADO - FORNECIMENTO E INSTALAÇÃO. AF_08/2022</t>
  </si>
  <si>
    <t xml:space="preserve"> 103292 </t>
  </si>
  <si>
    <t>TUBO EM COBRE FLEXÍVEL, DN 5/8", COM ISOLAMENTO, INSTALADO EM FORRO, PARA RAMAL DE ALIMENTAÇÃO DE AR CONDICIONADO, INCLUSO FIXADOR. AF_11/2021</t>
  </si>
  <si>
    <t xml:space="preserve"> 103290 </t>
  </si>
  <si>
    <t>TUBO EM COBRE FLEXÍVEL, DN 3/8", COM ISOLAMENTO, INSTALADO EM FORRO, PARA RAMAL DE ALIMENTAÇÃO DE AR CONDICIONADO, INCLUSO FIXADOR. AF_11/2021</t>
  </si>
  <si>
    <t xml:space="preserve"> 103289 </t>
  </si>
  <si>
    <t>TUBO EM COBRE FLEXÍVEL, DN 1/4", COM ISOLAMENTO, INSTALADO EM FORRO, PARA RAMAL DE ALIMENTAÇÃO DE AR CONDICIONADO, INCLUSO FIXADOR. AF_11/2021</t>
  </si>
  <si>
    <t xml:space="preserve"> 070397 </t>
  </si>
  <si>
    <t>FITA ADESIVA PARA TUBO ESPUMA ELASTOMERICA 3X50MM ROLO 15M</t>
  </si>
  <si>
    <t xml:space="preserve"> CPU 445 </t>
  </si>
  <si>
    <t>CABO PP 4 CONDUTORES 450/750V 1,5mm2 - FORNECIMENTO E INSTALAÇÃO</t>
  </si>
  <si>
    <t>m</t>
  </si>
  <si>
    <t xml:space="preserve"> 99801 </t>
  </si>
  <si>
    <t>LIMPEZA DE PISO UTILIZANDO DETERGENTE NEUTRO E ESCOVAÇÃO . AF_04/2019</t>
  </si>
  <si>
    <t xml:space="preserve"> 103946 </t>
  </si>
  <si>
    <t>PLANTIO DE GRAMA ESMERALDA OU SÃO CARLOS OU CURITIBANA, EM PLACAS. AF_07/2024</t>
  </si>
  <si>
    <t xml:space="preserve"> 10.3 </t>
  </si>
  <si>
    <t xml:space="preserve"> 90777 </t>
  </si>
  <si>
    <t>ENGENHEIRO CIVIL DE OBRA JUNIOR COM ENCARGOS COMPLEMENTARES</t>
  </si>
  <si>
    <t xml:space="preserve"> 00005075 </t>
  </si>
  <si>
    <t>PREGO DE ACO POLIDO COM CABECA 18 X 30 (2 3/4 X 10)</t>
  </si>
  <si>
    <t xml:space="preserve"> 00005061 </t>
  </si>
  <si>
    <t>PREGO DE ACO POLIDO COM CABECA 18 X 27 (2 1/2 X 10)</t>
  </si>
  <si>
    <t>ELETRODUTO DE PVC RIGIDO ROSCAVEL DE 1/2", SEM LUVA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</si>
  <si>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</si>
  <si>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</si>
  <si>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</si>
  <si>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</si>
  <si>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QUADRO DE DISTRIBUIÇÃO DE ENERGIA EM PVC, DE EMBUTIR, SEM BARRAMENTO, PARA 6 DISJUNTORES - FORNECIMENTO E INSTALAÇÃO. AF_07/2025</t>
  </si>
  <si>
    <t>DISJUNTOR MONOPOLAR TIPO NEMA, CORRENTE NOMINAL DE 35 ATÉ 50A - FORNECIMENTO E INSTALAÇÃO. AF_07/2025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</si>
  <si>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</si>
  <si>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</si>
  <si>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</si>
  <si>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</si>
  <si>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00005073 </t>
  </si>
  <si>
    <t>PREGO DE ACO POLIDO COM CABECA 17 X 24 (2 1/4 X 11)</t>
  </si>
  <si>
    <t xml:space="preserve"> 87298 </t>
  </si>
  <si>
    <t>ARGAMASSA TRAÇO 1:3 (EM VOLUME DE CIMENTO E AREIA MÉDIA ÚMIDA) PARA CONTRAPISO,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</si>
  <si>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</si>
  <si>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</si>
  <si>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00001358 </t>
  </si>
  <si>
    <t>CHAPA/PAINEL DE MADEIRA COMPENSADA RESINADA (MADEIRITE RESINADO ROSA) PARA FORMA DE CONCRETO, DE 2200 X 1100 MM, E = 17 MM</t>
  </si>
  <si>
    <t xml:space="preserve"> 00020247 </t>
  </si>
  <si>
    <t>PREGO DE ACO POLIDO COM CABECA 15 X 15 (1 1/4 X 13)</t>
  </si>
  <si>
    <t xml:space="preserve"> 00005074 </t>
  </si>
  <si>
    <t>PREGO DE ACO POLIDO COM CABECA 15 X 18 (1 1/2 X 13)</t>
  </si>
  <si>
    <t>Escadas</t>
  </si>
  <si>
    <t xml:space="preserve"> 101971 </t>
  </si>
  <si>
    <t>FABRICAÇÃO DE FÔRMA PARA ESCADAS, COM 2 LANCES EM "U" E LAJE PLANA, EM CHAPA DE MADEIRA COMPENSADA RESINADA, E= 17 MM. AF_11/2020</t>
  </si>
  <si>
    <t>MONTADOR DE ESTRUTURAS METÁLICAS COM ENCARGOS COMPLEMENTARES</t>
  </si>
  <si>
    <t xml:space="preserve"> 92256 </t>
  </si>
  <si>
    <t>INSTALAÇÃO DE TESOURA (INTEIRA OU MEIA), EM AÇO, PARA VÃOS MAIORES OU IGUAIS A 6,0 M E MENORES QUE 8,0 M, INCLUSO IÇAMENTO. AF_07/2019</t>
  </si>
  <si>
    <t xml:space="preserve"> 92255 </t>
  </si>
  <si>
    <t>INSTALAÇÃO DE TESOURA (INTEIRA OU MEIA), EM AÇO, PARA VÃOS MAIORES OU IGUAIS A 3,0 M E MENORES QUE 6,0 M, INCLUSO IÇAMENTO. AF_07/2019</t>
  </si>
  <si>
    <t xml:space="preserve"> 00007288 </t>
  </si>
  <si>
    <t>TINTA ESMALTE SINTETICO PREMIUM FOSCO</t>
  </si>
  <si>
    <t>COBERTURAS</t>
  </si>
  <si>
    <t xml:space="preserve"> 002038 </t>
  </si>
  <si>
    <t>TELHA - GANCHO UNIVERSAL PARA FIXACAO DE TELHA</t>
  </si>
  <si>
    <t xml:space="preserve"> 003793 </t>
  </si>
  <si>
    <t>TELHA ISOTELHA TRAPEZOIDAL TERMICA SANDUICHE BRANCO NEVE, NUCLEO EM PIR 30mm 1,00m</t>
  </si>
  <si>
    <t xml:space="preserve"> 099135 </t>
  </si>
  <si>
    <t>CARPINTEIRO DE TELHADOS/TELHADISTA</t>
  </si>
  <si>
    <t>Mão de Obra</t>
  </si>
  <si>
    <t xml:space="preserve"> 099449 </t>
  </si>
  <si>
    <t>AJUDANTE DE CARPINTEIRO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</si>
  <si>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</si>
  <si>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</si>
  <si>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</si>
  <si>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</si>
  <si>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</si>
  <si>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</si>
  <si>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00040873 </t>
  </si>
  <si>
    <t>RUFO INTERNO/EXTERNO DE CHAPA DE ACO GALVANIZADA NUM 24, CORTE 25 CM</t>
  </si>
  <si>
    <t xml:space="preserve"> 00001332 </t>
  </si>
  <si>
    <t>CHAPA DE ACO GROSSA, ASTM A36, E = 3/8" (9,53 MM) 74,69 KG/M2</t>
  </si>
  <si>
    <t xml:space="preserve"> 00001333 </t>
  </si>
  <si>
    <t>CHAPA DE ACO GROSSA, ASTM A36, E = 1/2" (12,70 MM) 99,59 KG/M2</t>
  </si>
  <si>
    <t xml:space="preserve"> 00000546 </t>
  </si>
  <si>
    <t>BARRA DE ACO CHATA, RETANGULAR (QUALQUER BITOLA)</t>
  </si>
  <si>
    <t xml:space="preserve"> 00000151 </t>
  </si>
  <si>
    <t>IMPERMEABILIZANTE INCOLOR, BASE SILICONE, PARA TRATAMENTO DE FACHADAS, TELHAS, PEDRAS E OUTRAS SUPERFICIES</t>
  </si>
  <si>
    <t xml:space="preserve"> INS00004 </t>
  </si>
  <si>
    <t>FACHADE EM ACM AZUL INCLUSIVE A ESTRUTURA METALICA DE FIXAÇÃO - FORNECIDO E INSTALADO</t>
  </si>
  <si>
    <t xml:space="preserve"> 00011484 </t>
  </si>
  <si>
    <t>FECHADURA DE SOBREPOR PARA PORTAO, EM ACO INOX COM ACABAMENTO CROMADO, CAIXA DE 100 MM, INCLUINDO CHAVE TIPO CILINDRO</t>
  </si>
  <si>
    <t xml:space="preserve"> 00002432 </t>
  </si>
  <si>
    <t>DOBRADICA EM ACO/FERRO, 3 1/2" X 3", E= 1,9 A 2 MM, COM ANEL, CROMADO OU ZINCADO, TAMPA BOLA, COM PARAFUSOS</t>
  </si>
  <si>
    <t>INSTALACOES HIDRAULICAS - INCENDIO</t>
  </si>
  <si>
    <t xml:space="preserve"> 030757 </t>
  </si>
  <si>
    <t>TUBO ACO GALVAN.DIN 2440 NBR 5580 2.1/2"(6,692kg/m)</t>
  </si>
  <si>
    <t xml:space="preserve"> 099034 </t>
  </si>
  <si>
    <t>AJUDANTE DE BOMBEIRO OU ENCANADOR</t>
  </si>
  <si>
    <t xml:space="preserve"> 099200 </t>
  </si>
  <si>
    <t>BOMBEIRO OU ENCANADOR</t>
  </si>
  <si>
    <t>Mobiliário Urbano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</si>
  <si>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</si>
  <si>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</si>
  <si>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</si>
  <si>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</si>
  <si>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00042440 </t>
  </si>
  <si>
    <t>LIXEIRA DUPLA, COM CAPACIDADE VOLUMETRICA DE 60L*, FABRICADA EM TUBO DE ACO CARBONO, CESTOS EM CHAPA DE ACO E PINTURA NO PROCESSO ELETROSTATICO - PARA ACADEMIA AO AR LIVRE / ACADEMIA DA TERCEIRA IDADE - ATI</t>
  </si>
  <si>
    <t>REVESTIMENTOS EXTERNOS</t>
  </si>
  <si>
    <t xml:space="preserve"> 099230 </t>
  </si>
  <si>
    <t>SERRALHEIRO</t>
  </si>
  <si>
    <t xml:space="preserve"> 099662 </t>
  </si>
  <si>
    <t>AJUDANTE DE SERRALHEIRO</t>
  </si>
  <si>
    <t xml:space="preserve"> 036548 </t>
  </si>
  <si>
    <t>PAINEL ALUMINIO COMPOSTO (ACM) E=3mm PINTURA DUAS CHAPAS (E=0,21mm) NUCLEO POLIETILENO</t>
  </si>
  <si>
    <t xml:space="preserve"> 92768 </t>
  </si>
  <si>
    <t>ARMAÇÃO DE LAJE DE ESTRUTURA CONVENCIONAL DE CONCRETO ARMADO UTILIZANDO AÇO CA-60 DE 5,0 MM - MONTAGEM. AF_06/2022</t>
  </si>
  <si>
    <t xml:space="preserve"> 00045317 </t>
  </si>
  <si>
    <t>LAJE EM PAINEL TRELICADO L=25, COM ENCHIMENTO EM POLIESTIRENO EXPANDIDO (EPS) H9, PTN-*16*, TRELICA DE 12 CM, PARA PISO, UNIDIRECIONAL, SOBRECARGA DE 350 KGF/M2, VAO ATE 6,0 M, EXCLUSO CONCRETO (SEM COLOCACAO)</t>
  </si>
  <si>
    <t>Radier, Piso de Concreto e Laje sobre Solo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</si>
  <si>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</si>
  <si>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</si>
  <si>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00042408 </t>
  </si>
  <si>
    <t>LONA PLASTICA EXTRA FORTE PRETA, E = 200 MICRA</t>
  </si>
  <si>
    <t>TRATAMENTOS E IMPERMEABILIZACOES</t>
  </si>
  <si>
    <t xml:space="preserve"> 022877 </t>
  </si>
  <si>
    <t>JUNTA PLASTICA DE DILATACAO 27 x 3,0cm</t>
  </si>
  <si>
    <t xml:space="preserve"> 099900 </t>
  </si>
  <si>
    <t>SERVENTE</t>
  </si>
  <si>
    <t xml:space="preserve"> 00007271 </t>
  </si>
  <si>
    <t>BLOCO CERAMICO / TIJOLO VAZADO PARA ALVENARIA DE VEDACAO, 8 FUROS NA HORIZONTAL DE 9 X 19 X 19 CM (L X A X C)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</si>
  <si>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</si>
  <si>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</si>
  <si>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>PAVIMENTACOES INTERNAS</t>
  </si>
  <si>
    <t xml:space="preserve"> 003733 </t>
  </si>
  <si>
    <t>CERAMICA 30x30cm PARA PISO BORDA BOLD SORRENTO IMPERIAL PIERINI</t>
  </si>
  <si>
    <t xml:space="preserve"> 042519 </t>
  </si>
  <si>
    <t>ARGAMASSA PRONTA PARA REJUNTAMENTO CERAMICO(0,45kg/m2)</t>
  </si>
  <si>
    <t xml:space="preserve"> 042521 </t>
  </si>
  <si>
    <t>ARGAMASSA PREFABRICADA PARA CERAMICA (4,50kg/m2)</t>
  </si>
  <si>
    <t xml:space="preserve"> 099215 </t>
  </si>
  <si>
    <t>AJUDANTE ESPECIALIZADO - AZULEJISTA</t>
  </si>
  <si>
    <t xml:space="preserve"> 099663 </t>
  </si>
  <si>
    <t>AZULEJISTA/LADRILHISTA</t>
  </si>
  <si>
    <t xml:space="preserve"> 00006036 </t>
  </si>
  <si>
    <t>REGISTRO DE ESFERA PVC, COM BORBOLETA, COM ROSCA EXTERNA, DE 1/2"</t>
  </si>
  <si>
    <t xml:space="preserve"> 00011748 </t>
  </si>
  <si>
    <t>VALVULA DE ESFERA BRUTA EM BRONZE, BITOLA 1/2"</t>
  </si>
  <si>
    <t>Ligações Prediais de Água e Esgoto</t>
  </si>
  <si>
    <t xml:space="preserve"> 88246 </t>
  </si>
  <si>
    <t>ASSENTADOR DE TUBOS COM ENCARGOS COMPLEMENTARES</t>
  </si>
  <si>
    <t xml:space="preserve"> 00037418 </t>
  </si>
  <si>
    <t>COLAR DE TOMADA EM POLIPROPILENO, PP, COM PARAFUSOS, PARA PEAD, 63 X 1/2" - LIGACAO PREDIAL DE AGUA</t>
  </si>
  <si>
    <t xml:space="preserve"> 00003542 </t>
  </si>
  <si>
    <t>JOELHO PVC, SOLDAVEL, 90 GRAUS, 20 MM, COR MARROM, PARA AGUA FRIA PREDIAL</t>
  </si>
  <si>
    <t xml:space="preserve"> 89355 </t>
  </si>
  <si>
    <t>TUBO, PVC, SOLDÁVEL, DE 20MM, INSTALADO EM RAMAL OU SUB-RAMAL DE ÁGUA - FORNECIMENTO E INSTALAÇÃO. AF_06/2022</t>
  </si>
  <si>
    <t xml:space="preserve"> 89358 </t>
  </si>
  <si>
    <t>JOELHO 90 GRAUS, PVC, SOLDÁVEL, DN 20MM, INSTALADO EM RAMAL OU SUB-RAMAL DE ÁGUA - FORNECIMENTO E INSTALAÇÃO. AF_06/2022</t>
  </si>
  <si>
    <t xml:space="preserve"> 89371 </t>
  </si>
  <si>
    <t>LUVA, PVC, SOLDÁVEL, DN 20MM, INSTALADO EM RAMAL OU SUB-RAMAL DE ÁGUA - FORNECIMENTO E INSTALAÇÃO. AF_06/2022</t>
  </si>
  <si>
    <t xml:space="preserve"> 89373 </t>
  </si>
  <si>
    <t>LUVA DE REDUÇÃO, PVC, SOLDÁVEL, DN 25MM X 20MM, INSTALADO EM RAMAL OU SUB-RAMAL DE ÁGUA - FORNECIMENTO E INSTALAÇÃO. AF_06/2022</t>
  </si>
  <si>
    <t xml:space="preserve"> 89374 </t>
  </si>
  <si>
    <t>LUVA COM BUCHA DE LATÃO, PVC, SOLDÁVEL, DN 20MM X 1/2", INSTALADO EM RAMAL OU SUB-RAMAL DE ÁGUA - FORNECIMENTO E INSTALAÇÃO. AF_06/2022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</si>
  <si>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</si>
  <si>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</si>
  <si>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89393 </t>
  </si>
  <si>
    <t>TE, PVC, SOLDÁVEL, DN 20MM, INSTALADO EM RAMAL OU SUB-RAMAL DE ÁGUA - FORNECIMENTO E INSTALAÇÃO. AF_06/2022</t>
  </si>
  <si>
    <t xml:space="preserve"> 89397 </t>
  </si>
  <si>
    <t>TÊ DE REDUÇÃO, PVC, SOLDÁVEL, DN 25MM X 20MM, INSTALADO EM RAMAL OU SUB-RAMAL DE ÁGUA - FORNECIMENTO E INSTALAÇÃO. AF_06/2022</t>
  </si>
  <si>
    <t xml:space="preserve"> 89405 </t>
  </si>
  <si>
    <t>JOELHO 45 GRAUS, PVC, SOLDÁVEL, DN 20MM, INSTALADO EM RAMAL DE DISTRIBUIÇÃO DE ÁGUA - FORNECIMENTO E INSTALAÇÃO. AF_06/2022</t>
  </si>
  <si>
    <t xml:space="preserve"> 89417 </t>
  </si>
  <si>
    <t>LUVA, PVC, SOLDÁVEL, DN 20MM, INSTALADO EM RAMAL DE DISTRIBUIÇÃO DE ÁGUA - FORNECIMENTO E INSTALAÇÃO. AF_06/2022</t>
  </si>
  <si>
    <t xml:space="preserve"> 89442 </t>
  </si>
  <si>
    <t>TÊ DE REDUÇÃO, PVC, SOLDÁVEL, DN 25MM X 20MM, INSTALADO EM RAMAL DE DISTRIBUIÇÃO DE ÁGUA - FORNECIMENTO E INSTALAÇÃO. AF_06/2022</t>
  </si>
  <si>
    <t xml:space="preserve"> 90436 </t>
  </si>
  <si>
    <t>FURO MANUAL EM ALVENARIA, PARA INSTALAÇÕES HIDRÁULICAS, DIÂMETROS MENORES OU IGUAIS A 40 MM. AF_09/2023</t>
  </si>
  <si>
    <t xml:space="preserve"> 91190 </t>
  </si>
  <si>
    <t>CHUMBAMENTO PONTUAL EM PASSAGEM DE TUBO COM DIÂMETRO MENOR OU IGUAL A 40 MM. AF_09/2023</t>
  </si>
  <si>
    <t xml:space="preserve"> 00007604 </t>
  </si>
  <si>
    <t>TORNEIRA METALICA CROMADA PARA TANQUE / JARDIM, SEM BICO, CANO LONGO, DE PAREDE, PADRAO POPULAR / USO GERAL, 1/2" OU 3/4"</t>
  </si>
  <si>
    <t xml:space="preserve"> 00011829 </t>
  </si>
  <si>
    <t>TORNEIRA DE BOIA CONVENCIONAL PARA CAIXA D'AGUA, AGUA FRIA, 1/2", COM HASTE E TORNEIRA METALICOS E BALAO PLASTICO</t>
  </si>
  <si>
    <t>Equipamento para Aquisição Permanente</t>
  </si>
  <si>
    <t xml:space="preserve"> UF - 0002 </t>
  </si>
  <si>
    <t>Máquina de Lavar Industrial 30-50kg</t>
  </si>
  <si>
    <t xml:space="preserve"> 86887 </t>
  </si>
  <si>
    <t>ENGATE FLEXÍVEL EM INOX, 1/2 X 40CM - FORNECIMENTO E INSTALAÇÃO. AF_01/2020</t>
  </si>
  <si>
    <t xml:space="preserve"> 86878 </t>
  </si>
  <si>
    <t>VÁLVULA EM METAL CROMADO TIPO AMERICANA 3.1/2" X 1.1/2"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</si>
  <si>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</si>
  <si>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</si>
  <si>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00011683 </t>
  </si>
  <si>
    <t>ENGATE / RABICHO FLEXIVEL INOX 1/2" X 30 CM</t>
  </si>
  <si>
    <t>Instalações Hidráulicas - Reservação e Bombas de Recalque</t>
  </si>
  <si>
    <t xml:space="preserve"> 00003904 </t>
  </si>
  <si>
    <t>LUVA PVC SOLDAVEL, 25 MM, PARA AGUA FRIA PREDIAL</t>
  </si>
  <si>
    <t xml:space="preserve"> 00003535 </t>
  </si>
  <si>
    <t>JOELHO PVC, SOLDAVEL, 90 GRAUS, 40 MM, COR MARROM, PARA AGUA FRIA PREDIAL</t>
  </si>
  <si>
    <t xml:space="preserve"> 89356 </t>
  </si>
  <si>
    <t>TUBO, PVC, SOLDÁVEL, DE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</si>
  <si>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</si>
  <si>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</si>
  <si>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</si>
  <si>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</si>
  <si>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89378 </t>
  </si>
  <si>
    <t>LUVA, PVC, SOLDÁVEL, DN 25MM, INSTALADO EM RAMAL OU SUB-RAMAL DE ÁGUA - FORNECIMENTO E INSTALAÇÃO. AF_06/2022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</si>
  <si>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</si>
  <si>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</si>
  <si>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</si>
  <si>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</si>
  <si>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</si>
  <si>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</si>
  <si>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</si>
  <si>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</si>
  <si>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89402 </t>
  </si>
  <si>
    <t>TUBO, PVC, SOLDÁVEL, DE 25MM, INSTALADO EM RAMAL DE DISTRIBUIÇÃO DE ÁGUA - FORNECIMENTO E INSTALAÇÃO. AF_06/2022</t>
  </si>
  <si>
    <t xml:space="preserve"> 89424 </t>
  </si>
  <si>
    <t>LUVA, PVC, SOLDÁVEL, DN 25MM, INSTALADO EM RAMAL DE DISTRIBUIÇÃO DE ÁGUA - FORNECIMENTO E INSTALAÇÃO. AF_06/2022</t>
  </si>
  <si>
    <t xml:space="preserve"> 89440 </t>
  </si>
  <si>
    <t>TE, PVC, SOLDÁVEL, DN 25MM, INSTALADO EM RAMAL DE DISTRIBUIÇÃO DE ÁGUA - FORNECIMENTO E INSTALAÇÃO. AF_06/2022</t>
  </si>
  <si>
    <t xml:space="preserve"> 89445 </t>
  </si>
  <si>
    <t>TÊ DE REDUÇÃO, PVC, SOLDÁVEL, DN 32MM X 25MM, INSTALADO EM RAMAL DE DISTRIBUIÇÃO DE ÁGUA - FORNECIMENTO E INSTALAÇÃO. AF_06/2022</t>
  </si>
  <si>
    <t xml:space="preserve"> 89528 </t>
  </si>
  <si>
    <t>LUVA, PVC, SOLDÁVEL, DN 25MM, INSTALADO EM PRUMADA DE ÁGUA - FORNECIMENTO E INSTALAÇÃO. AF_06/2022</t>
  </si>
  <si>
    <t xml:space="preserve"> 89532 </t>
  </si>
  <si>
    <t>LUVA DE REDUÇÃO, PVC, SOLDÁVEL, DN 32MM X 25MM, INSTALADO EM PRUMADA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</si>
  <si>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</si>
  <si>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</si>
  <si>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 xml:space="preserve"> 90453 </t>
  </si>
  <si>
    <t>PASSANTE TIPO TUBO COM DIÂMETRO DE 40 MM, FIXADO EM LAJE, PARA PASSAGEM DE TUBULAÇÕES COM NO MÁXIMO 32 MM DE DIÂMETRO. AF_09/2023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</si>
  <si>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</si>
  <si>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</si>
  <si>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89436 </t>
  </si>
  <si>
    <t>ADAPTADOR CURTO COM BOLSA E ROSCA PARA REGISTRO, PVC, SOLDÁVEL, DN 32MM X 1, INSTALADO EM RAMAL DE DISTRIBUIÇÃO DE ÁGUA - FORNECIMENTO E INSTALAÇÃO. AF_06/2022</t>
  </si>
  <si>
    <t xml:space="preserve"> 89498 </t>
  </si>
  <si>
    <t>JOELHO 45 GRAUS, PVC, SOLDÁVEL, DN 40MM, INSTALADO EM PRUMADA DE ÁGUA - FORNECIMENTO E INSTALAÇÃO. AF_06/2022</t>
  </si>
  <si>
    <t xml:space="preserve"> 89558 </t>
  </si>
  <si>
    <t>LUVA, PVC, SOLDÁVEL, DN 40MM, INSTALADO EM PRUMADA DE ÁGUA - FORNECIMENTO E INSTALAÇÃO. AF_06/2022</t>
  </si>
  <si>
    <t xml:space="preserve"> 89568 </t>
  </si>
  <si>
    <t>UNIÃO, PVC, SOLDÁVEL, DN 40MM, INSTALADO EM PRUMADA DE ÁGUA - FORNECIMENTO E INSTALAÇÃO. AF_06/2022</t>
  </si>
  <si>
    <t xml:space="preserve"> 89572 </t>
  </si>
  <si>
    <t>ADAPTADOR CURTO COM BOLSA E ROSCA PARA REGISTRO, PVC, SOLDÁVEL, DN 40MM X 1.1/4, INSTALADO EM PRUMADA DE ÁGUA - FORNECIMENTO E INSTALAÇÃO. AF_06/2022</t>
  </si>
  <si>
    <t xml:space="preserve"> 00007139 </t>
  </si>
  <si>
    <t>TE SOLDAVEL, PVC, 90 GRAUS, 25 MM, PARA AGUA FRIA PREDIAL (NBR 5648)</t>
  </si>
  <si>
    <t xml:space="preserve"> 00007141 </t>
  </si>
  <si>
    <t>TE SOLDAVEL, PVC, 90 GRAUS, 40 MM, PARA AGUA FRIA PREDIAL (NBR 5648)</t>
  </si>
  <si>
    <t xml:space="preserve"> 00009906 </t>
  </si>
  <si>
    <t>UNIAO PVC, SOLDAVEL, 25 MM, PARA AGUA FRIA PREDIAL</t>
  </si>
  <si>
    <t xml:space="preserve"> 00003522 </t>
  </si>
  <si>
    <t>JOELHO PVC, SOLDAVEL COM ROSCA, 90 GRAUS, 25 MM X 3/4", COR MARROM, PARA AGUA FRIA PREDIAL</t>
  </si>
  <si>
    <t xml:space="preserve"> 00011773 </t>
  </si>
  <si>
    <t>TORNEIRA METALICA CROMADA DE PAREDE, PARA COZINHA, BICA MOVEL, COM AREJADOR, 1/2" OU 3/4"</t>
  </si>
  <si>
    <t>INSTALACOES HIDRAULICAS - GAS</t>
  </si>
  <si>
    <t xml:space="preserve"> 002087 </t>
  </si>
  <si>
    <t>COTOVELO 90 FERRO GALVANIZADO TUPY 3/4"</t>
  </si>
  <si>
    <t xml:space="preserve"> 004636 </t>
  </si>
  <si>
    <t>FITA TEFLON VEDA ROSCA 18mm x 25m</t>
  </si>
  <si>
    <t xml:space="preserve"> 00003463 </t>
  </si>
  <si>
    <t>COTOVELO DE REDUCAO 90 GRAUS DE FERRO GALVANIZADO, COM ROSCA BSP, DE 1" X 1/2"</t>
  </si>
  <si>
    <t xml:space="preserve"> 00012404 </t>
  </si>
  <si>
    <t>LUVA DE FERRO GALVANIZADO, COM ROSCA BSP MACHO/FEMEA, DE 3/4"</t>
  </si>
  <si>
    <t xml:space="preserve"> 00004179 </t>
  </si>
  <si>
    <t>NIPLE DE FERRO GALVANIZADO, COM ROSCA BSP, DE 1"</t>
  </si>
  <si>
    <t xml:space="preserve"> 000102 </t>
  </si>
  <si>
    <t>UNIAO GALVANIZADA ASSENTO CONICO BRONZE 3/4"</t>
  </si>
  <si>
    <t>APARELHOS SANITARIOS</t>
  </si>
  <si>
    <t xml:space="preserve"> 004460 </t>
  </si>
  <si>
    <t>TUBO DECA 1600 PARA LIGACAO DE VASO SANITARIO</t>
  </si>
  <si>
    <t xml:space="preserve"> 00003538 </t>
  </si>
  <si>
    <t>JOELHO DE REDUCAO, PVC SOLDAVEL, 90 GRAUS, 32 MM X 25 MM, COR MARROM, PARA AGUA FRIA PREDIAL</t>
  </si>
  <si>
    <t xml:space="preserve"> 00007140 </t>
  </si>
  <si>
    <t>TE SOLDAVEL, PVC, 90 GRAUS, 32 MM, PARA AGUA FRIA PREDIAL (NBR 5648)</t>
  </si>
  <si>
    <t xml:space="preserve"> 00000095 </t>
  </si>
  <si>
    <t>ADAPTADOR PVC SOLDAVEL, COM FLANGE E ANEL DE VEDACAO, 20 MM X 1/2", PARA CAIXA D'AGUA</t>
  </si>
  <si>
    <t xml:space="preserve"> 00007138 </t>
  </si>
  <si>
    <t>TE SOLDAVEL, PVC, 90 GRAUS, 20 MM, PARA AGUA FRIA PREDIAL (NBR 5648)</t>
  </si>
  <si>
    <t xml:space="preserve"> 00006017 </t>
  </si>
  <si>
    <t>REGISTRO GAVETA BRUTO EM LATAO FORJADO, BITOLA 1 1/4"</t>
  </si>
  <si>
    <t xml:space="preserve"> 00000109 </t>
  </si>
  <si>
    <t>ADAPTADOR PVC SOLDAVEL CURTO COM BOLSA E ROSCA, 40 MM X 1 1/4", PARA AGUA FRIA</t>
  </si>
  <si>
    <t xml:space="preserve"> UF - 0003 </t>
  </si>
  <si>
    <t>PRESSURIZADOR ATÉ 12 MCA, 160W, 127V, MONOFÁSICO</t>
  </si>
  <si>
    <t xml:space="preserve"> 00034640 </t>
  </si>
  <si>
    <t>CAIXA D'AGUA / RESERVATORIO EM POLIETILENO, 2000 LITROS, COM TAMPA</t>
  </si>
  <si>
    <t xml:space="preserve"> 00011714 </t>
  </si>
  <si>
    <t>CAIXA SIFONADA, PVC, 150 X *185* X 75 MM, COM GRELHA QUADRADA, BRANCA</t>
  </si>
  <si>
    <t xml:space="preserve"> 00011743 </t>
  </si>
  <si>
    <t>RALO SIFONADO REDONDO CONICO, PVC, 100 X 40 MM, COM GRELHA REDONDA BRANCA</t>
  </si>
  <si>
    <t xml:space="preserve"> 00006136 </t>
  </si>
  <si>
    <t>SIFAO EM METAL CROMADO PARA PIA OU LAVATORIO, 1 X 1.1/2"</t>
  </si>
  <si>
    <t xml:space="preserve"> 00044945 </t>
  </si>
  <si>
    <t>SIFAO / TUBO SINFONADO EXTENSIVEL/SANFONADO, UNIVERSAL/ SIMPLES, ENTRE *50 A 70* CM, DE PLASTICO BRANCO</t>
  </si>
  <si>
    <t xml:space="preserve"> 006386 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</si>
  <si>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</si>
  <si>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</si>
  <si>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</si>
  <si>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</si>
  <si>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001100 </t>
  </si>
  <si>
    <t>CIMENTO DIRECIONAL BRANCO (SACO 1 QUILOGRAMA)</t>
  </si>
  <si>
    <t xml:space="preserve"> 003829 </t>
  </si>
  <si>
    <t>TORNEIRA PARA TANQUE REF.1133 CROMADA 1/2"</t>
  </si>
  <si>
    <t xml:space="preserve"> 017084 </t>
  </si>
  <si>
    <t>SIFAO PARA TANQUE 1.1/4" x 1.1/2" PERLEX</t>
  </si>
  <si>
    <t xml:space="preserve"> 033134 </t>
  </si>
  <si>
    <t>VALVULA INOX LONGA PARA TANQUE 2.1/2"x1./1/4"</t>
  </si>
  <si>
    <t xml:space="preserve"> 037084 </t>
  </si>
  <si>
    <t>TANQUE DUPLO DE GRANITO SINTETICO 1,00X0,60M</t>
  </si>
  <si>
    <t xml:space="preserve"> 00003528 </t>
  </si>
  <si>
    <t>JOELHO PVC, SOLDAVEL, PB, 45 GRAUS, DN 100 MM, PARA ESGOTO PREDIAL</t>
  </si>
  <si>
    <t xml:space="preserve"> 00003518 </t>
  </si>
  <si>
    <t>JOELHO PVC, SOLDAVEL, PB, 45 GRAUS, DN 50 MM, PARA ESGOTO PREDIAL</t>
  </si>
  <si>
    <t xml:space="preserve"> 00003526 </t>
  </si>
  <si>
    <t>JOELHO PVC, SOLDAVEL, PB, 90 GRAUS, DN 50 MM, PARA ESGOTO PREDIAL</t>
  </si>
  <si>
    <t>INSTALACOES HIDRAULICAS - ESGOTO</t>
  </si>
  <si>
    <t xml:space="preserve"> 004477 </t>
  </si>
  <si>
    <t>ANEL BORRACHA PARA PVC 50mm</t>
  </si>
  <si>
    <t xml:space="preserve"> 004498 </t>
  </si>
  <si>
    <t>JOELHO 90 PVC ESGOTO SERIE NORMAL 50mm</t>
  </si>
  <si>
    <t xml:space="preserve"> 004869 </t>
  </si>
  <si>
    <t>VASELINA PASTOSA LUBRIFICANTE EMBALAGEM 1.000g</t>
  </si>
  <si>
    <t xml:space="preserve"> 00010908 </t>
  </si>
  <si>
    <t>JUNCAO DE REDUCAO INVERTIDA, PVC SOLDAVEL, 100 X 50 MM, SERIE NORMAL PARA ESGOTO PREDIAL</t>
  </si>
  <si>
    <t xml:space="preserve"> 00000297 </t>
  </si>
  <si>
    <t>ANEL BORRACHA PARA TUBO ESGOTO PREDIAL, DN 75 MM (NBR 5688)</t>
  </si>
  <si>
    <t xml:space="preserve"> 00003658 </t>
  </si>
  <si>
    <t>JUNCAO SIMPLES, PVC, 45 GRAUS, DN 75 X 75 MM, SERIE NORMAL PARA ESGOTO PREDIAL</t>
  </si>
  <si>
    <t xml:space="preserve"> 00003669 </t>
  </si>
  <si>
    <t>JUNCAO DE REDUCAO INVERTIDA, PVC SOLDAVEL, 75 X 50 MM, SERIE NORMAL PARA ESGOTO PREDIAL</t>
  </si>
  <si>
    <t xml:space="preserve"> 00003899 </t>
  </si>
  <si>
    <t>LUVA SIMPLES, PVC, SOLDAVEL, DN 100 MM, SERIE NORMAL, PARA ESGOTO PREDIAL</t>
  </si>
  <si>
    <t xml:space="preserve"> 00003875 </t>
  </si>
  <si>
    <t>LUVA SIMPLES, PVC, SOLDAVEL, DN 50 MM, SERIE NORMAL, PARA ESGOTO PREDIAL</t>
  </si>
  <si>
    <t xml:space="preserve"> 00003898 </t>
  </si>
  <si>
    <t>LUVA SIMPLES, PVC, SOLDAVEL, DN 75 MM, SERIE NORMAL, PARA ESGOTO PREDIAL</t>
  </si>
  <si>
    <t xml:space="preserve"> 00020079 </t>
  </si>
  <si>
    <t>PASTA LUBRIFICANTE PARA USO EM TUBOS DE PVC COM ANEL DE BORRACHA (POTE DE 3.500* G)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</si>
  <si>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</si>
  <si>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</si>
  <si>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</si>
  <si>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</si>
  <si>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</si>
  <si>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</si>
  <si>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90437 </t>
  </si>
  <si>
    <t>FURO MANUAL EM ALVENARIA, PARA INSTALAÇÕES HIDRÁULICAS, DIÂMETROS MAIORES QUE 40 MM E MENORES OU IGUAIS A 75 MM. AF_09/2023</t>
  </si>
  <si>
    <t xml:space="preserve"> 90454 </t>
  </si>
  <si>
    <t>PASSANTE TIPO TUBO COM DIÂMETRO DE 75 MM, FIXADO EM LAJE, PARA PASSAGEM DE TUBULAÇÕES COM NO MÁXIMO 50 MM DE DIÂMETRO. AF_09/2023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</si>
  <si>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</si>
  <si>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</si>
  <si>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91186 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</si>
  <si>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</si>
  <si>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 xml:space="preserve"> 91191 </t>
  </si>
  <si>
    <t>CHUMBAMENTO PONTUAL EM PASSAGEM DE TUBO COM DIÂMETROS ENTRE 40 MM E 75 MM. AF_09/2023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</si>
  <si>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</si>
  <si>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</si>
  <si>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00009837 </t>
  </si>
  <si>
    <t>TUBO PVC SERIE NORMAL, DN 75 MM, PARA ESGOTO PREDIAL (NBR 5688)</t>
  </si>
  <si>
    <t xml:space="preserve"> 00011655 </t>
  </si>
  <si>
    <t>TE SANITARIO DE REDUCAO, PVC, DN 100 X 50 MM, SERIE NORMAL, PARA ESGOTO PREDIAL</t>
  </si>
  <si>
    <t xml:space="preserve"> 00011658 </t>
  </si>
  <si>
    <t>TE SANITARIO, PVC, DN 75 X 75 MM, SERIE NORMAL PARA ESGOTO PREDIAL</t>
  </si>
  <si>
    <t xml:space="preserve"> 00036204 </t>
  </si>
  <si>
    <t>BARRA DE APOIO RETA, EM ACO INOX POLIDO, COMPRIMENTO 60CM, DIAMETRO MINIMO 3 CM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</si>
  <si>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</si>
  <si>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</si>
  <si>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</si>
  <si>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</si>
  <si>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</si>
  <si>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</si>
  <si>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</si>
  <si>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</si>
  <si>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97733 </t>
  </si>
  <si>
    <t>PEÇA RETANGULAR PRÉ-MOLDADA, VOLUME DE CONCRETO DE ATÉ 10 LITROS, TAXA DE AÇO APROXIMADA DE 30KG/M³. AF_03/2024</t>
  </si>
  <si>
    <t>Estruturas Pré-Fabricadas e Pré-Moldadas</t>
  </si>
  <si>
    <t xml:space="preserve"> 97734 </t>
  </si>
  <si>
    <t>PEÇA RETANGULAR PRÉ-MOLDADA, VOLUME DE CONCRETO DE 10 A 30 LITROS, TAXA DE AÇO APROXIMADA DE 30KG/M³. AF_03/2024</t>
  </si>
  <si>
    <t xml:space="preserve"> 00000650 </t>
  </si>
  <si>
    <t>BLOCO DE VEDACAO DE CONCRETO, 9 X 19 X 39 CM (CLASSE C - NBR 6136)</t>
  </si>
  <si>
    <t xml:space="preserve"> 00043617 </t>
  </si>
  <si>
    <t>ADITIVO PLASTIFICANTE E ESTABILIZADOR PARA ARGAMASSAS DE ASSENTAMENTO E REBOCO, LIQUIDO E ISENTO DE CLORETOS</t>
  </si>
  <si>
    <t xml:space="preserve"> 97735 </t>
  </si>
  <si>
    <t>PEÇA RETANGULAR PRÉ-MOLDADA, VOLUME DE CONCRETO DE 30 A 100 LITROS, TAXA DE AÇO APROXIMADA DE 30KG/M³. AF_03/2024</t>
  </si>
  <si>
    <t>Instalações Prediais de Águas Pluviais - Tubos, Conexões, Caixas e Ralos</t>
  </si>
  <si>
    <t xml:space="preserve"> 00000298 </t>
  </si>
  <si>
    <t>ANEL BORRACHA, DN 75 MM, PARA TUBO SERIE REFORCADA ESGOTO PREDIAL</t>
  </si>
  <si>
    <t xml:space="preserve"> 00000299 </t>
  </si>
  <si>
    <t>ANEL BORRACHA, DN 100 MM, PARA TUBO SERIE REFORCADA ESGOTO PREDIAL</t>
  </si>
  <si>
    <t xml:space="preserve"> 00020046 </t>
  </si>
  <si>
    <t>REDUCAO EXCENTRICA PVC, SERIE R, DN 100 X 75 MM, PARA ESGOTO PREDIAL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</si>
  <si>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</si>
  <si>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</si>
  <si>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</si>
  <si>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</si>
  <si>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00000305 </t>
  </si>
  <si>
    <t>ANEL BORRACHA, PARA TUBO PVC, REDE COLETOR ESGOTO, DN 150 MM (NBR 7362)</t>
  </si>
  <si>
    <t xml:space="preserve"> 00009818 </t>
  </si>
  <si>
    <t>TUBO PVC,  JE,  DN 150 MM, REDE COLETORA ESGOTO (NBR 7362)</t>
  </si>
  <si>
    <t>Poços de Visita e Caixas para Bocas de Lobo</t>
  </si>
  <si>
    <t xml:space="preserve"> 88628 </t>
  </si>
  <si>
    <t>ARGAMASSA TRAÇO 1:3 (EM VOLUME DE CIMENTO E AREIA MÉDIA ÚMIDA), PREPARO MECÂNICO COM BETONEIRA 400 L. AF_08/2019</t>
  </si>
  <si>
    <t xml:space="preserve"> 89993 </t>
  </si>
  <si>
    <t>GRAUTEAMENTO VERTICAL EM ALVENARIA ESTRUTURAL. AF_09/2021</t>
  </si>
  <si>
    <t>Graute e Armação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</si>
  <si>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</si>
  <si>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</si>
  <si>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</si>
  <si>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</si>
  <si>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</si>
  <si>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</si>
  <si>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00000660 </t>
  </si>
  <si>
    <t>CANALETA DE CONCRETO 19 X 19 X 19 CM (CLASSE C - NBR 6136)</t>
  </si>
  <si>
    <t xml:space="preserve"> 00025067 </t>
  </si>
  <si>
    <t>BLOCO DE CONCRETO ESTRUTURAL 19 X 19 X 39 CM, FBK 4,5 MPA (NBR 6136)</t>
  </si>
  <si>
    <t xml:space="preserve"> 00043386 </t>
  </si>
  <si>
    <t>MEIO-FIO OU GUIA DE CONCRETO PRE-MOLDADO, TIPO CHAPEU PARA BOCA DE LOBO, DIMENSOES *1,20* X 0,15 X 0,30 M</t>
  </si>
  <si>
    <t xml:space="preserve"> 00043440 </t>
  </si>
  <si>
    <t>CONJUNTO PRE-MOLDADO COMPOSTO POR GRELHA (0,99 X 0,45 M), QUADRO (1,10 X 0,52 M) E CANTONEIRA (1,10 X 0,35 M), EM CONCRETO ARMADO, COM FCK DE 21 MPA</t>
  </si>
  <si>
    <t>Fossas e Sumidouros</t>
  </si>
  <si>
    <t xml:space="preserve"> 101624 </t>
  </si>
  <si>
    <t>PREPARO DE FUNDO DE VALA COM LARGURA MAIOR OU IGUAL A 1,5 M E MENOR QUE 2,5 M, COM CAMADA DE BRITA, LANÇAMENTO MECANIZADO. AF_08/2020</t>
  </si>
  <si>
    <t xml:space="preserve"> 00004720 </t>
  </si>
  <si>
    <t>PEDRA BRITADA N. 0, OU PEDRISCO (4,8 A 9,5 MM) POSTO PEDREIRA/FORNECEDOR, SEM FRETE</t>
  </si>
  <si>
    <t xml:space="preserve"> 101625 </t>
  </si>
  <si>
    <t>PREPARO DE FUNDO DE VALA COM LARGURA MAIOR OU IGUAL A 1,5 M E MENOR QUE 2,5 M, COM CAMADA DE AREIA, LANÇAMENTO MECANIZADO. AF_08/2020</t>
  </si>
  <si>
    <t xml:space="preserve"> 00011881 </t>
  </si>
  <si>
    <t>CAIXA DE GORDURA CILINDRICA EM CONCRETO SIMPLES, PRE-MOLDADA, COM DIAMETRO DE 40 CM E ALTURA DE 45 CM, COM TAMPA</t>
  </si>
  <si>
    <t>Redes de Lógica, Telefonia e Imagem</t>
  </si>
  <si>
    <t xml:space="preserve"> 00038083 </t>
  </si>
  <si>
    <t>TOMADA RJ45, 8 FIOS, CAT 5E, CONJUNTO MONTADO PARA EMBUTIR 4" X 2" (PLACA + SUPORTE + MODULO)</t>
  </si>
  <si>
    <t>INSTALACOES DE TELEFONE-LOGICA-CFTV-CATV</t>
  </si>
  <si>
    <t xml:space="preserve"> 099806 </t>
  </si>
  <si>
    <t>AJUDANTE DE ELETRICISTA</t>
  </si>
  <si>
    <t xml:space="preserve"> 514474 </t>
  </si>
  <si>
    <t>RACK - REGUA 19" DE TOMADAS COM 8 TOMADAS 10A</t>
  </si>
  <si>
    <t xml:space="preserve"> 058972 </t>
  </si>
  <si>
    <t>RACK - PATCH PANEL 48 PORTAS CAT 6 T568 T568 A/B FURUKAWA</t>
  </si>
  <si>
    <t xml:space="preserve"> 099031 </t>
  </si>
  <si>
    <t>ELETROTECNICO</t>
  </si>
  <si>
    <t xml:space="preserve"> 099302 </t>
  </si>
  <si>
    <t>AJUDANTE ESPECIALIZADO - ELETROTECNICO</t>
  </si>
  <si>
    <t>INSTALACOES ELETRICAS - SONORIZACAO</t>
  </si>
  <si>
    <t xml:space="preserve"> 045581 </t>
  </si>
  <si>
    <t>RACK 16U x 770mm COM PORTA DE VIDRO TEMPERADO PRETO</t>
  </si>
  <si>
    <t>INSTALACOES ELETRICAS - DUTOS E TOMADAS</t>
  </si>
  <si>
    <t xml:space="preserve"> 087305 </t>
  </si>
  <si>
    <t>RACK - BANDEJA/PRATELEIRA 400mm FIXA 4 PONTOS RACK SERVIDOR 19"</t>
  </si>
  <si>
    <t xml:space="preserve"> 099250 </t>
  </si>
  <si>
    <t>ELETRICISTA</t>
  </si>
  <si>
    <t xml:space="preserve"> 013871 </t>
  </si>
  <si>
    <t>RACK - PATCH CORDS RJ45 CAT 6 4 PARES 2,5m</t>
  </si>
  <si>
    <t xml:space="preserve"> 014038 </t>
  </si>
  <si>
    <t>NOBREAK NHS LASER SENOIDAL 5000VA NHS</t>
  </si>
  <si>
    <t xml:space="preserve"> 099450 </t>
  </si>
  <si>
    <t>AJUDANTE ESPECIALIZADO</t>
  </si>
  <si>
    <t xml:space="preserve"> 00039596 </t>
  </si>
  <si>
    <t>PATCH PANEL, 24 PORTAS, CATEGORIA 6, COM RACKS DE 19" DE LARGURA E 1 U DE ALTURA</t>
  </si>
  <si>
    <t xml:space="preserve"> 047589 </t>
  </si>
  <si>
    <t>RACK - SWITCH CFTV 24 PORTAS TECNOLOGIA PoE (POWER OVER ETHERNET) HIKVISION DS-3E0326P-E/M(B) FAST ETHERNET</t>
  </si>
  <si>
    <t xml:space="preserve"> 030945 </t>
  </si>
  <si>
    <t>ANILHA DE IDENTIFICACAO PARA CABOS DE 0 A 9 (KIT 100 PECAS)</t>
  </si>
  <si>
    <t xml:space="preserve"> 00001891 </t>
  </si>
  <si>
    <t>LUVA EM PVC RIGIDO ROSCAVEL, DE 3/4", PARA ELETRODUTO</t>
  </si>
  <si>
    <t>INSTALACOES ELETRICAS - LEITOS E CABOS</t>
  </si>
  <si>
    <t xml:space="preserve"> 006358 </t>
  </si>
  <si>
    <t>ELETROCALHA PERFURADA TIPO "U" 50x50mm CHAPA 24 PRE-GALVANIZADA</t>
  </si>
  <si>
    <t xml:space="preserve"> 049226 </t>
  </si>
  <si>
    <t>ELETROCALHA - SUPORTE SUSPENSAO SIMPLES TIPO "B" 50x50mm CHAPA 16</t>
  </si>
  <si>
    <t xml:space="preserve"> 037484 </t>
  </si>
  <si>
    <t>ELETROCALHA - EMENDA PLANA INTERNA "U" 50x50mm CHAPA 22</t>
  </si>
  <si>
    <t xml:space="preserve"> 034534 </t>
  </si>
  <si>
    <t>SAIDA LATERAL SIMPLES PARA ELETRODUTO 3/4"</t>
  </si>
  <si>
    <t xml:space="preserve"> 00002674 </t>
  </si>
  <si>
    <t>ELETRODUTO DE PVC RIGIDO ROSCAVEL DE 3/4", SEM LUVA</t>
  </si>
  <si>
    <t>ELETRODUTO DE PVC RIGIDO ROSCAVEL DE 1", SEM LUVA</t>
  </si>
  <si>
    <t xml:space="preserve"> 00001106 </t>
  </si>
  <si>
    <t>CAL HIDRATADA CH-I PARA ARGAMASSAS</t>
  </si>
  <si>
    <t xml:space="preserve"> 00004722 </t>
  </si>
  <si>
    <t>PEDRA BRITADA N. 3 (38 A 50 MM) POSTO PEDREIRA/FORNECEDOR, SEM FRETE</t>
  </si>
  <si>
    <t>INSTALACOES ELETRICAS - ELETRODUTOS</t>
  </si>
  <si>
    <t xml:space="preserve"> 000200 </t>
  </si>
  <si>
    <t>PEDRA BRITADA #1 E 2</t>
  </si>
  <si>
    <t xml:space="preserve"> 004948 </t>
  </si>
  <si>
    <t>CAIXA DE PASSAGEM EM CHAPA DE ACO DE EMBUTIR COM TAMPA APARAFUSADA 302x302x122 CEMAR</t>
  </si>
  <si>
    <t xml:space="preserve"> 00003876 </t>
  </si>
  <si>
    <t>LUVA PVC, ROSCAVEL, 1", AGUA FRIA PREDIAL</t>
  </si>
  <si>
    <t xml:space="preserve"> 00000980 </t>
  </si>
  <si>
    <t>CABO DE COBRE, FLEXIVEL, CLASSE 4 OU 5, ISOLACAO EM PVC/A, ANTICHAMA BWF-B, 1 CONDUTOR, 450/750 V, SECAO NOMINAL 10 MM2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</si>
  <si>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</si>
  <si>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</si>
  <si>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</si>
  <si>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</si>
  <si>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00001013 </t>
  </si>
  <si>
    <t>CABO DE COBRE, FLEXIVEL, CLASSE 4 OU 5, ISOLACAO EM PVC/A, ANTICHAMA BWF-B, 1 CONDUTOR, 450/750 V, SECAO NOMINAL 1,5 MM2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</si>
  <si>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</si>
  <si>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</si>
  <si>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00000982 </t>
  </si>
  <si>
    <t>CABO DE COBRE, FLEXIVEL, CLASSE 4 OU 5, ISOLACAO EM PVC/A, ANTICHAMA BWF-B, 1 CONDUTOR, 450/750 V, SECAO NOMINAL 6 MM2</t>
  </si>
  <si>
    <t xml:space="preserve"> 91978 </t>
  </si>
  <si>
    <t>INTERRUPTOR INTERMEDIÁRIO (1 MÓDULO), 10A/250V, SEM SUPORTE E SEM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</si>
  <si>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</si>
  <si>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</si>
  <si>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</si>
  <si>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</si>
  <si>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92028 </t>
  </si>
  <si>
    <t>INTERRUPTOR PARALELO (1 MÓDULO) COM 1 TOMADA DE EMBUTIR 2P+T 10 A, SEM SUPORTE E SEM PLACA - FORNECIMENTO E INSTALAÇÃO. AF_03/2023</t>
  </si>
  <si>
    <t xml:space="preserve"> 00002510 </t>
  </si>
  <si>
    <t>RELE FOTOELETRICO INTERNO E EXTERNO BIVOLT 1000 W, DE CONECTOR, SEM BASE</t>
  </si>
  <si>
    <t xml:space="preserve"> 00034709 </t>
  </si>
  <si>
    <t>DISJUNTOR TERMOMAGNETICO PARA TRILHO DIN (IEC), TRIPOLAR, 10 - 50 A</t>
  </si>
  <si>
    <t xml:space="preserve"> 00001578 </t>
  </si>
  <si>
    <t>TERMINAL A COMPRESSAO EM COBRE ESTANHADO PARA CABO 50 MM2, 1 FURO E 1 COMPRESSAO, PARA PARAFUSO DE FIXACAO M8</t>
  </si>
  <si>
    <t xml:space="preserve"> 00001573 </t>
  </si>
  <si>
    <t>TERMINAL A COMPRESSAO EM COBRE ESTANHADO PARA CABO 6 MM2, 1 FURO E 1 COMPRESSAO, PARA PARAFUSO DE FIXACAO M6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</si>
  <si>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</si>
  <si>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</si>
  <si>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</si>
  <si>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TERMOMAGNETICO PARA TRILHO DIN (IEC), BIPOLAR, 40 - 50 A</t>
  </si>
  <si>
    <t>INSTALACOES ELETRICAS - QUADROS</t>
  </si>
  <si>
    <t xml:space="preserve"> 005960 </t>
  </si>
  <si>
    <t>DISJUNTOR - MINI DISJUNTOR TRIPOLAR MDW-C80-3 80A CURVA C 5KA WEG</t>
  </si>
  <si>
    <t xml:space="preserve"> 017036 </t>
  </si>
  <si>
    <t xml:space="preserve"> 00039245 </t>
  </si>
  <si>
    <t>ELETRODUTO PVC FLEXIVEL CORRUGADO, REFORCADO, COR LARANJA, DE 32 MM, PARA LAJES E PISOS</t>
  </si>
  <si>
    <t xml:space="preserve"> 004896 </t>
  </si>
  <si>
    <t>DISJUNTOR MONOPOLAR 20A CURVA C SDD61C20 STECK</t>
  </si>
  <si>
    <t xml:space="preserve"> 047735 </t>
  </si>
  <si>
    <t>DISJUNTOR MONOPOLAR 25A CURVA C 5SJ11257MB SIEMENS</t>
  </si>
  <si>
    <t>INSTALACOES ELETRICAS - SUBESTACOES E GERACAO</t>
  </si>
  <si>
    <t xml:space="preserve"> 004891 </t>
  </si>
  <si>
    <t>DISJUNTOR MDW DIN DIN MDW C70 CURVA C WEG</t>
  </si>
  <si>
    <t>ELETRODUTO DE PVC RIGIDO ROSCAVEL DE 1 1/4", SEM LUVA</t>
  </si>
  <si>
    <t xml:space="preserve"> 00003389 </t>
  </si>
  <si>
    <t>IGNITOR PARA LAMPADA DE VAPOR DE SODIO / VAPOR METALICO ATE 400 W, TENSAO DE PULSO ENTRE 3000 A 4500 V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</si>
  <si>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</si>
  <si>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</si>
  <si>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</si>
  <si>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</si>
  <si>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00042244 </t>
  </si>
  <si>
    <t>LUMINARIA DE LED PARA ILUMINACAO PUBLICA, DE 33 W ATE 50 W, INVOLUCRO EM ALUMINIO OU ACO INOX</t>
  </si>
  <si>
    <t xml:space="preserve"> 00042247 </t>
  </si>
  <si>
    <t>LUMINARIA DE LED PARA ILUMINACAO PUBLICA, DE 138 W ATE 180 W, INVOLUCRO EM ALUMINIO OU ACO INOX</t>
  </si>
  <si>
    <t xml:space="preserve"> 00039385 </t>
  </si>
  <si>
    <t>LUMINARIA LED PLAFON REDONDO DE SOBREPOR BIVOLT 12/13 W, D = *17* CM</t>
  </si>
  <si>
    <t xml:space="preserve"> 00012216 </t>
  </si>
  <si>
    <t>LAMPADA VAPOR SODIO 150W</t>
  </si>
  <si>
    <t xml:space="preserve"> 00001082 </t>
  </si>
  <si>
    <t>REATOR P/ LAMPADA VAPOR DE SODIO 250W USO EXT</t>
  </si>
  <si>
    <t xml:space="preserve"> 00012043 </t>
  </si>
  <si>
    <t>QUADRO DE DISTRIBUICAO COM BARRAMENTO TRIFASICO, DE EMBUTIR, EM CHAPA DE ACO GALVANIZADO, PARA 30 DISJUNTORES DIN, 225 A</t>
  </si>
  <si>
    <t xml:space="preserve"> 036570 </t>
  </si>
  <si>
    <t>DISJUNTOR - DISPOSITIVO PROTETOR DE SURTO DPS CLASSE II 20 ka TRIPOLAR 275V SOPRANO</t>
  </si>
  <si>
    <t xml:space="preserve"> 00000394 </t>
  </si>
  <si>
    <t>ABRACADEIRA EM ACO PARA AMARRACAO DE ELETRODUTOS, TIPO D, COM 1 1/2" E PARAFUSO DE FIXACAO</t>
  </si>
  <si>
    <t xml:space="preserve"> 001567 </t>
  </si>
  <si>
    <t>ELETRODUTO GALVANIZADO NBR 5597 25mm 1" (2,178kg/m)</t>
  </si>
  <si>
    <t xml:space="preserve"> 003420 </t>
  </si>
  <si>
    <t>FITA ISOLANTE HIGHLAND ADESIVA 19m x 20mm</t>
  </si>
  <si>
    <t xml:space="preserve"> 003580 </t>
  </si>
  <si>
    <t>CABO SUPERASTIC FLEX 450/750V 4mm2 CORES DIVERSAS</t>
  </si>
  <si>
    <t xml:space="preserve"> 003826 </t>
  </si>
  <si>
    <t>CAIXA DE PASSAGEM FERRO ESMALTADO 3"x3"</t>
  </si>
  <si>
    <t xml:space="preserve"> 007143 </t>
  </si>
  <si>
    <t>ARMACAO 3x16 PRESSBOW PARA POSTE 3 ISOLADORES</t>
  </si>
  <si>
    <t xml:space="preserve"> 007727 </t>
  </si>
  <si>
    <t>ISOLADOR PINO POLIMERICO TIPO BASTAO 15KV</t>
  </si>
  <si>
    <t xml:space="preserve"> 007838 </t>
  </si>
  <si>
    <t>CURVA ELETRODUTO GALVANIZADO 1"</t>
  </si>
  <si>
    <t xml:space="preserve"> 047113 </t>
  </si>
  <si>
    <t>POSTE DE CONCRETO ARMADO DE SECAO DUPLO T 11,00m RESISTENCIA DE 600 DAN, TIPO B</t>
  </si>
  <si>
    <t xml:space="preserve"> 099050 </t>
  </si>
  <si>
    <t>PEDREIRO</t>
  </si>
  <si>
    <t xml:space="preserve"> 91968 </t>
  </si>
  <si>
    <t>INTERRUPTOR PARALELO (3 MÓDULOS), 10A/250V, SEM SUPORTE E SEM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</si>
  <si>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</si>
  <si>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</si>
  <si>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91970 </t>
  </si>
  <si>
    <t>INTERRUPTOR SIMPLES (3 MÓDULOS) COM INTERRUPTOR PARALELO (1 MÓDULO), 10A/250V, SEM SUPORTE E SEM PLACA - FORNECIMENTO E INSTALAÇÃO. AF_03/2023</t>
  </si>
  <si>
    <t xml:space="preserve"> 00003378 </t>
  </si>
  <si>
    <t>HASTE DE ATERRAMENTO EM ACO COM 3,00 M DE COMPRIMENTO E DN = 3/4", REVESTIDA COM BAIXA CAMADA DE COBRE, SEM CONECTOR</t>
  </si>
  <si>
    <t>INSTALACOES ELETRICAS - LUMINARIAS</t>
  </si>
  <si>
    <t xml:space="preserve"> 000669 </t>
  </si>
  <si>
    <t>LUMINARIA DE EMBUTIR/PAINEL LED DEEP QUADRADO STH8904/30 STELLA</t>
  </si>
  <si>
    <t xml:space="preserve"> 049526 </t>
  </si>
  <si>
    <t>ILUMINACAO - REFLETOR 100W LED LINEAR BLINDADO A PROVA DE AGUA</t>
  </si>
  <si>
    <t xml:space="preserve"> 102105 </t>
  </si>
  <si>
    <t>TRANSFORMADOR DE DISTRIBUIÇÃO, 112,5 KVA, TRIFÁSICO, 60 HZ, CLASSE 15 KV, IMERSO EM ÓLEO MINERAL, INSTALAÇÃO EM POSTE (NÃO INCLUSO SUPORTE) - FORNECIMENTO E INSTALAÇÃO. AF_12/2020</t>
  </si>
  <si>
    <t>Transformadores</t>
  </si>
  <si>
    <t xml:space="preserve"> 102110 </t>
  </si>
  <si>
    <t>SUPORTE PARA TRANSFORMADOR EM POSTE DE CONCRETO DUPLO T - FORNECIMENTO E INSTALAÇÃO. AF_12/2020</t>
  </si>
  <si>
    <t xml:space="preserve"> 97888 </t>
  </si>
  <si>
    <t>CAIXA ENTERRADA ELÉTRICA RETANGULAR, EM ALVENARIA COM TIJOLOS CERÂMICOS MACIÇOS, FUNDO COM BRITA, DIMENSÕES INTERNAS: 0,6X0,6X0,6 M. AF_12/2020</t>
  </si>
  <si>
    <t xml:space="preserve"> 96974 </t>
  </si>
  <si>
    <t>CORDOALHA DE COBRE NU 50 MM², NÃO ENTERRADA, COM ISOLADOR - FORNECIMENTO E INSTALAÇÃO. AF_08/2023</t>
  </si>
  <si>
    <t xml:space="preserve"> 078046 </t>
  </si>
  <si>
    <t>CONECTOR METALICO SPLIT BOLT PARA 2 CABOS 95mm2</t>
  </si>
  <si>
    <t>ATERRAMENTO</t>
  </si>
  <si>
    <t xml:space="preserve"> CP001540 </t>
  </si>
  <si>
    <t>MURETA DE MEDIÇÃO 1,50 M X 2,00M COMPLETA</t>
  </si>
  <si>
    <t>INES - INSTALAÇÕES ESPECIAIS</t>
  </si>
  <si>
    <t xml:space="preserve"> UF - 0011 </t>
  </si>
  <si>
    <t>POSTE DE CONCRETO ARMADO, SEÇÃO DUPLO T, COM COMPRIMENTO NOMINAL DE 11 M, CARGA NOMINAL DE 600 DAN, ENGASTAMENTO BASE CONCRETADA COM 1 M DE CONCRETO E 0,7 M DE SOLO - FORNECIMENTO E INSTALAÇÃO.</t>
  </si>
  <si>
    <t xml:space="preserve"> UF - 0012 </t>
  </si>
  <si>
    <t>ESTRUTURA TIPO N3, INCLUSIVE CRUZETAS, ISOLADORES, ALÇA PRÉ-FORMADA, GRAMPO DE LINHA VIVA E ACESSÓRIOS - FORNECIMENTO E INSTALAÇÃO</t>
  </si>
  <si>
    <t xml:space="preserve"> UF - 0013 </t>
  </si>
  <si>
    <t>PARA-RAIO TIPO POLIMERICO CLASSE 15KV</t>
  </si>
  <si>
    <t xml:space="preserve"> UF - 0014 </t>
  </si>
  <si>
    <t>CHAVE FUSIVEL UNIPOLAR, 15KV - 100A, EQUIPADA COM COMANDO PARA HASTE DE MANOBRA - FORNECIMENTO E INSTALAÇÃO</t>
  </si>
  <si>
    <t xml:space="preserve"> UF - 0015 </t>
  </si>
  <si>
    <t>ELO FUSIVEL 5H, PARA PROTECAO DE TRANSFORMADOR</t>
  </si>
  <si>
    <t xml:space="preserve"> 000515 </t>
  </si>
  <si>
    <t>ELETRODUTO GALVANIZADO (PESADO) NBR 5597 100mm 4"</t>
  </si>
  <si>
    <t xml:space="preserve"> UF - 0016 </t>
  </si>
  <si>
    <t>CABEÇOTE DE ALUMÍNIO 4" - FORNECIMENTO E INSTALAÇÃO</t>
  </si>
  <si>
    <t xml:space="preserve"> 042547 </t>
  </si>
  <si>
    <t>CURVA 90 MACHO GALVANIZADO 4"</t>
  </si>
  <si>
    <t xml:space="preserve"> 000918 </t>
  </si>
  <si>
    <t>LUVA FERRO GALVANIZADO TUPY 4"</t>
  </si>
  <si>
    <t xml:space="preserve"> 00039239 </t>
  </si>
  <si>
    <t>CABO DE COBRE, FLEXIVEL, CLASSE 4 OU 5, ISOLACAO EM PVC/A, ANTICHAMA BWF-B, 1 CONDUTOR, 450/750 V, SECAO NOMINAL 185 MM2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</si>
  <si>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</si>
  <si>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</si>
  <si>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00001593 </t>
  </si>
  <si>
    <t>TERMINAL METALICO A PRESSAO PARA 1 CABO DE 185 MM2, COM 1 FURO DE FIXACAO</t>
  </si>
  <si>
    <t xml:space="preserve"> 00001590 </t>
  </si>
  <si>
    <t>TERMINAL METALICO A PRESSAO PARA 1 CABO DE 95 MM2, COM 1 FURO DE FIXACAO</t>
  </si>
  <si>
    <t xml:space="preserve"> 045208 </t>
  </si>
  <si>
    <t>GRAMPO DE ATERRAMENTO GAR6426 70mm2 3/4" BURNDY</t>
  </si>
  <si>
    <t xml:space="preserve"> 00002378 </t>
  </si>
  <si>
    <t>DISJUNTOR TERMOMAGNETICO TRIPOLAR 300 A / 600 V, TIPO JXD / ICC - 40 KA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</si>
  <si>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</si>
  <si>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</si>
  <si>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91297 </t>
  </si>
  <si>
    <t>PORTA DE MADEIRA FRISADA, SEMI-OCA (LEVE OU MÉDIA), 80X210CM, ESPESSURA DE 3,5CM, INCLUSO DOBRADIÇAS - FORNECIMENTO E INSTALAÇÃO.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</si>
  <si>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</si>
  <si>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</si>
  <si>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00004922 </t>
  </si>
  <si>
    <t>PORTA DE CORRER EM ALUMINIO, DUAS FOLHAS MOVEIS COM VIDRO, FECHADURA E PUXADOR EMBUTIDO, ACABAMENTO ANODIZADO NATURAL, SEM GUARNICAO/ALIZAR/VISTA</t>
  </si>
  <si>
    <t xml:space="preserve"> 00004930 </t>
  </si>
  <si>
    <t>PORTA DE ABRIR / GIRO, EM GRADIL FERRO, COM BARRA CHATA 3 CM X 1/4", COM REQUADRO E GUARNICAO - COMPLETO - ACABAMENTO NATURAL</t>
  </si>
  <si>
    <t>FERRAGENS</t>
  </si>
  <si>
    <t xml:space="preserve"> 036574 </t>
  </si>
  <si>
    <t>PUXADOR TUBULAR DUPLO, TIPO ALCA, INOX ESCOVADO 30cm</t>
  </si>
  <si>
    <t xml:space="preserve"> 099537 </t>
  </si>
  <si>
    <t>VIDRACEIRO</t>
  </si>
  <si>
    <t xml:space="preserve"> 00010475 </t>
  </si>
  <si>
    <t>VERNIZ TIPO COPAL PARA MADEIRA, BRILHANTE, USO INTERNO</t>
  </si>
  <si>
    <t>Instalações de Divisórias Diversas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</si>
  <si>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</si>
  <si>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</si>
  <si>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</si>
  <si>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</si>
  <si>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</si>
  <si>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</si>
  <si>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>LETRA CAIXA EM CHAPA GALVANIZADA - H=50CM</t>
  </si>
  <si>
    <t xml:space="preserve"> 00011964 </t>
  </si>
  <si>
    <t>PARAFUSO DE ACO ZINCADO, TIPO CHUMBADOR PARABOLT, DIAMETRO 3/8", COMPRIMENTO 75 MM</t>
  </si>
  <si>
    <t xml:space="preserve"> 00021012 </t>
  </si>
  <si>
    <t>TUBO ACO GALVANIZADO COM COSTURA, CLASSE LEVE, DN 40 MM (1 1/2"), E = 3,00 MM, *3,48* KG/M (NBR 5580)</t>
  </si>
  <si>
    <t xml:space="preserve"> 00021013 </t>
  </si>
  <si>
    <t>TUBO ACO GALVANIZADO COM COSTURA, CLASSE LEVE, DN 50 MM (2"), E = 3,00 MM, *4,40* KG/M (NBR 5580)</t>
  </si>
  <si>
    <t xml:space="preserve"> 00011033 </t>
  </si>
  <si>
    <t>SUPORTE PARA CALHA DE 150 MM EM ACO GALVANIZADO</t>
  </si>
  <si>
    <t>AZULEJISTA OU LADRILHEIRO COM ENCARGOS COMPLEMENTARES</t>
  </si>
  <si>
    <t xml:space="preserve"> 00045190 </t>
  </si>
  <si>
    <t>PISO EM PORCELANATO, RETIFICADO, LISO, MONOCOLOR, ACETINADO OU POLIDO, FORMATO MAIOR QUE 2500 ATE 6400 CM2</t>
  </si>
  <si>
    <t>Pavimento Intertravado</t>
  </si>
  <si>
    <t xml:space="preserve"> 88260 </t>
  </si>
  <si>
    <t>CALCETEIRO COM ENCARGOS COMPLEMENTARES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</si>
  <si>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</si>
  <si>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</si>
  <si>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</si>
  <si>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</si>
  <si>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00000712 </t>
  </si>
  <si>
    <t>BLOQUETE/PISO INTERTRAVADO DE CONCRETO - MODELO SEXTAVADO / HEXAGONAL, *25 X 25* CM, E = 8 CM, RESISTENCIA DE 35 MPA, COR NATURAL</t>
  </si>
  <si>
    <t xml:space="preserve"> 00004741 </t>
  </si>
  <si>
    <t>PO DE PEDRA (POSTO PEDREIRA/FORNECEDOR, SEM FRETE)</t>
  </si>
  <si>
    <t xml:space="preserve"> 00038186 </t>
  </si>
  <si>
    <t>PISO TATIL DE ALERTA OU DIRECIONAL, DE BORRACHA, COLORIDO, 25 X 25 CM, E = 12 MM, PARA ARGAMASSA</t>
  </si>
  <si>
    <t>Contrapiso</t>
  </si>
  <si>
    <t xml:space="preserve"> 00007334 </t>
  </si>
  <si>
    <t>ADITIVO ADESIVO LIQUIDO PARA ARGAMASSAS DE REVESTIMENTOS CIMENTICIOS</t>
  </si>
  <si>
    <t xml:space="preserve"> 00038546 </t>
  </si>
  <si>
    <t>ARGAMASSA USINADA AUTOADENSAVEL E AUTONIVELANTE PARA CONTRAPISO, COM BOMBEAMENTO (DISPONIBILIZACAO DE BOMBA), SEM O LANCAMENTO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</si>
  <si>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</si>
  <si>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</si>
  <si>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</si>
  <si>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</si>
  <si>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 xml:space="preserve"> 071378 </t>
  </si>
  <si>
    <t>PLACA FOTOLUMINESCENTE EXTINTOR INCENDIO PQS 21x21cm</t>
  </si>
  <si>
    <t xml:space="preserve"> 001017 </t>
  </si>
  <si>
    <t>PLACA FOTOLUMINESCENTE DE ESCADA SOBE/DESCE 20x10cm</t>
  </si>
  <si>
    <t xml:space="preserve"> 025833 </t>
  </si>
  <si>
    <t>PLACA FOTOLUMINESCENTE RISCO DE CHOQUE 15x20cm</t>
  </si>
  <si>
    <t xml:space="preserve"> 015696 </t>
  </si>
  <si>
    <t>LUMINARIA DE EMERGENCIA 2xLED 1200 BATERIA SELADA SEGURIMAX</t>
  </si>
  <si>
    <t xml:space="preserve"> 004606 </t>
  </si>
  <si>
    <t xml:space="preserve"> 001625 </t>
  </si>
  <si>
    <t>CRUZETA FERRO GALVANIZADO TUPY 2.1/2"</t>
  </si>
  <si>
    <t xml:space="preserve"> 003144 </t>
  </si>
  <si>
    <t>PORCA SEXTAVADA PESADA TEMPERADO EM ACO CARBONO UNC 3/8" -16 CHAVE 11/16"</t>
  </si>
  <si>
    <t xml:space="preserve"> 006278 </t>
  </si>
  <si>
    <t>TUBO COBRE RIGIDO CLASSE E 15mm 0,203kg/m NBR 13206</t>
  </si>
  <si>
    <t xml:space="preserve"> 070071 </t>
  </si>
  <si>
    <t>GASES-BOTIJAO GAS GLP 13Kg (11.000 kcal/kg)</t>
  </si>
  <si>
    <t xml:space="preserve"> 070072 </t>
  </si>
  <si>
    <t>PIGTAIL WM LINDE GLP</t>
  </si>
  <si>
    <t xml:space="preserve"> 070073 </t>
  </si>
  <si>
    <t>REGULADOR DE GLP 13KG SERIE 800 010403610 CARBOGRAFITE</t>
  </si>
  <si>
    <t xml:space="preserve"> 070074 </t>
  </si>
  <si>
    <t>TE REVERSIVEL PARA GAS GLP 3/4"</t>
  </si>
  <si>
    <t xml:space="preserve"> 070076 </t>
  </si>
  <si>
    <t>NIPLE 3/4" x 3/8" PARA GAS GLP</t>
  </si>
  <si>
    <t xml:space="preserve"> 070078 </t>
  </si>
  <si>
    <t>GASES- GAS GLP(gas liquefeito de petroleo)11.000kcal/kg PRECO MEDIO</t>
  </si>
  <si>
    <t xml:space="preserve"> 099210 </t>
  </si>
  <si>
    <t>BOMBEIRO/ENCANADOR GASISTA</t>
  </si>
  <si>
    <t>Instalações de Gás em PEX Multicamadas</t>
  </si>
  <si>
    <t xml:space="preserve"> 00038828 </t>
  </si>
  <si>
    <t>TUBO MULTICAMADA PEX GAS, DN *16* MM</t>
  </si>
  <si>
    <t xml:space="preserve"> 00011756 </t>
  </si>
  <si>
    <t>REGISTRO OU REGULADOR DE GAS COZINHA, VAZAO DE 2 KG/H, 2,8 KPA</t>
  </si>
  <si>
    <t xml:space="preserve"> 003274 </t>
  </si>
  <si>
    <t>EXTINTOR PO QUIMICO SECO 8 Kg NBR 11716</t>
  </si>
  <si>
    <t xml:space="preserve"> 014203 </t>
  </si>
  <si>
    <t>BUCHA DE NYLON PARA FIXACAO TIPO S8 C/PARAFUSO</t>
  </si>
  <si>
    <t xml:space="preserve"> 044112 </t>
  </si>
  <si>
    <t>CONJUNTO DE FIXACAO PARA EXTINTORES</t>
  </si>
  <si>
    <t xml:space="preserve"> UF - 0007 </t>
  </si>
  <si>
    <t>INSTALACOES ELETRICAS - SINALIZACAO</t>
  </si>
  <si>
    <t xml:space="preserve"> 010915 </t>
  </si>
  <si>
    <t xml:space="preserve"> 88250 </t>
  </si>
  <si>
    <t>AUXILIAR DE MECÂNICO COM ENCARGOS COMPLEMENTARES</t>
  </si>
  <si>
    <t xml:space="preserve"> 00044907 </t>
  </si>
  <si>
    <t>MANGUEIRA PARA AR E AGUA DE PVC/BORRACHA, PRESSAO 300 PSI, DIAMETRO DE 1 POLEGADA</t>
  </si>
  <si>
    <t xml:space="preserve"> 00039136 </t>
  </si>
  <si>
    <t>ABRACADEIRA EM ACO PARA AMARRACAO DE ELETRODUTOS, TIPO U SIMPLES, COM 3/8"</t>
  </si>
  <si>
    <t xml:space="preserve"> 00007525 </t>
  </si>
  <si>
    <t>TOMADA INDUSTRIAL DE EMBUTIR 3P+T 30 A, 440 V, COM TRAVA, COM PLACA</t>
  </si>
  <si>
    <t xml:space="preserve"> UF - 0008 </t>
  </si>
  <si>
    <t>Calibrador de Pneus Eletrônico Blindado</t>
  </si>
  <si>
    <t xml:space="preserve"> UF - 0009 </t>
  </si>
  <si>
    <t>Compressor de Ar 10 Pés 100L 2HP 140PSI Monofásico</t>
  </si>
  <si>
    <t xml:space="preserve"> UF - 0010 </t>
  </si>
  <si>
    <t>Pistola de Ar Tipo Pulverizador</t>
  </si>
  <si>
    <t>URBANIZACAO</t>
  </si>
  <si>
    <t xml:space="preserve"> 007062 </t>
  </si>
  <si>
    <t>Instalações de ar condicionado</t>
  </si>
  <si>
    <t>REFORMA E RECONSTRUCAO</t>
  </si>
  <si>
    <t xml:space="preserve"> 099315 </t>
  </si>
  <si>
    <t>GESSEIRO</t>
  </si>
  <si>
    <t xml:space="preserve"> 099978 </t>
  </si>
  <si>
    <t>AJUDANTE ESPECIALIZADO - GESSEIRO</t>
  </si>
  <si>
    <t>Drenagem de ar condicionado</t>
  </si>
  <si>
    <t xml:space="preserve"> 00044830 </t>
  </si>
  <si>
    <t>CAIXA DE PASSAGEM PLASTICA PARA AR CONDICIONADO, *29 X 14 X 6* CM (L X A X E)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</si>
  <si>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</si>
  <si>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</si>
  <si>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97330 </t>
  </si>
  <si>
    <t>TUBO EM COBRE FLEXÍVEL, DN 5/8", COM ISOLAMENTO, INSTALADO EM RAMAL DE ALIMENTAÇÃO DE AR-CONDICIONADO - FORNECIMENTO E INSTALAÇÃO. AF_07/2025</t>
  </si>
  <si>
    <t>Instalações de ar condicionado em cobre</t>
  </si>
  <si>
    <t xml:space="preserve"> 97328 </t>
  </si>
  <si>
    <t>TUBO EM COBRE FLEXÍVEL, DN 3/8", COM ISOLAMENTO, INSTALADO EM RAMAL DE ALIMENTAÇÃO DE AR-CONDICIONADO - FORNECIMENTO E INSTALAÇÃO. AF_07/2025</t>
  </si>
  <si>
    <t xml:space="preserve"> 97327 </t>
  </si>
  <si>
    <t>TUBO EM COBRE FLEXÍVEL, DN 1/4", COM ISOLAMENTO, INSTALADO EM RAMAL DE ALIMENTAÇÃO DE AR-CONDICIONADO - FORNECIMENTO E INSTALAÇÃO. AF_07/2025</t>
  </si>
  <si>
    <t>INSTALACOES MECANICAS - AR CONDICIONADO</t>
  </si>
  <si>
    <t xml:space="preserve"> 099303 </t>
  </si>
  <si>
    <t>AJUDANTE ESPECIALIZADO - MECANICO DE REFRIGERACAO</t>
  </si>
  <si>
    <t xml:space="preserve"> 132017 </t>
  </si>
  <si>
    <t>FITA ADESIVA PARA TUBO DE ESPUMA ELASTOMERICA, ESPESSURA 3,0mm, LARGURA 50mm, ROLO COM 15m</t>
  </si>
  <si>
    <t xml:space="preserve"> 012456 </t>
  </si>
  <si>
    <t>CABO PP CORDPLAST 4 CONDUTORES 450/750V 1,50mm2</t>
  </si>
  <si>
    <t>Limpeza de Obra</t>
  </si>
  <si>
    <t xml:space="preserve"> 102916 </t>
  </si>
  <si>
    <t>ENCERADEIRA INDUSTRIAL, 400 MM, 220V, 1 HP - CHP DIURNO. AF_05/2023</t>
  </si>
  <si>
    <t xml:space="preserve"> 102917 </t>
  </si>
  <si>
    <t>ENCERADEIRA INDUSTRIAL, 400 MM, 220V, 1 HP - CHI DIURNO. AF_05/2023</t>
  </si>
  <si>
    <t xml:space="preserve"> 00044329 </t>
  </si>
  <si>
    <t>DETERGENTE NEUTRO USO GERAL, CONCENTRADO</t>
  </si>
  <si>
    <t xml:space="preserve"> 00003322 </t>
  </si>
  <si>
    <t>GRAMA ESMERALDA OU SAO CARLOS OU CURITIBANA, EM PLACAS, SEM PLANTIO</t>
  </si>
  <si>
    <t>270 DIAS</t>
  </si>
  <si>
    <t>300 DIAS</t>
  </si>
  <si>
    <t>330 DIAS</t>
  </si>
  <si>
    <t>360 DIAS</t>
  </si>
  <si>
    <t>100,00%
175.665,06</t>
  </si>
  <si>
    <t>20,00%
35.133,01</t>
  </si>
  <si>
    <t>100,00%
356.922,62</t>
  </si>
  <si>
    <t>20,00%
71.384,52</t>
  </si>
  <si>
    <t>100,00%
10.508,36</t>
  </si>
  <si>
    <t>100,00%
18.538,48</t>
  </si>
  <si>
    <t>100,00%
21.252,16</t>
  </si>
  <si>
    <t>ANEXO 5 - COMPOSIÇÃO DE BDI -  NÃO DESONERADO</t>
  </si>
  <si>
    <t>USINA FOTOVOLTÁICA</t>
  </si>
  <si>
    <t xml:space="preserve"> CPU 363 </t>
  </si>
  <si>
    <t>INSTALAÇÃO DE USINA FOTOVOLTÁICA INCLUINDO PROJETO, APROVAÇÃO JUNTO A CONCESSIONÁRIA DE ENERGIA, BEM COMO FORNECIMENTO DE MATERIAIS E INSTALAÇÃO DO SISTEMA</t>
  </si>
  <si>
    <t xml:space="preserve"> 101768 </t>
  </si>
  <si>
    <t>CONSTRUÇÃO DE BASE E SUB-BASE PARA PAVIMENTAÇÃO DE SOLO ESTABILIZADO GRANULOMETRICAMENTE SEM MISTURA DE SOLOS - EXCLUSIVE SOLO, ESCAVAÇÃO, CARGA E TRANSPORTE. AF_09/2024</t>
  </si>
  <si>
    <t xml:space="preserve"> 103913 </t>
  </si>
  <si>
    <t>EXECUÇÃO DE PISO INDUSTRIAL DE CONCRETO ARMADO, FCK = 20 MPA, ESPESSURA DE 12,0 CM. AF_04/2022</t>
  </si>
  <si>
    <t>Aterros, Bases, Sub bases e Imprimações</t>
  </si>
  <si>
    <t xml:space="preserve"> 5921 </t>
  </si>
  <si>
    <t>GRADE DE DISCO REBOCÁVEL COM 20 DISCOS 24" X 6 MM COM PNEUS PARA TRANSPORTE - CHP DIURNO. AF_06/2014</t>
  </si>
  <si>
    <t xml:space="preserve"> 5923 </t>
  </si>
  <si>
    <t>GRADE DE DISCO REBOCÁVEL COM 20 DISCOS 24" X 6 MM COM PNEUS PARA TRANSPORTE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</si>
  <si>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</si>
  <si>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</si>
  <si>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</si>
  <si>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</si>
  <si>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</si>
  <si>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</si>
  <si>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</si>
  <si>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</si>
  <si>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</si>
  <si>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</si>
  <si>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</si>
  <si>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</si>
  <si>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</si>
  <si>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</si>
  <si>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</si>
  <si>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</si>
  <si>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>Pavimento Rígido de Concreto</t>
  </si>
  <si>
    <t xml:space="preserve"> 95282 </t>
  </si>
  <si>
    <t>DESEMPENADEIRA DE CONCRETO, PESO DE 78 KG, 4 PÁS, MOTOR A GASOLINA, POTÊNCIA 5,5 HP - CHP DIURNO. AF_05/2023</t>
  </si>
  <si>
    <t xml:space="preserve"> 97090 </t>
  </si>
  <si>
    <t>ARMAÇÃO PARA EXECUÇÃO DE RADIER, PISO DE CONCRETO OU LAJE SOBRE SOLO, COM USO DE TELA Q-138. AF_09/2021</t>
  </si>
  <si>
    <t xml:space="preserve"> 97113 </t>
  </si>
  <si>
    <t>APLICAÇÃO DE LONA PLÁSTICA PARA EXECUÇÃO DE PAVIMENTOS DE CONCRETO. AF_04/2022</t>
  </si>
  <si>
    <t xml:space="preserve"> 97115 </t>
  </si>
  <si>
    <t>APLICAÇÃO DE GRAXA EM BARRAS DE TRANSFERÊNCIA PARA EXECUÇÃO DE PAVIMENTO DE CONCRETO. AF_04/2022</t>
  </si>
  <si>
    <t xml:space="preserve"> 97116 </t>
  </si>
  <si>
    <t>BARRAS DE TRANSFERÊNCIA, AÇO CA-25 DE 16,0 MM, PARA EXECUÇÃO DE PAVIMENTO DE CONCRETO - FORNECIMENTO E INSTALAÇÃO. AF_04/2022</t>
  </si>
  <si>
    <t xml:space="preserve"> 00034492 </t>
  </si>
  <si>
    <t>CONCRETO USINADO BOMBEAVEL, CLASSE DE RESISTENCIA C20, COM BRITA 0 E 1, SLUMP = 100 +/- 20 MM, EXCLUI SERVICO DE BOMBEAMENTO (NBR 8953)</t>
  </si>
  <si>
    <t xml:space="preserve"> 00042409 </t>
  </si>
  <si>
    <t>AGENTE DE CURA, PROTETOR DA EVAPORACAO DA AGUA DE HIDRATACAO DO CONCRETO</t>
  </si>
  <si>
    <t xml:space="preserve"> 00043614 </t>
  </si>
  <si>
    <t>TABUA NAO APARELHADA *2,5 X 15* CM, EM MACARANDUBA/MASSARANDUBA, ANGELIM OU EQUIVALENTE DA REGIAO - BRUTA</t>
  </si>
  <si>
    <t>PAVIMENTAÇÃO ACESSO AO GALPÃO</t>
  </si>
  <si>
    <t xml:space="preserve"> 3.2.8 </t>
  </si>
  <si>
    <t xml:space="preserve"> 3.2.9 </t>
  </si>
  <si>
    <t xml:space="preserve"> 3.2.10 </t>
  </si>
  <si>
    <t xml:space="preserve"> 98557 </t>
  </si>
  <si>
    <t xml:space="preserve"> 3.2.11 </t>
  </si>
  <si>
    <t xml:space="preserve"> 101166 </t>
  </si>
  <si>
    <t>ALVENARIA DE EMBASAMENTO COM BLOCO ESTRUTURAL DE CERÂMICA, DE 14X19X29CM E ARGAMASSA DE ASSENTAMENTO COM PREPARO EM BETONEIRA. AF_05/2020</t>
  </si>
  <si>
    <t xml:space="preserve"> 3.3.2 </t>
  </si>
  <si>
    <t xml:space="preserve"> 3.3.6 </t>
  </si>
  <si>
    <t xml:space="preserve"> 92580 </t>
  </si>
  <si>
    <t>RADIER (GARAGEM)</t>
  </si>
  <si>
    <t xml:space="preserve"> 3.6.1.1 </t>
  </si>
  <si>
    <t xml:space="preserve"> 3.6.1.2 </t>
  </si>
  <si>
    <t xml:space="preserve"> 3.6.1.3 </t>
  </si>
  <si>
    <t xml:space="preserve"> 3.6.1.4 </t>
  </si>
  <si>
    <t>LAJE INTERMEDIÁRIA</t>
  </si>
  <si>
    <t xml:space="preserve"> 3.6.2.1 </t>
  </si>
  <si>
    <t xml:space="preserve"> 3.6.2.2 </t>
  </si>
  <si>
    <t xml:space="preserve"> 3.6.2.3 </t>
  </si>
  <si>
    <t>LAJE SUPERIOR</t>
  </si>
  <si>
    <t xml:space="preserve"> 3.6.3.1 </t>
  </si>
  <si>
    <t xml:space="preserve"> 3.6.3.2 </t>
  </si>
  <si>
    <t xml:space="preserve"> 3.6.3.3 </t>
  </si>
  <si>
    <t xml:space="preserve"> 3.6.3.4 </t>
  </si>
  <si>
    <t xml:space="preserve"> 3.6.3.5 </t>
  </si>
  <si>
    <t xml:space="preserve"> 3.6.3.6 </t>
  </si>
  <si>
    <t xml:space="preserve"> 5.1.18 </t>
  </si>
  <si>
    <t xml:space="preserve"> 5.1.24 </t>
  </si>
  <si>
    <t xml:space="preserve"> 5.1.25 </t>
  </si>
  <si>
    <t xml:space="preserve"> 5.1.26 </t>
  </si>
  <si>
    <t xml:space="preserve"> 5.1.27 </t>
  </si>
  <si>
    <t xml:space="preserve"> 5.1.28 </t>
  </si>
  <si>
    <t xml:space="preserve"> 5.1.29 </t>
  </si>
  <si>
    <t xml:space="preserve"> 5.1.30 </t>
  </si>
  <si>
    <t xml:space="preserve"> 5.1.31 </t>
  </si>
  <si>
    <t xml:space="preserve"> 5.1.32 </t>
  </si>
  <si>
    <t xml:space="preserve"> 5.1.33 </t>
  </si>
  <si>
    <t xml:space="preserve"> 5.1.34 </t>
  </si>
  <si>
    <t xml:space="preserve"> 5.1.35 </t>
  </si>
  <si>
    <t xml:space="preserve"> 5.1.36 </t>
  </si>
  <si>
    <t xml:space="preserve"> 5.1.37 </t>
  </si>
  <si>
    <t xml:space="preserve"> 5.1.38 </t>
  </si>
  <si>
    <t xml:space="preserve"> 5.1.39 </t>
  </si>
  <si>
    <t xml:space="preserve"> 5.1.40 </t>
  </si>
  <si>
    <t xml:space="preserve"> 5.1.41 </t>
  </si>
  <si>
    <t xml:space="preserve"> 5.1.42 </t>
  </si>
  <si>
    <t xml:space="preserve"> 5.1.43 </t>
  </si>
  <si>
    <t xml:space="preserve"> 5.1.44 </t>
  </si>
  <si>
    <t xml:space="preserve"> 5.1.45 </t>
  </si>
  <si>
    <t xml:space="preserve"> 5.1.46 </t>
  </si>
  <si>
    <t xml:space="preserve"> 5.1.47 </t>
  </si>
  <si>
    <t xml:space="preserve"> 5.1.48 </t>
  </si>
  <si>
    <t xml:space="preserve"> 5.1.49 </t>
  </si>
  <si>
    <t xml:space="preserve"> 5.1.50 </t>
  </si>
  <si>
    <t xml:space="preserve"> 5.1.51 </t>
  </si>
  <si>
    <t xml:space="preserve"> 5.1.52 </t>
  </si>
  <si>
    <t xml:space="preserve"> 5.1.53 </t>
  </si>
  <si>
    <t xml:space="preserve"> 5.1.54 </t>
  </si>
  <si>
    <t xml:space="preserve"> 5.1.55 </t>
  </si>
  <si>
    <t xml:space="preserve"> 5.2.4 </t>
  </si>
  <si>
    <t xml:space="preserve"> 6.1.10 </t>
  </si>
  <si>
    <t xml:space="preserve"> 6.1.15 </t>
  </si>
  <si>
    <t xml:space="preserve"> 6.1.16 </t>
  </si>
  <si>
    <t xml:space="preserve"> 6.1.17 </t>
  </si>
  <si>
    <t xml:space="preserve"> 6.1.18 </t>
  </si>
  <si>
    <t xml:space="preserve"> 6.1.19 </t>
  </si>
  <si>
    <t xml:space="preserve"> 6.1.20 </t>
  </si>
  <si>
    <t xml:space="preserve"> 6.1.21 </t>
  </si>
  <si>
    <t xml:space="preserve"> 6.2.19 </t>
  </si>
  <si>
    <t xml:space="preserve"> 6.2.20 </t>
  </si>
  <si>
    <t xml:space="preserve"> 6.2.21 </t>
  </si>
  <si>
    <t xml:space="preserve"> 6.2.22 </t>
  </si>
  <si>
    <t xml:space="preserve"> 6.2.23 </t>
  </si>
  <si>
    <t xml:space="preserve"> 6.2.24 </t>
  </si>
  <si>
    <t xml:space="preserve"> 6.2.25 </t>
  </si>
  <si>
    <t xml:space="preserve"> 6.2.26 </t>
  </si>
  <si>
    <t xml:space="preserve"> 6.2.27 </t>
  </si>
  <si>
    <t xml:space="preserve"> 6.2.28 </t>
  </si>
  <si>
    <t xml:space="preserve"> 6.2.29 </t>
  </si>
  <si>
    <t xml:space="preserve"> 6.2.30 </t>
  </si>
  <si>
    <t xml:space="preserve"> 6.2.31 </t>
  </si>
  <si>
    <t xml:space="preserve"> 6.2.32 </t>
  </si>
  <si>
    <t xml:space="preserve"> 6.2.33 </t>
  </si>
  <si>
    <t xml:space="preserve"> 6.2.34 </t>
  </si>
  <si>
    <t xml:space="preserve"> 6.2.35 </t>
  </si>
  <si>
    <t xml:space="preserve"> 6.2.36 </t>
  </si>
  <si>
    <t xml:space="preserve"> 6.2.37 </t>
  </si>
  <si>
    <t xml:space="preserve"> 6.2.38 </t>
  </si>
  <si>
    <t xml:space="preserve"> 6.2.39 </t>
  </si>
  <si>
    <t xml:space="preserve"> 6.2.40 </t>
  </si>
  <si>
    <t xml:space="preserve"> 6.2.41 </t>
  </si>
  <si>
    <t xml:space="preserve"> 6.2.42 </t>
  </si>
  <si>
    <t xml:space="preserve"> 6.2.43 </t>
  </si>
  <si>
    <t xml:space="preserve"> 6.2.44 </t>
  </si>
  <si>
    <t xml:space="preserve"> 6.2.45 </t>
  </si>
  <si>
    <t xml:space="preserve"> 6.2.46 </t>
  </si>
  <si>
    <t xml:space="preserve"> 6.2.47 </t>
  </si>
  <si>
    <t xml:space="preserve"> 6.2.48 </t>
  </si>
  <si>
    <t xml:space="preserve"> 6.2.49 </t>
  </si>
  <si>
    <t xml:space="preserve"> 6.2.50 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</si>
  <si>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</si>
  <si>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</si>
  <si>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</si>
  <si>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</si>
  <si>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</si>
  <si>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</si>
  <si>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</si>
  <si>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</si>
  <si>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</si>
  <si>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</si>
  <si>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7.1.11 </t>
  </si>
  <si>
    <t xml:space="preserve"> 7.2.1 </t>
  </si>
  <si>
    <t xml:space="preserve"> 7.2.2 </t>
  </si>
  <si>
    <t xml:space="preserve"> 7.2.3 </t>
  </si>
  <si>
    <t xml:space="preserve"> 7.2.4 </t>
  </si>
  <si>
    <t xml:space="preserve"> 7.2.5 </t>
  </si>
  <si>
    <t xml:space="preserve"> 7.2.6 </t>
  </si>
  <si>
    <t xml:space="preserve"> 7.2.7 </t>
  </si>
  <si>
    <t xml:space="preserve"> 7.2.8 </t>
  </si>
  <si>
    <t xml:space="preserve"> 104639 </t>
  </si>
  <si>
    <t>PINTURA LÁTEX ACRÍLICA ECONÔMICA, APLICAÇÃO MANUAL EM TETO, DUAS DEMÃOS. AF_04/2023</t>
  </si>
  <si>
    <t xml:space="preserve"> 7.2.10 </t>
  </si>
  <si>
    <t xml:space="preserve"> 7.2.12 </t>
  </si>
  <si>
    <t xml:space="preserve"> 7.3.1 </t>
  </si>
  <si>
    <t xml:space="preserve"> 7.3.2 </t>
  </si>
  <si>
    <t xml:space="preserve"> 7.3.3 </t>
  </si>
  <si>
    <t xml:space="preserve"> 7.3.4 </t>
  </si>
  <si>
    <t xml:space="preserve"> 7.3.5 </t>
  </si>
  <si>
    <t xml:space="preserve"> 7.3.6 </t>
  </si>
  <si>
    <t xml:space="preserve"> 7.3.7 </t>
  </si>
  <si>
    <t xml:space="preserve"> 7.3.8 </t>
  </si>
  <si>
    <t xml:space="preserve"> 7.4.1 </t>
  </si>
  <si>
    <t xml:space="preserve"> 8.5 </t>
  </si>
  <si>
    <t xml:space="preserve"> 8.6 </t>
  </si>
  <si>
    <t xml:space="preserve"> 8.7 </t>
  </si>
  <si>
    <t xml:space="preserve"> 8.8 </t>
  </si>
  <si>
    <t xml:space="preserve"> 8.9 </t>
  </si>
  <si>
    <t xml:space="preserve"> 10.4 </t>
  </si>
  <si>
    <t xml:space="preserve"> 10.5 </t>
  </si>
  <si>
    <t xml:space="preserve"> 10.6 </t>
  </si>
  <si>
    <t xml:space="preserve"> 10.7 </t>
  </si>
  <si>
    <t xml:space="preserve"> 10.8 </t>
  </si>
  <si>
    <t xml:space="preserve"> 10.9 </t>
  </si>
  <si>
    <t xml:space="preserve"> 10.10 </t>
  </si>
  <si>
    <t xml:space="preserve"> 10.11 </t>
  </si>
  <si>
    <t xml:space="preserve"> 10.12 </t>
  </si>
  <si>
    <t xml:space="preserve"> 10.13 </t>
  </si>
  <si>
    <t xml:space="preserve"> 10.14 </t>
  </si>
  <si>
    <t xml:space="preserve"> 10.15 </t>
  </si>
  <si>
    <t xml:space="preserve"> 10.16 </t>
  </si>
  <si>
    <t xml:space="preserve"> 13.3 </t>
  </si>
  <si>
    <t xml:space="preserve"> 14.1 </t>
  </si>
  <si>
    <t xml:space="preserve"> 156 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</si>
  <si>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</si>
  <si>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</si>
  <si>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</si>
  <si>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</si>
  <si>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</si>
  <si>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</si>
  <si>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00034586 </t>
  </si>
  <si>
    <t>BLOCO ESTRUTURAL CERAMICO DE 14 X 19 X 29 CM (L X A X C) E 6,0 MPA</t>
  </si>
  <si>
    <t xml:space="preserve"> INS003 </t>
  </si>
  <si>
    <t xml:space="preserve"> 00035693 </t>
  </si>
  <si>
    <t>TINTA LATEX ACRILICA ECONOMICA, COR BRANCA</t>
  </si>
  <si>
    <t xml:space="preserve"> INS004 </t>
  </si>
  <si>
    <t>SERT - SERVIÇOS TÉCNICOS</t>
  </si>
  <si>
    <t xml:space="preserve"> 90776 </t>
  </si>
  <si>
    <t>ENCARREGADO GERAL COM ENCARGOS COMPLEMENTARES</t>
  </si>
  <si>
    <t>390 DIAS</t>
  </si>
  <si>
    <t>420 DIAS</t>
  </si>
  <si>
    <t>450 DIAS</t>
  </si>
  <si>
    <t>480 DIAS</t>
  </si>
  <si>
    <t>510 DIAS</t>
  </si>
  <si>
    <t>540 DIAS</t>
  </si>
  <si>
    <t>100,00%
43.706,79</t>
  </si>
  <si>
    <t>20,00%
8.741,36</t>
  </si>
  <si>
    <t>50,00%
21.853,40</t>
  </si>
  <si>
    <t>30,00%
13.112,04</t>
  </si>
  <si>
    <t>100,00%
1.348.939,85</t>
  </si>
  <si>
    <t>10,00%
134.893,99</t>
  </si>
  <si>
    <t>100,00%
503.707,02</t>
  </si>
  <si>
    <t>20,00%
100.741,40</t>
  </si>
  <si>
    <t>50,00%
5.254,18</t>
  </si>
  <si>
    <t>30,00%
6.375,65</t>
  </si>
  <si>
    <t>10,00%
2.125,22</t>
  </si>
  <si>
    <t>100,00%
7.693,92</t>
  </si>
  <si>
    <t>100,00%
335.124,71</t>
  </si>
  <si>
    <t>80,00%
268.099,77</t>
  </si>
  <si>
    <t>20,00%
67.024,94</t>
  </si>
  <si>
    <t>100,00%
217.639,00</t>
  </si>
  <si>
    <t>2,07%
4.511,66</t>
  </si>
  <si>
    <t>0,55%
1.192,66</t>
  </si>
  <si>
    <t>3,71%
8.074,41</t>
  </si>
  <si>
    <t>3,38%
7.360,55</t>
  </si>
  <si>
    <t>5,91%
12.855,94</t>
  </si>
  <si>
    <t>6,79%
14.773,34</t>
  </si>
  <si>
    <t>8,93%
19.435,16</t>
  </si>
  <si>
    <t>6,07%
13.219,39</t>
  </si>
  <si>
    <t>7,27%
15.822,36</t>
  </si>
  <si>
    <t>7,43%
16.170,58</t>
  </si>
  <si>
    <t>7,68%
16.714,68</t>
  </si>
  <si>
    <t>11,83%
25.746,69</t>
  </si>
  <si>
    <t>4,66%
10.141,98</t>
  </si>
  <si>
    <t>0,55%</t>
  </si>
  <si>
    <t>3,71%</t>
  </si>
  <si>
    <t>3,38%</t>
  </si>
  <si>
    <t>23.046,05</t>
  </si>
  <si>
    <t>156.080,42</t>
  </si>
  <si>
    <t>142.254,53</t>
  </si>
  <si>
    <t>248.491,32</t>
  </si>
  <si>
    <t>285.541,73</t>
  </si>
  <si>
    <t>CONSTRUÇÃO DE BATALHÃO NO 2º BEPCIF - RIO BRANCO</t>
  </si>
  <si>
    <t xml:space="preserve"> 100681 </t>
  </si>
  <si>
    <t>KIT DE PORTA DE MADEIRA FRISADA, SEMI-OCA (LEVE OU MÉDIA), PADRÃO MÉDIO, 70X210CM, ESPESSURA DE 3CM, ITENS INCLUSOS: DOBRADIÇAS, MONTAGEM E INSTALAÇÃO DE BATENTE, FECHADURA COM EXECUÇÃO DO FURO - FORNECIMENTO E INSTALAÇÃO. AF_12/2019</t>
  </si>
  <si>
    <t xml:space="preserve"> 91296 </t>
  </si>
  <si>
    <t>PORTA DE MADEIRA FRISADA, SEMI-OCA (LEVE OU MÉDIA), 70X210CM, ESPESSURA DE 3CM, INCLUSO DOBRADIÇAS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</si>
  <si>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</si>
  <si>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</si>
  <si>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>100,00%
130.306,50</t>
  </si>
  <si>
    <t>100,00%
842.717,21</t>
  </si>
  <si>
    <t>10,00%
84.271,72</t>
  </si>
  <si>
    <t>20,00%
168.543,44</t>
  </si>
  <si>
    <t>100,00%
199.794,39</t>
  </si>
  <si>
    <t>20,00%
39.958,88</t>
  </si>
  <si>
    <t>60,00%
119.876,63</t>
  </si>
  <si>
    <t>3,41%</t>
  </si>
  <si>
    <t>5,9%</t>
  </si>
  <si>
    <t>6,78%</t>
  </si>
  <si>
    <t>8,89%</t>
  </si>
  <si>
    <t>6,01%</t>
  </si>
  <si>
    <t>7,02%</t>
  </si>
  <si>
    <t>7,18%</t>
  </si>
  <si>
    <t>7,09%</t>
  </si>
  <si>
    <t>11,78%</t>
  </si>
  <si>
    <t>4,63%</t>
  </si>
  <si>
    <t>143.559,51</t>
  </si>
  <si>
    <t>374.475,28</t>
  </si>
  <si>
    <t>253.147,35</t>
  </si>
  <si>
    <t>295.709,19</t>
  </si>
  <si>
    <t>302.433,06</t>
  </si>
  <si>
    <t>298.623,20</t>
  </si>
  <si>
    <t>496.265,54</t>
  </si>
  <si>
    <t>195.050,43</t>
  </si>
  <si>
    <t>3,96%</t>
  </si>
  <si>
    <t>7,66%</t>
  </si>
  <si>
    <t>11,04%</t>
  </si>
  <si>
    <t>14,41%</t>
  </si>
  <si>
    <t>17,79%</t>
  </si>
  <si>
    <t>21,17%</t>
  </si>
  <si>
    <t>27,07%</t>
  </si>
  <si>
    <t>33,85%</t>
  </si>
  <si>
    <t>40,62%</t>
  </si>
  <si>
    <t>47,4%</t>
  </si>
  <si>
    <t>56,29%</t>
  </si>
  <si>
    <t>62,3%</t>
  </si>
  <si>
    <t>69,32%</t>
  </si>
  <si>
    <t>76,5%</t>
  </si>
  <si>
    <t>83,59%</t>
  </si>
  <si>
    <t>95,37%</t>
  </si>
  <si>
    <t>166.605,56</t>
  </si>
  <si>
    <t>322.685,98</t>
  </si>
  <si>
    <t>464.940,51</t>
  </si>
  <si>
    <t>607.195,04</t>
  </si>
  <si>
    <t>749.449,57</t>
  </si>
  <si>
    <t>891.704,10</t>
  </si>
  <si>
    <t>1.140.195,42</t>
  </si>
  <si>
    <t>1.425.737,15</t>
  </si>
  <si>
    <t>1.711.278,88</t>
  </si>
  <si>
    <t>1.996.820,61</t>
  </si>
  <si>
    <t>2.371.295,89</t>
  </si>
  <si>
    <t>2.624.443,24</t>
  </si>
  <si>
    <t>2.920.152,43</t>
  </si>
  <si>
    <t>3.222.585,49</t>
  </si>
  <si>
    <t>3.521.208,69</t>
  </si>
  <si>
    <t>4.017.474,23</t>
  </si>
  <si>
    <t>4.212.516,07</t>
  </si>
  <si>
    <t>RIO BRANCO - AC</t>
  </si>
  <si>
    <t xml:space="preserve"> = 2,00*3,00</t>
  </si>
  <si>
    <t>911,67</t>
  </si>
  <si>
    <t xml:space="preserve"> = 40,49*21,65*1,04
</t>
  </si>
  <si>
    <t>29,85</t>
  </si>
  <si>
    <t xml:space="preserve"> = 	COMP.	x	LARG.	x	ALT.	=	VOLUME
V1	20,67	x	0,30	x	0,40	=	2,48
V2	20,67	x	0,30	x	0,40	=	2,48
V3	12,77	x	0,30	x	0,40	=	1,53
V4	7,30	x	0,30	x	0,40	=	0,88
V5	7,30	x	0,30	x	0,40	=	0,88
V6	3,00	x	0,30	x	0,40	=	0,36
V7	4,10	x	0,30	x	0,40	=	0,49
V8	7,30	x	0,30	x	0,40	=	0,88
V9	7,30	x	0,30	x	0,40	=	0,88
V10	7,30	x	0,30	x	0,40	=	0,88
V11	1,99	x	0,30	x	0,40	=	0,24
V12	20,67	x	0,30	x	0,40	=	2,48
V13	40,02	x	0,30	x	0,40	=	4,80
V14	7,54	x	0,30	x	0,40	=	0,90
V15	7,54	x	0,30	x	0,40	=	0,90
V16	7,54	x	0,30	x	0,40	=	0,90
V17	3,26	x	0,30	x	0,40	=	0,39
V18	5,02	x	0,30	x	0,40	=	0,60
V19	5,00	x	0,30	x	0,40	=	0,60
V20	5,07	x	0,30	x	0,40	=	0,61
V21	2,77	x	0,30	x	0,40	=	0,33
V22	37,00	x	0,30	x	0,40	=	4,44
V23	7,60	x	0,30	x	0,40	=	0,91
							                      29,85
</t>
  </si>
  <si>
    <t>215,99</t>
  </si>
  <si>
    <t xml:space="preserve"> = 	COMP.	x	LARG	x	PROF.	=	VOLUME
S1	1,50	x	1,55	x	1,50	=	3,49
S2	1,85	x	2,00	x	1,50	=	5,55
S3	1,90	x	2,05	x	1,50	=	5,84
S4	1,85	x	2,00	x	1,50	=	5,55
S5	1,75	x	1,90	x	1,50	=	4,99
S6	1,50	x	1,65	x	1,50	=	3,71
S7	1,50	x	1,65	x	1,50	=	3,71
S8	1,85	x	2,00	x	1,50	=	5,55
S9	1,90	x	2,05	x	1,50	=	5,84
S10	2,15	x	2,30	x	1,50	=	7,42
S11	1,95	x	2,10	x	1,50	=	6,14
S12	1,85	x	2,00	x	1,50	=	5,55
S13	1,35	x	1,50	x	1,50	=	3,04
S14	1,60	x	1,75	x	1,50	=	4,20
S15	1,55	x	1,70	x	1,50	=	3,95
S16	1,60	x	1,60	x	1,50	=	3,84
S17	1,90	x	2,05	x	1,50	=	5,84
S18	2,15	x	2,30	x	1,50	=	7,42
S19	1,75	x	1,90	x	1,50	=	4,99
S20	1,25	x	1,30	x	1,50	=	2,44
S21	1,75	x	1,90	x	1,50	=	4,99
S22	2,15	x	2,30	x	1,50	=	7,42
S23	1,60	x	1,75	x	1,50	=	4,20
S24	1,25	x	1,30	x	1,50	=	2,44
S25	1,75	x	1,85	x	1,50	=	4,86
S26	2,00	x	2,15	x	1,50	=	6,45
S27	1,55	x	1,70	x	1,50	=	3,95
S28	1,30	x	1,30	x	1,50	=	2,54
S29	1,85	x	2,00	x	1,50	=	5,55
S30	1,95	x	2,10	x	1,50	=	6,14
S31	1,75	x	1,85	x	1,50	=	4,86
S32	1,30	x	1,30	x	1,50	=	2,54
S33	1,80	x	1,90	x	1,50	=	5,13
S34	2,15	x	2,30	x	1,50	=	7,42
S35	1,85	x	2,00	x	1,50	=	5,55
S36	1,30	x	1,30	x	1,50	=	2,54
S37	1,80	x	1,90	x	1,50	=	5,13
S38	2,15	x	2,30	x	1,50	=	7,42
S39	1,85	x	2,00	x	1,50	=	5,55
S40	1,40	x	1,45	x	1,50	=	3,05
S41	0,95	x	0,95	x	1,50	=	1,35
S42	0,95	x	0,95	x	1,50	=	1,35
S43	1,45	x	1,60	x	1,50	=	3,48
S44	1,75	x	1,85	x	1,50	=	4,86
S45	1,75	x	1,85	x	1,50	=	4,86
S46	0,95	x	0,95	x	1,50	=	1,35
S47	1,15	x	1,15	x	1,50	=	1,98
							                      215,99
</t>
  </si>
  <si>
    <t>164,39</t>
  </si>
  <si>
    <t xml:space="preserve"> = 215,99-51,66</t>
  </si>
  <si>
    <t>19,0</t>
  </si>
  <si>
    <t xml:space="preserve"> = 19,0
CONFORME PROJETO ESTRUTURAL</t>
  </si>
  <si>
    <t>880,9</t>
  </si>
  <si>
    <t xml:space="preserve"> = 880,90
CONFORME PROJETO ESTRUTURAL</t>
  </si>
  <si>
    <t>26,0</t>
  </si>
  <si>
    <t xml:space="preserve"> = 26,0
CONFORME PROJETO ESTRUTURAL</t>
  </si>
  <si>
    <t>80,4</t>
  </si>
  <si>
    <t xml:space="preserve"> = 80,40
CONFORME PROJETO ESTRUTURAL</t>
  </si>
  <si>
    <t>144,0</t>
  </si>
  <si>
    <t xml:space="preserve"> = 	COMP.	x	LARG	=	ÁREA
S1	1,50	x	1,55	=	2,33
S2	1,85	x	2,00	=	3,70
S3	1,90	x	2,05	=	3,90
S4	1,85	x	2,00	=	3,70
S5	1,75	x	1,90	=	3,33
S6	1,50	x	1,65	=	2,48
S7	1,50	x	1,65	=	2,48
S8	1,85	x	2,00	=	3,70
S9	1,90	x	2,05	=	3,90
S10	2,15	x	2,30	=	4,95
S11	1,95	x	2,10	=	4,10
S12	1,85	x	2,00	=	3,70
S13	1,35	x	1,50	=	2,03
S14	1,60	x	1,75	=	2,80
S15	1,55	x	1,70	=	2,64
S16	1,60	x	1,60	=	2,56
S17	1,90	x	2,05	=	3,90
S18	2,15	x	2,30	=	4,95
S19	1,75	x	1,90	=	3,33
S20	1,25	x	1,30	=	1,63
S21	1,75	x	1,90	=	3,33
S22	2,15	x	2,30	=	4,95
S23	1,60	x	1,75	=	2,80
S24	1,25	x	1,30	=	1,63
S25	1,75	x	1,85	=	3,24
S26	2,00	x	2,15	=	4,30
S27	1,55	x	1,70	=	2,64
S28	1,30	x	1,30	=	1,69
S29	1,85	x	2,00	=	3,70
S30	1,95	x	2,10	=	4,10
S31	1,75	x	1,85	=	3,24
S32	1,30	x	1,30	=	1,69
S33	1,80	x	1,90	=	3,42
S34	2,15	x	2,30	=	4,95
S35	1,85	x	2,00	=	3,70
S36	1,30	x	1,30	=	1,69
S37	1,80	x	1,90	=	3,42
S38	2,15	x	2,30	=	4,95
S39	1,85	x	2,00	=	3,70
S40	1,40	x	1,45	=	2,03
S41	0,95	x	0,95	=	0,90
S42	0,95	x	0,95	=	0,90
S43	1,45	x	1,60	=	2,32
S44	1,75	x	1,85	=	3,24
S45	1,75	x	1,85	=	3,24
S46	0,95	x	0,95	=	0,90
S47	1,15	x	1,15	=	1,32
				                 	144,00
</t>
  </si>
  <si>
    <t>79,2</t>
  </si>
  <si>
    <t xml:space="preserve"> = 79,20
CONFORME PROJETO ESTRUTURAL</t>
  </si>
  <si>
    <t>1.248,6</t>
  </si>
  <si>
    <t xml:space="preserve"> = 1248,60
CONFORME PROJETO ESTRUTURAL</t>
  </si>
  <si>
    <t>841,0</t>
  </si>
  <si>
    <t xml:space="preserve"> = 841,0
CONFORME PROJETO ESTRUTURAL</t>
  </si>
  <si>
    <t>594,1</t>
  </si>
  <si>
    <t xml:space="preserve"> = 594,10
CONFORME PROJETO ESTRUTURAL</t>
  </si>
  <si>
    <t>19,3</t>
  </si>
  <si>
    <t xml:space="preserve"> = 19,30
CONFORME PROJETO ESTRUTURAL</t>
  </si>
  <si>
    <t>824,1</t>
  </si>
  <si>
    <t xml:space="preserve"> = 824,10
CONFORME PROJETO ESTRUTURAL</t>
  </si>
  <si>
    <t>62,4</t>
  </si>
  <si>
    <t xml:space="preserve"> = 62,40
CONFORME PROJETO ESTRUTURAL</t>
  </si>
  <si>
    <t>722,3</t>
  </si>
  <si>
    <t xml:space="preserve"> = 722,30
CONFORME PROJETO ESTRUTURAL</t>
  </si>
  <si>
    <t>248,73</t>
  </si>
  <si>
    <t xml:space="preserve"> = 	COMP.	x	LARG.	=	ÁREA
V1	20,67	x	1,00	=	20,67
V2	20,67	x	1,00	=	20,67
V3	12,77	x	1,00	=	12,77
V4	7,30	x	1,00	=	7,30
V5	7,30	x	1,00	=	7,30
V6	3,00	x	1,00	=	3,00
V7	4,10	x	1,00	=	4,10
V8	7,30	x	1,00	=	7,30
V9	7,30	x	1,00	=	7,30
V10	7,30	x	1,00	=	7,30
V11	1,99	x	1,00	=	1,99
V12	20,67	x	1,00	=	20,67
V13	40,02	x	1,00	=	40,02
V14	7,54	x	1,00	=	7,54
V15	7,54	x	1,00	=	7,54
V16	7,54	x	1,00	=	7,54
V17	3,26	x	1,00	=	3,26
V18	5,02	x	1,00	=	5,02
V19	5,00	x	1,00	=	5,00
V20	5,07	x	1,00	=	5,07
V21	2,77	x	1,00	=	2,77
V22	37,00	x	1,00	=	37,00
V23	7,60	x	1,00	=	7,60
				                 	248,73
</t>
  </si>
  <si>
    <t>9,95</t>
  </si>
  <si>
    <t xml:space="preserve"> = 	COMP.	x	LARG.	x	ALT.	=	VOLUME
V1	20,67	x	0,20	x	0,20	=	0,83
V2	20,67	x	0,20	x	0,20	=	0,83
V3	12,77	x	0,20	x	0,20	=	0,51
V4	7,30	x	0,20	x	0,20	=	0,29
V5	7,30	x	0,20	x	0,20	=	0,29
V6	3,00	x	0,20	x	0,20	=	0,12
V7	4,10	x	0,20	x	0,20	=	0,16
V8	7,30	x	0,20	x	0,20	=	0,29
V9	7,30	x	0,20	x	0,20	=	0,29
V10	7,30	x	0,20	x	0,20	=	0,29
V11	1,99	x	0,20	x	0,20	=	0,08
V12	20,67	x	0,20	x	0,20	=	0,83
V13	40,02	x	0,20	x	0,20	=	1,60
V14	7,54	x	0,20	x	0,20	=	0,30
V15	7,54	x	0,20	x	0,20	=	0,30
V16	7,54	x	0,20	x	0,20	=	0,30
V17	3,26	x	0,20	x	0,20	=	0,13
V18	5,02	x	0,20	x	0,20	=	0,20
V19	5,00	x	0,20	x	0,20	=	0,20
V20	5,07	x	0,20	x	0,20	=	0,20
V21	2,77	x	0,20	x	0,20	=	0,11
V22	37,00	x	0,20	x	0,20	=	1,48
V23	7,60	x	0,20	x	0,20	=	0,30
						                         	9,95
</t>
  </si>
  <si>
    <t>1.359,3</t>
  </si>
  <si>
    <t xml:space="preserve"> = 1359,30
CONFORME PROJETO ESTRUTURAL</t>
  </si>
  <si>
    <t>374,4</t>
  </si>
  <si>
    <t xml:space="preserve"> = 374,40
CONFORME PROJETO ESTRUTURAL</t>
  </si>
  <si>
    <t>633,0</t>
  </si>
  <si>
    <t xml:space="preserve"> = 633,0
CONFORME PROJETO ESTRUTURAL</t>
  </si>
  <si>
    <t>27,4</t>
  </si>
  <si>
    <t xml:space="preserve"> = 27,40
CONFORME PROJETO ESTRUTURAL</t>
  </si>
  <si>
    <t>411,3</t>
  </si>
  <si>
    <t xml:space="preserve"> = 411,30
CONFORME PROJETO ESTRUTURAL</t>
  </si>
  <si>
    <t xml:space="preserve"> = 18,00
CONFORME PROJETO ESTRUTURAL</t>
  </si>
  <si>
    <t>9,9</t>
  </si>
  <si>
    <t xml:space="preserve"> = 9,90
CONFORME PROJETO ESTRUTURAL</t>
  </si>
  <si>
    <t>30,6</t>
  </si>
  <si>
    <t xml:space="preserve"> = 30,60
CONFORME PROJETO ESTRUTURAL</t>
  </si>
  <si>
    <t xml:space="preserve"> = 76,40
CONFORME PROJETO ESTRUTURAL</t>
  </si>
  <si>
    <t>3,2</t>
  </si>
  <si>
    <t xml:space="preserve"> = 3,20
CONFORME PROJETO ESTRUTURAL</t>
  </si>
  <si>
    <t xml:space="preserve"> = 3,20
CONFORME PROJETO ESTRUTURAL
</t>
  </si>
  <si>
    <t>27,3</t>
  </si>
  <si>
    <t xml:space="preserve"> = 27,30
CONFORME PROJETO ESTRUTURAL</t>
  </si>
  <si>
    <t xml:space="preserve"> = 1,00
CONFORME PROJETO DE ESTRUTURA METÁLICA</t>
  </si>
  <si>
    <t>9,0</t>
  </si>
  <si>
    <t xml:space="preserve"> = 9,00
CONFORME PROJETO DE ESTRUTURA METÁLICA</t>
  </si>
  <si>
    <t xml:space="preserve"> = 2,00
CONFORME PROJETO DE ESTRUTURA METÁLICA</t>
  </si>
  <si>
    <t xml:space="preserve"> = 7,00
CONFORME PROJETO DE ESTRUTURA METÁLICA</t>
  </si>
  <si>
    <t>1.482,57</t>
  </si>
  <si>
    <t xml:space="preserve"> = 1482,57
CONFORME PROJETO DE ESTRUTURA METÁLICA</t>
  </si>
  <si>
    <t>826,45</t>
  </si>
  <si>
    <t xml:space="preserve"> = 456,55+369,90
CONFORME PROJETO DE ESTRUTURA METÁLICA</t>
  </si>
  <si>
    <t>369,9</t>
  </si>
  <si>
    <t xml:space="preserve"> = 369,90
CONFORME PROJETO DE ESTRUTURA METÁLICA</t>
  </si>
  <si>
    <t>16,75</t>
  </si>
  <si>
    <t xml:space="preserve"> = 16,75
CONFORME PROJETO DE ESTRUTURA METÁLICA</t>
  </si>
  <si>
    <t>456,55</t>
  </si>
  <si>
    <t xml:space="preserve"> = 456,55
CONFORME PROJETO DE ESTRUTURA METÁLICA</t>
  </si>
  <si>
    <t>82,3</t>
  </si>
  <si>
    <t xml:space="preserve"> = 70,67
CONFORME PROJETO DE ESTRUTURA METÁLICA</t>
  </si>
  <si>
    <t>221,3</t>
  </si>
  <si>
    <t xml:space="preserve"> = 77,62
CONFORME PROJETO DE ESTRUTURA METÁLICA</t>
  </si>
  <si>
    <t>56,6</t>
  </si>
  <si>
    <t xml:space="preserve"> = 56,60
CONFORME PROJETO DE ESTRUTURA METÁLICA</t>
  </si>
  <si>
    <t>68,71</t>
  </si>
  <si>
    <t xml:space="preserve"> = 68,71
CONFORME PROJETO DE ESTRUTURA METÁLICA</t>
  </si>
  <si>
    <t xml:space="preserve"> = 6,00
CONFORME PROJETO DE ESTRUTURA METÁLICA</t>
  </si>
  <si>
    <t>21,0</t>
  </si>
  <si>
    <t xml:space="preserve"> = 21,0
MASTRO DAS BANDEIRAS
</t>
  </si>
  <si>
    <t xml:space="preserve"> = 4,0
CONFORME PROJETO ARQUITETÔNICO</t>
  </si>
  <si>
    <t>406,72</t>
  </si>
  <si>
    <t xml:space="preserve"> = 31,85*12,77
CONFORME PROJETO ESTRUTURAL</t>
  </si>
  <si>
    <t>81,34</t>
  </si>
  <si>
    <t xml:space="preserve"> = 406,72*0,20
CONFORME PROJETO ESTRUTURAL</t>
  </si>
  <si>
    <t>4.064,71</t>
  </si>
  <si>
    <t xml:space="preserve"> = Peso total (com emendas) = 16.590,66 m × 0,245 kg/m ≈ 4.064,71 kg
CONFORME PROJETO ESTRUTURAL</t>
  </si>
  <si>
    <t>216,8</t>
  </si>
  <si>
    <t xml:space="preserve"> = 216,80
CONFORME PROJETO ESTRUTURAL</t>
  </si>
  <si>
    <t>376,58</t>
  </si>
  <si>
    <t xml:space="preserve"> = 376,58
CONFORME PROJETO ESTRUTURAL</t>
  </si>
  <si>
    <t>10,3</t>
  </si>
  <si>
    <t xml:space="preserve"> = 10,30
CONFORME PROJETO ESTRUTURAL</t>
  </si>
  <si>
    <t xml:space="preserve"> = 4,00
CONFORME PROJETO ESTRUTURAL</t>
  </si>
  <si>
    <t>4,14</t>
  </si>
  <si>
    <t xml:space="preserve"> = 4,14
CONFORME PROJETO ESTRUTURAL</t>
  </si>
  <si>
    <t>37,2</t>
  </si>
  <si>
    <t xml:space="preserve"> = 37,20
CONFORME PROJETO ESTRUTURAL</t>
  </si>
  <si>
    <t>54,2</t>
  </si>
  <si>
    <t xml:space="preserve"> = 54,20
CONFORME PROJETO ESTRUTURAL</t>
  </si>
  <si>
    <t>24,33</t>
  </si>
  <si>
    <t xml:space="preserve"> = 24,33
CONFORME PROJETO ESTRUTURAL</t>
  </si>
  <si>
    <t>72,99</t>
  </si>
  <si>
    <t xml:space="preserve"> = 72,99
CONFORME PROJETO ESTRUTURAL</t>
  </si>
  <si>
    <t>1.596,97</t>
  </si>
  <si>
    <t xml:space="preserve"> = TÉRREO:(233,81*3,85)-(28,85*(3,85-2,5))=861,22
PAVIMENTO:(204,41*3,92)=801,28
ÁREA DE ESQUADRIAS GERAL: 65,53
ÁREA DE ALVENARIA: (861,22+801,28-65,53)=1.596,97
(COMPRIMENTO LINEAR DE PAREDE: TÉRREO=233,81; PAVIMENTO=204,41)
CONFORME PROJETO ARQUITETÔNICO </t>
  </si>
  <si>
    <t>467,62</t>
  </si>
  <si>
    <t xml:space="preserve"> = (233,81*1*2)=467,62
IMPERMEABILIZAÇÃO DE PAREDE, TÉRREO, 1M DE ALTURA, INTERNO E EXTERNO</t>
  </si>
  <si>
    <t>3.193,95</t>
  </si>
  <si>
    <t xml:space="preserve"> = 1.596,97*2=3.193,95
ÁREA DE ALVENARIA INTERNA E EXTERNA</t>
  </si>
  <si>
    <t>227,87</t>
  </si>
  <si>
    <t xml:space="preserve"> = LOCAIS	PERÍMETRO	x	ALT.	=	ÁREA
BWC SALA COMANDO	7,70	x	3,16	=	24,33
BWC SALA SARGENTEAÇÃO	7,70	x	3,16	=	24,33
BWC PNE	8,74	x	3,16	=	27,62
BWC ALOJ. SGTS	7,70	x	3,26	=	25,10
BWC ALOJ. OFICIAIS	7,70	x	3,26	=	25,10
BWC ALOJ. CB SD	15,70	x	3,26	=	51,18
BWC ALOJ FEM	7,70	x	3,26	=	25,10
BWC CENTRAL DE OP.	7,70	x	3,26	=	25,10
					                                                     227,87
</t>
  </si>
  <si>
    <t xml:space="preserve"> = 1,0
CONFORME PROJETO HIDROSSANITÁRIO</t>
  </si>
  <si>
    <t xml:space="preserve"> = 2,0
CONFORME PROJETO HIDROSSANITÁRIO</t>
  </si>
  <si>
    <t xml:space="preserve"> = 7,0
CONFORME PROJETO HIDROSSANITÁRIO</t>
  </si>
  <si>
    <t>69,26</t>
  </si>
  <si>
    <t xml:space="preserve"> = 69,26
CONFORME PROJETO HIDROSSANITÁRIO</t>
  </si>
  <si>
    <t xml:space="preserve"> = 8,0
CONFORME PROJETO HIDROSSANITÁRIO</t>
  </si>
  <si>
    <t xml:space="preserve"> = 6,0
CONFORME PROJETO HIDROSSANITÁRIO</t>
  </si>
  <si>
    <t xml:space="preserve"> = 3,0
CONFORME PROJETO HIDROSSANITÁRIO</t>
  </si>
  <si>
    <t xml:space="preserve"> = 10,0
CONFORME PROJETO HIDROSSANITÁRIO</t>
  </si>
  <si>
    <t xml:space="preserve"> = 9,0
CONFORME PROJETO HIDROSSANITÁRIO</t>
  </si>
  <si>
    <t xml:space="preserve"> = 4,0
CONFORME PROJETO HIDROSSANITÁRIO</t>
  </si>
  <si>
    <t>11,0</t>
  </si>
  <si>
    <t xml:space="preserve"> = 11,0
CONFORME PROJETO HIDROSSANITÁRIO</t>
  </si>
  <si>
    <t>29,0</t>
  </si>
  <si>
    <t xml:space="preserve"> = 29,0
CONFORME PROJETO HIDROSSANITÁRIO</t>
  </si>
  <si>
    <t xml:space="preserve"> = 41,0
CONFORME PROJETO HIDROSSANITÁRIO</t>
  </si>
  <si>
    <t>103,24</t>
  </si>
  <si>
    <t xml:space="preserve"> = 103,24
CONFORME PROJETO HIDROSSANITÁRIO
</t>
  </si>
  <si>
    <t>72,26</t>
  </si>
  <si>
    <t xml:space="preserve"> = 72,26
CONFORME PROJETO HIDROSSANITÁRIO
</t>
  </si>
  <si>
    <t>25,0</t>
  </si>
  <si>
    <t xml:space="preserve"> = 25,0
CONFORME PROJETO HIDROSSANITÁRIO</t>
  </si>
  <si>
    <t xml:space="preserve"> = 13,0
CONFORME PROJETO HIDROSSANITÁRIO</t>
  </si>
  <si>
    <t xml:space="preserve"> = 21,0
CONFORME PROJETO HIDROSSANITÁRIO</t>
  </si>
  <si>
    <t xml:space="preserve"> = 15,0
CONFORME PROJETO HIDROSSANITÁRIO</t>
  </si>
  <si>
    <t xml:space="preserve"> = 1,0
CONFORME PROJETO HIDROSSANITÁRIO
</t>
  </si>
  <si>
    <t>4,88</t>
  </si>
  <si>
    <t xml:space="preserve"> = 4,88
CONFORME PROJETO HIDROSSANITÁRIO</t>
  </si>
  <si>
    <t>22,0</t>
  </si>
  <si>
    <t xml:space="preserve"> = 22,0
CONFORME PROJETO HIDROSSANITÁRIO</t>
  </si>
  <si>
    <t xml:space="preserve"> = 5,0
CONFORME PROJETO HIDROSSANITÁRIO</t>
  </si>
  <si>
    <t>14,0</t>
  </si>
  <si>
    <t xml:space="preserve"> = 14,0
CONFORME PROJETO HIDROSSANITÁRIO</t>
  </si>
  <si>
    <t>41,96</t>
  </si>
  <si>
    <t xml:space="preserve"> = 41,96
CONFORME PROJETO HIDROSSANITÁRIO</t>
  </si>
  <si>
    <t>76,62</t>
  </si>
  <si>
    <t xml:space="preserve"> = 76,62
CONFORME PROJETO HIDROSSANITÁRIO</t>
  </si>
  <si>
    <t>30,49</t>
  </si>
  <si>
    <t xml:space="preserve"> = 30,49
CONFORME PROJETO HIDROSSANITÁRIO</t>
  </si>
  <si>
    <t>84,32</t>
  </si>
  <si>
    <t xml:space="preserve"> = 84,32
CONFORME PROJETO HIDROSSANITÁRIO</t>
  </si>
  <si>
    <t>30,64</t>
  </si>
  <si>
    <t xml:space="preserve"> = 30,64
CONFORME PROJETO HIDROSSANITÁRIO</t>
  </si>
  <si>
    <t>8,56</t>
  </si>
  <si>
    <t xml:space="preserve"> = 8,56
CONFORME PROJETO HIDROSSANITÁRIO</t>
  </si>
  <si>
    <t>7,54</t>
  </si>
  <si>
    <t xml:space="preserve"> = 7,54
CONFORME PROJETO HIDROSSANITÁRIO</t>
  </si>
  <si>
    <t xml:space="preserve"> = 16,0
CONFORME PROJETO HIDROSSANITÁRIO</t>
  </si>
  <si>
    <t>67,93</t>
  </si>
  <si>
    <t xml:space="preserve"> = 67,93
CONFORME PROJETO HIDROSSANITÁRIO</t>
  </si>
  <si>
    <t>34,0</t>
  </si>
  <si>
    <t xml:space="preserve"> = 34,0
CONFORME PROJETO ELÉTRICO</t>
  </si>
  <si>
    <t xml:space="preserve"> = 4,0
CONFORME PROJETO ELÉTRICO</t>
  </si>
  <si>
    <t xml:space="preserve"> = 1,0
CONFORME PROJETO ELÉTRICO</t>
  </si>
  <si>
    <t xml:space="preserve"> = 2,0
CONFORME PROJETO ELÉTRICO</t>
  </si>
  <si>
    <t>2.000,0</t>
  </si>
  <si>
    <t xml:space="preserve"> = 2000,0
CONFORME PROJETO ELÉTRICO</t>
  </si>
  <si>
    <t xml:space="preserve"> = 7,0
CONFORME PROJETO ELÉTRICO</t>
  </si>
  <si>
    <t xml:space="preserve"> = 25,0
CONFORME PROJETO ELÉTRICO</t>
  </si>
  <si>
    <t>110,8</t>
  </si>
  <si>
    <t xml:space="preserve"> = 110,80
CONFORME PROJETO ELÉTRICO</t>
  </si>
  <si>
    <t>62,0</t>
  </si>
  <si>
    <t xml:space="preserve"> = 62,0
CONFORME PROJETO ELÉTRICO</t>
  </si>
  <si>
    <t>40,0</t>
  </si>
  <si>
    <t xml:space="preserve"> = 40,0
CONFORME PROJETO ELÉTRICO</t>
  </si>
  <si>
    <t xml:space="preserve"> = 20,0
CONFORME PROJETO ELÉTRICO</t>
  </si>
  <si>
    <t>133,7</t>
  </si>
  <si>
    <t xml:space="preserve"> = 133,70
CONFORME PROJETO ELÉTRICO</t>
  </si>
  <si>
    <t>34,7</t>
  </si>
  <si>
    <t xml:space="preserve"> = 34,70
CONFORME PROJETO ELÉTRICO</t>
  </si>
  <si>
    <t>23,0</t>
  </si>
  <si>
    <t xml:space="preserve"> = 23,0
CONFORME PROJETO ELÉTRICO</t>
  </si>
  <si>
    <t xml:space="preserve"> = 18,0
CONFORME PROJETO ELÉTRICO</t>
  </si>
  <si>
    <t>229,3</t>
  </si>
  <si>
    <t xml:space="preserve"> = 229,3
CONFORME PROJETO ELÉTRICO</t>
  </si>
  <si>
    <t>79,1</t>
  </si>
  <si>
    <t xml:space="preserve"> = 79,1
CONFORME PROJETO ELÉTRICO</t>
  </si>
  <si>
    <t>686,38</t>
  </si>
  <si>
    <t xml:space="preserve"> = 686,38
CONFORME PROJETO ELÉTRICO
</t>
  </si>
  <si>
    <t>528,38</t>
  </si>
  <si>
    <t xml:space="preserve"> = 528,38
CONFORME PROJETO ELÉTRICO
</t>
  </si>
  <si>
    <t>1.067,8</t>
  </si>
  <si>
    <t xml:space="preserve"> = 1067,80
CONFORME PROJETO ELÉTRICO</t>
  </si>
  <si>
    <t>914,02</t>
  </si>
  <si>
    <t xml:space="preserve"> = 914,02
CONFORME PROJETO ELÉTRICO</t>
  </si>
  <si>
    <t>973,8</t>
  </si>
  <si>
    <t xml:space="preserve"> = 973,80
CONFORME PROJETO ELÉTRICO</t>
  </si>
  <si>
    <t>621,7</t>
  </si>
  <si>
    <t xml:space="preserve"> = 621,70
CONFORME PROJETO ELÉTRICO</t>
  </si>
  <si>
    <t xml:space="preserve"> = 48,0
CONFORME PROJETO ELÉTRICO
</t>
  </si>
  <si>
    <t xml:space="preserve"> = 3,0
CONFORME PROJETO ELÉTRICO</t>
  </si>
  <si>
    <t xml:space="preserve"> = 5,0
CONFORME PROJETO ELÉTRICO
</t>
  </si>
  <si>
    <t xml:space="preserve"> = 18,0
CONFORME PROJETO ELÉTRICO
</t>
  </si>
  <si>
    <t xml:space="preserve"> = 4,0
CONFORME PROJETO ELÉTRICO
</t>
  </si>
  <si>
    <t xml:space="preserve"> = 12,0
CONFORME PROJETO ELÉTRICO
</t>
  </si>
  <si>
    <t xml:space="preserve"> = 6,0
CONFORME PROJETO ELÉTRICO
</t>
  </si>
  <si>
    <t xml:space="preserve"> = 2,0
CONFORME PROJETO ELÉTRICO
</t>
  </si>
  <si>
    <t xml:space="preserve"> = 1,0
CONFORME PROJETO ELÉTRICO
</t>
  </si>
  <si>
    <t xml:space="preserve"> = 3,0
CONFORME PROJETO ELÉTRICO
</t>
  </si>
  <si>
    <t>406,19</t>
  </si>
  <si>
    <t xml:space="preserve"> = 406,19
CONFORME PROJETO ELÉTRICO
</t>
  </si>
  <si>
    <t>635,93</t>
  </si>
  <si>
    <t xml:space="preserve"> = 635,93
CONFORME PROJETO ELÉTRICO
</t>
  </si>
  <si>
    <t>220,64</t>
  </si>
  <si>
    <t xml:space="preserve"> = 220,64
CONFORME PROJETO ELÉTRICO
</t>
  </si>
  <si>
    <t>114,0</t>
  </si>
  <si>
    <t xml:space="preserve"> = 114,0
CONFORME PROJETO ELÉTRICO
</t>
  </si>
  <si>
    <t>46,0</t>
  </si>
  <si>
    <t xml:space="preserve"> = 46,0
CONFORME PROJETO ELÉTRICO
</t>
  </si>
  <si>
    <t>98,0</t>
  </si>
  <si>
    <t xml:space="preserve"> = 98,0
CONFORME PROJETO ELÉTRICO</t>
  </si>
  <si>
    <t xml:space="preserve"> = 23,0
CONFORME PROJETO ELÉTRICO
</t>
  </si>
  <si>
    <t>99,0</t>
  </si>
  <si>
    <t xml:space="preserve"> = 99,0
CONFORME PROJETO ELÉTRICO</t>
  </si>
  <si>
    <t xml:space="preserve"> = 29,0
CONFORME PROJETO ELÉTRICO
</t>
  </si>
  <si>
    <t>234,0</t>
  </si>
  <si>
    <t xml:space="preserve"> = 234,0
CONFORME PROJETO ELÉTRICO
</t>
  </si>
  <si>
    <t>76,0</t>
  </si>
  <si>
    <t xml:space="preserve"> = 76,0
CONFORME PROJETO ELÉTRICO
</t>
  </si>
  <si>
    <t xml:space="preserve"> = 16,0
CONFORME PROJETO ELÉTRICO
</t>
  </si>
  <si>
    <t>1,35</t>
  </si>
  <si>
    <t xml:space="preserve"> = 1,35
CONFORME PROJETO ARQUITETÔNICO</t>
  </si>
  <si>
    <t>29,48</t>
  </si>
  <si>
    <t xml:space="preserve"> = 29,48
CONFORME PROJETO ARQUITETÔNICO</t>
  </si>
  <si>
    <t xml:space="preserve"> = 1,0
CONFORME PROJETO ARQUITETÔNICO</t>
  </si>
  <si>
    <t xml:space="preserve"> = 7,0
CONFORME PROJETO ARQUITETÔNICO</t>
  </si>
  <si>
    <t xml:space="preserve"> = 19,0
CONFORME PROJETO ARQUITETÔNICO</t>
  </si>
  <si>
    <t>25,83</t>
  </si>
  <si>
    <t xml:space="preserve"> = 25,83
CONFORME PROJETO ARQUITETÔNICO</t>
  </si>
  <si>
    <t>31,45</t>
  </si>
  <si>
    <t xml:space="preserve"> = 31,45
CONFORME PROJETO ARQUITETÔNICO</t>
  </si>
  <si>
    <t xml:space="preserve"> = 5,0
CONFORME PROJETO ARQUITETÔNICO
</t>
  </si>
  <si>
    <t>98,28</t>
  </si>
  <si>
    <t xml:space="preserve"> = 98,28
CONFORME PROJETO ARQUITETÔNICO</t>
  </si>
  <si>
    <t>102,0</t>
  </si>
  <si>
    <t xml:space="preserve"> = 102,0
CONFORME PROJETO ARQUITETÔNICO</t>
  </si>
  <si>
    <t>43,74</t>
  </si>
  <si>
    <t xml:space="preserve"> = 43,74
CONFORME PROJETO ARQUITETÔNICO
</t>
  </si>
  <si>
    <t xml:space="preserve"> = 23,0
CONFORME PROJETO ARQUITETÔNICO</t>
  </si>
  <si>
    <t>2.953,48</t>
  </si>
  <si>
    <t xml:space="preserve"> = 1.596,97*2=3.193,95
3.193,53-240,05=2.953,48
ÁREA DE ALVENARIA INTERNA E EXTERNA</t>
  </si>
  <si>
    <t xml:space="preserve"> = 1.596,97*2=3.193,95
3.193,53-240,05=2.953,48
ÁREA DE ALVENARIA INTERNA E EXTERNA
</t>
  </si>
  <si>
    <t>720,61</t>
  </si>
  <si>
    <t xml:space="preserve"> = LOCAIS	=	ÁREA
DEPÓSITO	=	32,50
SALA DE NIVELAMENTO	=	43,53
CIRCULAÇÃO	=	21,95
LAVANDERIA	=	20,25
DML	=	17,07
ASSEPSIA	=	37,30
ALMOXARIFADO	=	24,52
HALL	=	10,89
SALA CMDO	=	20,53
BWC	=	3,47
BWC	=	3,47
SARGENTEAÇÃO	=	33,14
SAT ADM	=	20,04
SAT ANÁLISE	=	8,21
SAT CHEFIA	=	8,21
SAT ATENDIMENTO	=	32,18
BWC	=	4,75
SACADA	=	6,50
ACADEMIA	=	46,11
CONVIVÊNCIA	=	25,85
REFEITÓRIO	=	35,45
COZINHA	=	19,56
ÁREA TÉCNICA	=	10,62
ALOJ. SGTS	=	25,12
BWC	=	3,48
ALOJ. OFC	=	15,12
BWC	=	3,48
ALOJ. CB/SD	=	36,39
BWC	=	12,08
ALOJ. FEM	=	25,12
BWC	=	3,48
CENTRAL DE OP.	=	25,82
BWC	=	3,47
CIRCULAÇÃO	=	75,31
HALL	=	5,64</t>
  </si>
  <si>
    <t>52,3</t>
  </si>
  <si>
    <t xml:space="preserve"> = 52,30
CONFORME PROJETO ARQUITETÔNICO</t>
  </si>
  <si>
    <t>6,8</t>
  </si>
  <si>
    <t xml:space="preserve"> = 6,8
CONFORME PROJETO ARQUITETÔNICO</t>
  </si>
  <si>
    <t xml:space="preserve"> = IDEM AO ITEM 6.2.11</t>
  </si>
  <si>
    <t xml:space="preserve"> = LOCAIS	=	ÁREA
DEPÓSITO	=	32,50
SALA DE NIVELAMENTO	=	43,53
CIRCULAÇÃO	=	21,95
LAVANDERIA	=	20,25
DML	=	17,07
ASSEPSIA	=	37,30
ALMOXARIFADO	=	24,52
HALL	=	10,89
SALA CMDO	=	20,53
BWC	=	3,47
BWC	=	3,47
SARGENTEAÇÃO	=	33,14
SAT ADM	=	20,04
SAT ANÁLISE	=	8,21
SAT CHEFIA	=	8,21
SAT ATENDIMENTO	=	32,18
BWC	=	4,75
	=	
SACADA	=	6,50
ACADEMIA	=	46,11
CONVIVÊNCIA	=	25,85
REFEITÓRIO	=	35,45
COZINHA	=	19,56
ÁREA TÉCNICA	=	10,62
ALOJ. SGTS	=	25,12
BWC	=	3,48
ALOJ. OFC	=	15,12
BWC	=	3,48
ALOJ. CB/SD	=	36,39
BWC	=	12,08
ALOJ. FEM	=	25,12
BWC	=	3,48
CENTRAL DE OP.	=	25,82
BWC	=	3,47
CIRCULAÇÃO	=	75,31
HALL	=	5,64
</t>
  </si>
  <si>
    <t>696,59</t>
  </si>
  <si>
    <t xml:space="preserve"> = LOCAIS	=	ÁREA	PERÍMETRO
DEPÓSITO	=	32,50	24,04
SALA DE NIVELAMENTO	=	43,53	27,19
CIRCULAÇÃO	=	21,95	21,48
LAVANDERIA	=	20,25	18,2
DML	=	17,07	16,93
ASSEPSIA	=	37,30	24,9
ALMOXARIFADO	=	24,52	21,48
HALL	=	10,89	12,62
SALA CMDO	=	20,53	21,45
BWC	=	3,47	7,7
BWC	=	3,47	7,7
SARGENTEAÇÃO	=	33,14	24,96
SAT ADM	=	20,04	18,05
SAT ANÁLISE	=	8,21	11,58
SAT CHEFIA	=	8,21	11,58
SAT ATENDIMENTO	=	32,18	33,12
BWC	=	4,75	8,74
	=		
SACADA	=	6,50	11,4
ACADEMIA	=	46,11	29,49
CONVIVÊNCIA	=	25,85	20,84
REFEITÓRIO	=	35,45	24,09
COZINHA	=	19,56	18,15
ÁREA TÉCNICA	=	10,62	14,71
ALOJ. SGTS	=	25,12	21,66
BWC	=	3,48	7,7
ALOJ. OFC	=	15,12	18,23
BWC	=	3,48	7,7
ALOJ. CB/SD	=	36,39	24,21
BWC	=	12,08	15,7
ALOJ. FEM	=	25,12	21,66
BWC	=	3,48	7,7
CENTRAL DE OP.	=	25,82	22
BWC	=	3,47	7,7
CIRCULAÇÃO	=	75,31	101,91
HALL	=	5,64	10,02
</t>
  </si>
  <si>
    <t>422,93</t>
  </si>
  <si>
    <t xml:space="preserve"> = ESTACIONAMENTO = 274,67+148,26
CONFORME PROJETO ARQUITETÔNICO</t>
  </si>
  <si>
    <t>45,78</t>
  </si>
  <si>
    <t xml:space="preserve"> = 45,78
CONFORME PROJETO ARQUITETÔNICO</t>
  </si>
  <si>
    <t>221,4</t>
  </si>
  <si>
    <t xml:space="preserve"> = 25,7*2+5,2*17+12,6*2+6,4*4+2,2*14
CONFORME PROJETO ARQUITETÔNICO</t>
  </si>
  <si>
    <t xml:space="preserve"> = 406,72
CONFORME PROJETO ARQUITETÔNICO</t>
  </si>
  <si>
    <t xml:space="preserve"> = IDEM AO ITEM 6.3.1</t>
  </si>
  <si>
    <t xml:space="preserve"> = LOCAIS	=	ÁREA
DEPÓSITO	=	32,50
SALA DE NIVELAMENTO	=	43,53
CIRCULAÇÃO	=	21,95
LAVANDERIA	=	20,25
DML	=	17,07
ASSEPSIA	=	37,30
ALMOXARIFADO	=	24,52
HALL	=	10,89
SALA CMDO	=	20,53
BWC	=	3,47
BWC	=	3,47
SARGENTEAÇÃO	=	33,14
SAT ADM	=	20,04
SAT ANÁLISE	=	8,21
SAT CHEFIA	=	8,21
SAT ATENDIMENTO	=	32,18
BWC	=	4,75
SACADA	=	6,50
ACADEMIA	=	46,11
CONVIVÊNCIA	=	25,85
REFEITÓRIO	=	35,45
COZINHA	=	19,56
ÁREA TÉCNICA	=	10,62
ALOJ. SGTS	=	25,12
BWC	=	3,48
ALOJ. OFC	=	15,12
BWC	=	3,48
ALOJ. CB/SD	=	36,39
BWC	=	12,08
ALOJ. FEM	=	25,12
BWC	=	3,48
CENTRAL DE OP.	=	25,82
BWC	=	3,47
CIRCULAÇÃO	=	75,31
HALL	=	5,64
</t>
  </si>
  <si>
    <t xml:space="preserve"> = 6,0
CONFORME PROJETO DE INCÊNDIO</t>
  </si>
  <si>
    <t xml:space="preserve"> = 25,0
CONFORME PROJETO DE INCÊNDIO</t>
  </si>
  <si>
    <t xml:space="preserve"> = 2,0
CONFORME PROJETO DE INCÊNDIO</t>
  </si>
  <si>
    <t xml:space="preserve"> = 4,0
CONFORME PROJETO DE INCÊNDIO</t>
  </si>
  <si>
    <t xml:space="preserve"> = 16,0
CONFORME PROJETO DE INCÊNDIO</t>
  </si>
  <si>
    <t>9,5</t>
  </si>
  <si>
    <t xml:space="preserve"> = 9,5
CONFORME PROJETO DE INCÊNDIO</t>
  </si>
  <si>
    <t>60,0</t>
  </si>
  <si>
    <t xml:space="preserve"> = 60,0
CONFORME PROJETO ARQUITETÔNICO</t>
  </si>
  <si>
    <t>69,6</t>
  </si>
  <si>
    <t xml:space="preserve"> = 69,60
CONFORME PROJETO ELÉTRICO</t>
  </si>
  <si>
    <t>108,3</t>
  </si>
  <si>
    <t xml:space="preserve"> = 108,30
CONFORME PROJETO ELÉTRICO</t>
  </si>
  <si>
    <t>75,6</t>
  </si>
  <si>
    <t xml:space="preserve"> = 75,60
CONFORME PROJETO ELÉTRICO</t>
  </si>
  <si>
    <t xml:space="preserve"> = 9,0
CONFORME PROJETO ELÉTRICO</t>
  </si>
  <si>
    <t>80,0</t>
  </si>
  <si>
    <t xml:space="preserve"> = 80,0
CONFORME PROJETO ELÉTRICO</t>
  </si>
  <si>
    <t xml:space="preserve"> = 6,0
CONFORME PROJETO ELÉTRICO</t>
  </si>
  <si>
    <t>25,8</t>
  </si>
  <si>
    <t xml:space="preserve"> = 25,80
CONFORME PROJETO ELÉTRICO</t>
  </si>
  <si>
    <t>120,7</t>
  </si>
  <si>
    <t xml:space="preserve"> = 120,70
CONFORME PROJETO ELÉTRICO</t>
  </si>
  <si>
    <t>241,4</t>
  </si>
  <si>
    <t xml:space="preserve"> = 241,40
CONFORME PROJETO ELÉTRICO</t>
  </si>
  <si>
    <t>1.001,11</t>
  </si>
  <si>
    <t xml:space="preserve"> = 1.011,11
CONFORME PROJETO ARQUITETÔNICO</t>
  </si>
  <si>
    <t>13,41</t>
  </si>
  <si>
    <t xml:space="preserve"> = 13,41
CONFORME PROJETO ARQUITETÔNICO</t>
  </si>
  <si>
    <t xml:space="preserve"> = 1,0
</t>
  </si>
  <si>
    <t>385,29</t>
  </si>
  <si>
    <t xml:space="preserve"> = (36,11*20,67)-361,10</t>
  </si>
  <si>
    <t>223,91</t>
  </si>
  <si>
    <t xml:space="preserve"> = (385,29+361,10)*0,30</t>
  </si>
  <si>
    <t>361,1</t>
  </si>
  <si>
    <t xml:space="preserve"> = 36,11*10,00</t>
  </si>
  <si>
    <t xml:space="preserve"> = 	                     H/DIA	H/SEMANA	H/MÊS	H/18 MESES	%
ENGENHEIRO	2	               10	          40	             720	      7,2
ENCARREGADO	6	               30	         120	    2160	     21,6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</si>
</sst>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%"/>
    <numFmt numFmtId="165" formatCode="#,##0.0000000"/>
    <numFmt numFmtId="166" formatCode="_(* #,##0.00_);_(* \(#,##0.00\);_(* &quot;-&quot;??_);_(@_)"/>
    <numFmt numFmtId="167" formatCode="&quot;Rio Branco - Acre,&quot;\ d&quot; de &quot;mmmm&quot; de &quot;yyyy"/>
    <numFmt numFmtId="168" formatCode="&quot;R$&quot;\ #,##0.00"/>
  </numFmts>
  <fonts count="4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color theme="4" tint="-0.499984740745262"/>
      <name val="Arial"/>
      <family val="2"/>
    </font>
    <font>
      <sz val="11"/>
      <color theme="4" tint="-0.499984740745262"/>
      <name val="Arial"/>
      <family val="2"/>
    </font>
    <font>
      <sz val="9"/>
      <color theme="1"/>
      <name val="Arial"/>
      <family val="2"/>
    </font>
    <font>
      <b/>
      <sz val="9"/>
      <color theme="1" tint="0.14999847407452621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theme="4" tint="-0.499984740745262"/>
      <name val="Arial"/>
      <family val="2"/>
    </font>
    <font>
      <sz val="9"/>
      <color theme="4" tint="-0.499984740745262"/>
      <name val="Arial"/>
      <family val="2"/>
    </font>
    <font>
      <b/>
      <sz val="10"/>
      <name val="Arial"/>
      <family val="2"/>
    </font>
    <font>
      <b/>
      <sz val="10"/>
      <color theme="4" tint="-0.499984740745262"/>
      <name val="Arial"/>
      <family val="2"/>
    </font>
    <font>
      <b/>
      <sz val="10"/>
      <color theme="4" tint="-0.499984740745262"/>
      <name val="Times New Roman"/>
      <family val="1"/>
    </font>
    <font>
      <b/>
      <i/>
      <sz val="9"/>
      <color theme="4" tint="-0.499984740745262"/>
      <name val="Arial"/>
      <family val="2"/>
    </font>
    <font>
      <b/>
      <i/>
      <sz val="8"/>
      <color rgb="FFC00000"/>
      <name val="Verdana"/>
      <family val="2"/>
    </font>
    <font>
      <b/>
      <i/>
      <sz val="8"/>
      <color theme="4" tint="-0.499984740745262"/>
      <name val="Arial"/>
      <family val="2"/>
    </font>
    <font>
      <b/>
      <sz val="9"/>
      <color theme="4" tint="-0.499984740745262"/>
      <name val="Times New Roman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</font>
    <font>
      <sz val="9"/>
      <color rgb="FF002060"/>
      <name val="Arial"/>
      <family val="2"/>
    </font>
    <font>
      <sz val="11"/>
      <color rgb="FF002060"/>
      <name val="Arial"/>
      <family val="2"/>
    </font>
    <font>
      <b/>
      <sz val="11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3"/>
      <name val="Arial"/>
      <family val="2"/>
    </font>
    <font>
      <sz val="10"/>
      <name val="MS Sans Serif"/>
      <family val="2"/>
    </font>
    <font>
      <sz val="10"/>
      <color theme="4" tint="-0.499984740745262"/>
      <name val="Arial"/>
      <family val="2"/>
    </font>
    <font>
      <sz val="8"/>
      <color theme="4" tint="-0.499984740745262"/>
      <name val="Arial"/>
      <family val="2"/>
    </font>
    <font>
      <b/>
      <i/>
      <sz val="9"/>
      <color theme="4" tint="-0.499984740745262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Up">
        <fgColor theme="0" tint="-4.9989318521683403E-2"/>
        <bgColor indexed="65"/>
      </patternFill>
    </fill>
  </fills>
  <borders count="8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hair">
        <color theme="0" tint="-0.2499465926084170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 style="thin">
        <color theme="0" tint="-0.499984740745262"/>
      </right>
      <top style="hair">
        <color theme="0" tint="-0.14996795556505021"/>
      </top>
      <bottom/>
      <diagonal/>
    </border>
    <border>
      <left/>
      <right/>
      <top style="thin">
        <color theme="0" tint="-0.24994659260841701"/>
      </top>
      <bottom style="hair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hair">
        <color theme="0" tint="-0.1499679555650502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0070C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medium">
        <color indexed="64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/>
      <diagonal/>
    </border>
    <border>
      <left style="medium">
        <color indexed="64"/>
      </left>
      <right/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hair">
        <color theme="0" tint="-0.24994659260841701"/>
      </bottom>
      <diagonal/>
    </border>
    <border>
      <left style="medium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indexed="64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 style="medium">
        <color indexed="64"/>
      </left>
      <right/>
      <top style="hair">
        <color theme="0" tint="-0.24994659260841701"/>
      </top>
      <bottom style="hair">
        <color theme="0" tint="-0.14996795556505021"/>
      </bottom>
      <diagonal/>
    </border>
    <border>
      <left style="medium">
        <color indexed="64"/>
      </left>
      <right/>
      <top style="hair">
        <color theme="0" tint="-0.14996795556505021"/>
      </top>
      <bottom/>
      <diagonal/>
    </border>
    <border>
      <left style="medium">
        <color indexed="64"/>
      </left>
      <right/>
      <top style="thin">
        <color theme="0" tint="-0.24994659260841701"/>
      </top>
      <bottom style="hair">
        <color theme="0" tint="-0.14996795556505021"/>
      </bottom>
      <diagonal/>
    </border>
    <border>
      <left style="medium">
        <color indexed="64"/>
      </left>
      <right/>
      <top/>
      <bottom style="hair">
        <color theme="0" tint="-0.14996795556505021"/>
      </bottom>
      <diagonal/>
    </border>
    <border>
      <left style="medium">
        <color indexed="64"/>
      </left>
      <right/>
      <top style="hair">
        <color theme="0" tint="-0.1499679555650502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499984740745262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34998626667073579"/>
      </top>
      <bottom/>
      <diagonal/>
    </border>
    <border>
      <left/>
      <right style="medium">
        <color indexed="64"/>
      </right>
      <top style="thin">
        <color theme="0" tint="-0.34998626667073579"/>
      </top>
      <bottom style="thin">
        <color theme="0" tint="-0.499984740745262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hair">
        <color theme="0" tint="-0.24994659260841701"/>
      </bottom>
      <diagonal/>
    </border>
    <border>
      <left/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medium">
        <color indexed="64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 style="medium">
        <color indexed="64"/>
      </right>
      <top style="hair">
        <color theme="0" tint="-0.24994659260841701"/>
      </top>
      <bottom style="hair">
        <color theme="0" tint="-0.14996795556505021"/>
      </bottom>
      <diagonal/>
    </border>
    <border>
      <left/>
      <right style="medium">
        <color indexed="64"/>
      </right>
      <top style="hair">
        <color theme="0" tint="-0.1499679555650502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hair">
        <color theme="0" tint="-0.14996795556505021"/>
      </bottom>
      <diagonal/>
    </border>
    <border>
      <left/>
      <right style="medium">
        <color indexed="64"/>
      </right>
      <top style="hair">
        <color theme="0" tint="-0.1499679555650502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medium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45" fillId="0" borderId="0"/>
  </cellStyleXfs>
  <cellXfs count="456">
    <xf numFmtId="0" fontId="0" fillId="0" borderId="0" xfId="0"/>
    <xf numFmtId="4" fontId="4" fillId="9" borderId="2" xfId="0" applyNumberFormat="1" applyFont="1" applyFill="1" applyBorder="1" applyAlignment="1">
      <alignment horizontal="right" vertical="top" wrapText="1"/>
    </xf>
    <xf numFmtId="0" fontId="4" fillId="9" borderId="2" xfId="0" applyFont="1" applyFill="1" applyBorder="1" applyAlignment="1">
      <alignment horizontal="right" vertical="top" wrapText="1"/>
    </xf>
    <xf numFmtId="0" fontId="2" fillId="11" borderId="2" xfId="0" applyFont="1" applyFill="1" applyBorder="1" applyAlignment="1">
      <alignment horizontal="right" vertical="top" wrapText="1"/>
    </xf>
    <xf numFmtId="0" fontId="4" fillId="9" borderId="2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right" vertical="top" wrapText="1"/>
    </xf>
    <xf numFmtId="0" fontId="6" fillId="10" borderId="2" xfId="0" applyFont="1" applyFill="1" applyBorder="1" applyAlignment="1">
      <alignment horizontal="center" vertical="top" wrapText="1"/>
    </xf>
    <xf numFmtId="0" fontId="2" fillId="11" borderId="2" xfId="0" applyFont="1" applyFill="1" applyBorder="1" applyAlignment="1">
      <alignment horizontal="center" vertical="top" wrapText="1"/>
    </xf>
    <xf numFmtId="0" fontId="5" fillId="11" borderId="0" xfId="0" applyFont="1" applyFill="1" applyAlignment="1">
      <alignment vertical="top" wrapText="1"/>
    </xf>
    <xf numFmtId="0" fontId="0" fillId="0" borderId="0" xfId="0" applyAlignment="1">
      <alignment horizontal="center"/>
    </xf>
    <xf numFmtId="4" fontId="14" fillId="0" borderId="0" xfId="1" applyNumberFormat="1" applyFont="1"/>
    <xf numFmtId="0" fontId="14" fillId="0" borderId="0" xfId="1" applyFont="1" applyAlignment="1">
      <alignment vertical="center"/>
    </xf>
    <xf numFmtId="4" fontId="16" fillId="0" borderId="4" xfId="1" applyNumberFormat="1" applyFont="1" applyBorder="1" applyAlignment="1">
      <alignment vertical="center"/>
    </xf>
    <xf numFmtId="0" fontId="18" fillId="0" borderId="0" xfId="2" applyFont="1" applyAlignment="1">
      <alignment horizontal="center" vertical="center"/>
    </xf>
    <xf numFmtId="0" fontId="11" fillId="12" borderId="5" xfId="2" applyFont="1" applyFill="1" applyBorder="1" applyAlignment="1">
      <alignment horizontal="center" vertical="center"/>
    </xf>
    <xf numFmtId="4" fontId="11" fillId="12" borderId="5" xfId="2" applyNumberFormat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4" fontId="11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left" wrapText="1"/>
    </xf>
    <xf numFmtId="0" fontId="12" fillId="0" borderId="0" xfId="2" applyFont="1" applyAlignment="1">
      <alignment wrapText="1"/>
    </xf>
    <xf numFmtId="0" fontId="12" fillId="0" borderId="0" xfId="2" applyFont="1" applyAlignment="1">
      <alignment horizontal="left" vertical="center"/>
    </xf>
    <xf numFmtId="14" fontId="12" fillId="0" borderId="0" xfId="2" applyNumberFormat="1" applyFont="1" applyAlignment="1">
      <alignment horizontal="left" vertical="center"/>
    </xf>
    <xf numFmtId="0" fontId="14" fillId="0" borderId="0" xfId="3" applyFont="1"/>
    <xf numFmtId="4" fontId="25" fillId="12" borderId="10" xfId="2" applyNumberFormat="1" applyFont="1" applyFill="1" applyBorder="1" applyAlignment="1">
      <alignment horizontal="center" vertical="center"/>
    </xf>
    <xf numFmtId="4" fontId="25" fillId="12" borderId="11" xfId="2" applyNumberFormat="1" applyFont="1" applyFill="1" applyBorder="1" applyAlignment="1">
      <alignment horizontal="center" vertical="center" wrapText="1"/>
    </xf>
    <xf numFmtId="0" fontId="24" fillId="0" borderId="12" xfId="3" applyFont="1" applyBorder="1" applyAlignment="1">
      <alignment vertical="center"/>
    </xf>
    <xf numFmtId="0" fontId="24" fillId="0" borderId="12" xfId="3" applyFont="1" applyBorder="1" applyAlignment="1">
      <alignment horizontal="center" vertical="center"/>
    </xf>
    <xf numFmtId="10" fontId="25" fillId="0" borderId="13" xfId="4" applyNumberFormat="1" applyFont="1" applyFill="1" applyBorder="1" applyAlignment="1">
      <alignment horizontal="center" vertical="center"/>
    </xf>
    <xf numFmtId="0" fontId="27" fillId="0" borderId="14" xfId="3" applyFont="1" applyBorder="1" applyAlignment="1">
      <alignment vertical="center"/>
    </xf>
    <xf numFmtId="0" fontId="27" fillId="0" borderId="14" xfId="3" applyFont="1" applyBorder="1" applyAlignment="1">
      <alignment horizontal="center" vertical="center"/>
    </xf>
    <xf numFmtId="10" fontId="28" fillId="0" borderId="14" xfId="4" applyNumberFormat="1" applyFont="1" applyFill="1" applyBorder="1" applyAlignment="1">
      <alignment horizontal="center" vertical="center"/>
    </xf>
    <xf numFmtId="10" fontId="28" fillId="0" borderId="15" xfId="4" applyNumberFormat="1" applyFont="1" applyFill="1" applyBorder="1" applyAlignment="1">
      <alignment horizontal="center" vertical="center"/>
    </xf>
    <xf numFmtId="0" fontId="13" fillId="0" borderId="0" xfId="3"/>
    <xf numFmtId="0" fontId="14" fillId="0" borderId="16" xfId="3" applyFont="1" applyBorder="1" applyAlignment="1">
      <alignment vertical="center"/>
    </xf>
    <xf numFmtId="10" fontId="14" fillId="0" borderId="16" xfId="4" applyNumberFormat="1" applyFont="1" applyFill="1" applyBorder="1" applyAlignment="1">
      <alignment horizontal="center" vertical="center"/>
    </xf>
    <xf numFmtId="0" fontId="26" fillId="0" borderId="16" xfId="3" applyFont="1" applyBorder="1" applyAlignment="1">
      <alignment horizontal="center"/>
    </xf>
    <xf numFmtId="0" fontId="26" fillId="0" borderId="17" xfId="3" applyFont="1" applyBorder="1" applyAlignment="1">
      <alignment horizontal="center"/>
    </xf>
    <xf numFmtId="0" fontId="14" fillId="0" borderId="18" xfId="3" applyFont="1" applyBorder="1" applyAlignment="1">
      <alignment vertical="center"/>
    </xf>
    <xf numFmtId="10" fontId="14" fillId="0" borderId="18" xfId="4" applyNumberFormat="1" applyFont="1" applyFill="1" applyBorder="1" applyAlignment="1">
      <alignment horizontal="center" vertical="center"/>
    </xf>
    <xf numFmtId="0" fontId="26" fillId="0" borderId="18" xfId="3" applyFont="1" applyBorder="1" applyAlignment="1">
      <alignment horizontal="center"/>
    </xf>
    <xf numFmtId="0" fontId="26" fillId="0" borderId="19" xfId="3" applyFont="1" applyBorder="1" applyAlignment="1">
      <alignment horizontal="center"/>
    </xf>
    <xf numFmtId="166" fontId="14" fillId="0" borderId="0" xfId="3" applyNumberFormat="1" applyFont="1"/>
    <xf numFmtId="0" fontId="14" fillId="0" borderId="20" xfId="3" applyFont="1" applyBorder="1" applyAlignment="1">
      <alignment vertical="center"/>
    </xf>
    <xf numFmtId="0" fontId="14" fillId="0" borderId="20" xfId="3" applyFont="1" applyBorder="1" applyAlignment="1">
      <alignment horizontal="center" vertical="center"/>
    </xf>
    <xf numFmtId="10" fontId="26" fillId="0" borderId="20" xfId="4" applyNumberFormat="1" applyFont="1" applyFill="1" applyBorder="1" applyAlignment="1">
      <alignment horizontal="center" vertical="center"/>
    </xf>
    <xf numFmtId="10" fontId="26" fillId="0" borderId="21" xfId="4" applyNumberFormat="1" applyFont="1" applyFill="1" applyBorder="1" applyAlignment="1">
      <alignment horizontal="center" vertical="center"/>
    </xf>
    <xf numFmtId="0" fontId="24" fillId="0" borderId="22" xfId="3" applyFont="1" applyBorder="1" applyAlignment="1">
      <alignment vertical="center"/>
    </xf>
    <xf numFmtId="0" fontId="24" fillId="0" borderId="22" xfId="3" applyFont="1" applyBorder="1" applyAlignment="1">
      <alignment horizontal="center" vertical="center"/>
    </xf>
    <xf numFmtId="10" fontId="25" fillId="0" borderId="22" xfId="4" applyNumberFormat="1" applyFont="1" applyFill="1" applyBorder="1" applyAlignment="1">
      <alignment horizontal="center" vertical="center"/>
    </xf>
    <xf numFmtId="10" fontId="25" fillId="0" borderId="23" xfId="4" applyNumberFormat="1" applyFont="1" applyFill="1" applyBorder="1" applyAlignment="1">
      <alignment horizontal="center" vertical="center"/>
    </xf>
    <xf numFmtId="0" fontId="27" fillId="0" borderId="24" xfId="3" applyFont="1" applyBorder="1" applyAlignment="1">
      <alignment vertical="center"/>
    </xf>
    <xf numFmtId="0" fontId="27" fillId="0" borderId="24" xfId="3" applyFont="1" applyBorder="1" applyAlignment="1">
      <alignment horizontal="center" vertical="center"/>
    </xf>
    <xf numFmtId="0" fontId="14" fillId="0" borderId="16" xfId="3" applyFont="1" applyBorder="1" applyAlignment="1">
      <alignment horizontal="center" vertical="center"/>
    </xf>
    <xf numFmtId="10" fontId="26" fillId="0" borderId="16" xfId="4" applyNumberFormat="1" applyFont="1" applyFill="1" applyBorder="1" applyAlignment="1">
      <alignment horizontal="center" vertical="center"/>
    </xf>
    <xf numFmtId="10" fontId="26" fillId="0" borderId="17" xfId="4" applyNumberFormat="1" applyFont="1" applyFill="1" applyBorder="1" applyAlignment="1">
      <alignment horizontal="center" vertical="center"/>
    </xf>
    <xf numFmtId="0" fontId="14" fillId="0" borderId="25" xfId="3" applyFont="1" applyBorder="1" applyAlignment="1">
      <alignment vertical="center"/>
    </xf>
    <xf numFmtId="10" fontId="14" fillId="0" borderId="25" xfId="4" applyNumberFormat="1" applyFont="1" applyFill="1" applyBorder="1" applyAlignment="1">
      <alignment horizontal="center" vertical="center"/>
    </xf>
    <xf numFmtId="0" fontId="26" fillId="0" borderId="25" xfId="3" applyFont="1" applyBorder="1" applyAlignment="1">
      <alignment horizontal="center"/>
    </xf>
    <xf numFmtId="0" fontId="26" fillId="0" borderId="26" xfId="3" applyFont="1" applyBorder="1" applyAlignment="1">
      <alignment horizontal="center"/>
    </xf>
    <xf numFmtId="0" fontId="24" fillId="13" borderId="27" xfId="3" applyFont="1" applyFill="1" applyBorder="1" applyAlignment="1">
      <alignment vertical="center"/>
    </xf>
    <xf numFmtId="0" fontId="14" fillId="13" borderId="27" xfId="3" applyFont="1" applyFill="1" applyBorder="1" applyAlignment="1">
      <alignment vertical="center"/>
    </xf>
    <xf numFmtId="0" fontId="14" fillId="13" borderId="27" xfId="3" applyFont="1" applyFill="1" applyBorder="1" applyAlignment="1">
      <alignment horizontal="center" vertical="center"/>
    </xf>
    <xf numFmtId="10" fontId="25" fillId="13" borderId="27" xfId="4" applyNumberFormat="1" applyFont="1" applyFill="1" applyBorder="1" applyAlignment="1">
      <alignment horizontal="center" vertical="center"/>
    </xf>
    <xf numFmtId="10" fontId="25" fillId="13" borderId="28" xfId="4" applyNumberFormat="1" applyFont="1" applyFill="1" applyBorder="1" applyAlignment="1">
      <alignment horizontal="center" vertical="center"/>
    </xf>
    <xf numFmtId="0" fontId="13" fillId="0" borderId="0" xfId="3" applyAlignment="1">
      <alignment horizontal="center"/>
    </xf>
    <xf numFmtId="4" fontId="27" fillId="0" borderId="0" xfId="1" applyNumberFormat="1" applyFont="1" applyAlignment="1">
      <alignment horizontal="right" vertical="center"/>
    </xf>
    <xf numFmtId="4" fontId="34" fillId="0" borderId="0" xfId="1" applyNumberFormat="1" applyFont="1" applyAlignment="1">
      <alignment horizontal="right" vertical="center"/>
    </xf>
    <xf numFmtId="0" fontId="13" fillId="0" borderId="0" xfId="3" applyAlignment="1">
      <alignment horizontal="left" indent="1"/>
    </xf>
    <xf numFmtId="0" fontId="5" fillId="11" borderId="0" xfId="0" applyFont="1" applyFill="1" applyAlignment="1">
      <alignment horizontal="center" vertical="top" wrapText="1"/>
    </xf>
    <xf numFmtId="0" fontId="7" fillId="11" borderId="0" xfId="0" applyFont="1" applyFill="1" applyAlignment="1">
      <alignment horizontal="center" vertical="top" wrapText="1"/>
    </xf>
    <xf numFmtId="4" fontId="24" fillId="12" borderId="10" xfId="2" applyNumberFormat="1" applyFont="1" applyFill="1" applyBorder="1" applyAlignment="1">
      <alignment horizontal="center" vertical="center"/>
    </xf>
    <xf numFmtId="4" fontId="27" fillId="0" borderId="31" xfId="1" applyNumberFormat="1" applyFont="1" applyBorder="1" applyAlignment="1">
      <alignment horizontal="center" vertical="center"/>
    </xf>
    <xf numFmtId="167" fontId="30" fillId="0" borderId="31" xfId="2" applyNumberFormat="1" applyFont="1" applyBorder="1" applyAlignment="1">
      <alignment horizontal="left" vertical="center"/>
    </xf>
    <xf numFmtId="0" fontId="2" fillId="11" borderId="32" xfId="0" applyFont="1" applyFill="1" applyBorder="1" applyAlignment="1">
      <alignment horizontal="left" vertical="top" wrapText="1"/>
    </xf>
    <xf numFmtId="0" fontId="2" fillId="11" borderId="37" xfId="0" applyFont="1" applyFill="1" applyBorder="1" applyAlignment="1">
      <alignment horizontal="left" vertical="top" wrapText="1"/>
    </xf>
    <xf numFmtId="0" fontId="4" fillId="9" borderId="37" xfId="0" applyFont="1" applyFill="1" applyBorder="1" applyAlignment="1">
      <alignment horizontal="left" vertical="top" wrapText="1"/>
    </xf>
    <xf numFmtId="0" fontId="7" fillId="11" borderId="35" xfId="0" applyFont="1" applyFill="1" applyBorder="1" applyAlignment="1">
      <alignment horizontal="center" vertical="top" wrapText="1"/>
    </xf>
    <xf numFmtId="0" fontId="7" fillId="11" borderId="36" xfId="0" applyFont="1" applyFill="1" applyBorder="1" applyAlignment="1">
      <alignment horizontal="center" vertical="top" wrapText="1"/>
    </xf>
    <xf numFmtId="0" fontId="7" fillId="11" borderId="0" xfId="0" applyFont="1" applyFill="1" applyAlignment="1">
      <alignment horizontal="left" vertical="top" wrapText="1"/>
    </xf>
    <xf numFmtId="0" fontId="0" fillId="0" borderId="40" xfId="0" applyBorder="1"/>
    <xf numFmtId="0" fontId="2" fillId="11" borderId="34" xfId="0" applyFont="1" applyFill="1" applyBorder="1" applyAlignment="1">
      <alignment vertical="top" wrapText="1"/>
    </xf>
    <xf numFmtId="0" fontId="2" fillId="11" borderId="33" xfId="0" applyFont="1" applyFill="1" applyBorder="1" applyAlignment="1">
      <alignment horizontal="center" vertical="top" wrapText="1"/>
    </xf>
    <xf numFmtId="0" fontId="2" fillId="11" borderId="44" xfId="0" applyFont="1" applyFill="1" applyBorder="1" applyAlignment="1">
      <alignment horizontal="right" vertical="top" wrapText="1"/>
    </xf>
    <xf numFmtId="2" fontId="6" fillId="10" borderId="2" xfId="0" applyNumberFormat="1" applyFont="1" applyFill="1" applyBorder="1" applyAlignment="1">
      <alignment horizontal="right" vertical="top" wrapText="1"/>
    </xf>
    <xf numFmtId="2" fontId="4" fillId="9" borderId="2" xfId="0" applyNumberFormat="1" applyFont="1" applyFill="1" applyBorder="1" applyAlignment="1">
      <alignment horizontal="right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2" borderId="34" xfId="0" applyFont="1" applyFill="1" applyBorder="1" applyAlignment="1">
      <alignment horizontal="left" vertical="top" wrapText="1"/>
    </xf>
    <xf numFmtId="0" fontId="8" fillId="6" borderId="35" xfId="0" applyFont="1" applyFill="1" applyBorder="1" applyAlignment="1">
      <alignment horizontal="left" vertical="top" wrapText="1"/>
    </xf>
    <xf numFmtId="4" fontId="4" fillId="9" borderId="44" xfId="0" applyNumberFormat="1" applyFont="1" applyFill="1" applyBorder="1" applyAlignment="1">
      <alignment horizontal="right" vertical="top" wrapText="1"/>
    </xf>
    <xf numFmtId="0" fontId="6" fillId="10" borderId="37" xfId="0" applyFont="1" applyFill="1" applyBorder="1" applyAlignment="1">
      <alignment horizontal="left" vertical="top" wrapText="1"/>
    </xf>
    <xf numFmtId="4" fontId="6" fillId="10" borderId="44" xfId="0" applyNumberFormat="1" applyFont="1" applyFill="1" applyBorder="1" applyAlignment="1">
      <alignment horizontal="right" vertical="top" wrapText="1"/>
    </xf>
    <xf numFmtId="0" fontId="9" fillId="7" borderId="35" xfId="0" applyFont="1" applyFill="1" applyBorder="1" applyAlignment="1">
      <alignment horizontal="center" vertical="top" wrapText="1"/>
    </xf>
    <xf numFmtId="0" fontId="5" fillId="7" borderId="0" xfId="0" applyFont="1" applyFill="1" applyAlignment="1">
      <alignment horizontal="center" vertical="top" wrapText="1"/>
    </xf>
    <xf numFmtId="0" fontId="9" fillId="7" borderId="36" xfId="0" applyFont="1" applyFill="1" applyBorder="1" applyAlignment="1">
      <alignment horizontal="center" vertical="top" wrapText="1"/>
    </xf>
    <xf numFmtId="0" fontId="10" fillId="8" borderId="38" xfId="0" applyFont="1" applyFill="1" applyBorder="1" applyAlignment="1">
      <alignment vertical="top" wrapText="1"/>
    </xf>
    <xf numFmtId="0" fontId="0" fillId="0" borderId="39" xfId="0" applyBorder="1"/>
    <xf numFmtId="0" fontId="7" fillId="0" borderId="39" xfId="0" applyFont="1" applyBorder="1" applyAlignment="1">
      <alignment horizontal="center"/>
    </xf>
    <xf numFmtId="0" fontId="0" fillId="0" borderId="35" xfId="0" applyBorder="1"/>
    <xf numFmtId="0" fontId="0" fillId="0" borderId="38" xfId="0" applyBorder="1"/>
    <xf numFmtId="0" fontId="2" fillId="11" borderId="44" xfId="0" applyFont="1" applyFill="1" applyBorder="1" applyAlignment="1">
      <alignment horizontal="left" vertical="top" wrapText="1"/>
    </xf>
    <xf numFmtId="0" fontId="4" fillId="9" borderId="44" xfId="0" applyFont="1" applyFill="1" applyBorder="1" applyAlignment="1">
      <alignment horizontal="left" vertical="top" wrapText="1"/>
    </xf>
    <xf numFmtId="0" fontId="6" fillId="10" borderId="44" xfId="0" applyFont="1" applyFill="1" applyBorder="1" applyAlignment="1">
      <alignment horizontal="left" vertical="top" wrapText="1"/>
    </xf>
    <xf numFmtId="0" fontId="5" fillId="11" borderId="35" xfId="0" applyFont="1" applyFill="1" applyBorder="1" applyAlignment="1">
      <alignment vertical="top" wrapText="1"/>
    </xf>
    <xf numFmtId="0" fontId="5" fillId="11" borderId="35" xfId="0" applyFont="1" applyFill="1" applyBorder="1" applyAlignment="1">
      <alignment horizontal="center" vertical="top" wrapText="1"/>
    </xf>
    <xf numFmtId="0" fontId="5" fillId="11" borderId="36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center"/>
    </xf>
    <xf numFmtId="4" fontId="15" fillId="0" borderId="32" xfId="1" applyNumberFormat="1" applyFont="1" applyBorder="1" applyAlignment="1">
      <alignment vertical="center" wrapText="1"/>
    </xf>
    <xf numFmtId="4" fontId="16" fillId="0" borderId="33" xfId="1" applyNumberFormat="1" applyFont="1" applyBorder="1" applyAlignment="1">
      <alignment vertical="center"/>
    </xf>
    <xf numFmtId="4" fontId="16" fillId="0" borderId="33" xfId="1" applyNumberFormat="1" applyFont="1" applyBorder="1" applyAlignment="1">
      <alignment vertical="center" wrapText="1"/>
    </xf>
    <xf numFmtId="4" fontId="14" fillId="0" borderId="33" xfId="1" applyNumberFormat="1" applyFont="1" applyBorder="1"/>
    <xf numFmtId="4" fontId="14" fillId="0" borderId="34" xfId="1" applyNumberFormat="1" applyFont="1" applyBorder="1"/>
    <xf numFmtId="4" fontId="17" fillId="0" borderId="35" xfId="1" applyNumberFormat="1" applyFont="1" applyBorder="1" applyAlignment="1">
      <alignment vertical="center"/>
    </xf>
    <xf numFmtId="4" fontId="14" fillId="0" borderId="36" xfId="1" applyNumberFormat="1" applyFont="1" applyBorder="1"/>
    <xf numFmtId="0" fontId="14" fillId="0" borderId="36" xfId="1" applyFont="1" applyBorder="1" applyAlignment="1">
      <alignment vertical="center"/>
    </xf>
    <xf numFmtId="4" fontId="16" fillId="0" borderId="35" xfId="1" applyNumberFormat="1" applyFont="1" applyBorder="1" applyAlignment="1">
      <alignment vertical="center"/>
    </xf>
    <xf numFmtId="4" fontId="16" fillId="0" borderId="47" xfId="1" applyNumberFormat="1" applyFont="1" applyBorder="1" applyAlignment="1">
      <alignment vertical="center"/>
    </xf>
    <xf numFmtId="0" fontId="11" fillId="12" borderId="48" xfId="2" applyFont="1" applyFill="1" applyBorder="1" applyAlignment="1">
      <alignment horizontal="center" vertical="center"/>
    </xf>
    <xf numFmtId="0" fontId="19" fillId="0" borderId="36" xfId="2" applyFont="1" applyBorder="1" applyAlignment="1">
      <alignment horizontal="center" vertical="center"/>
    </xf>
    <xf numFmtId="0" fontId="20" fillId="0" borderId="35" xfId="2" applyFont="1" applyBorder="1" applyAlignment="1">
      <alignment horizontal="left" vertical="center"/>
    </xf>
    <xf numFmtId="4" fontId="11" fillId="0" borderId="36" xfId="2" applyNumberFormat="1" applyFont="1" applyBorder="1" applyAlignment="1">
      <alignment horizontal="left" vertical="center"/>
    </xf>
    <xf numFmtId="0" fontId="20" fillId="0" borderId="35" xfId="2" applyFont="1" applyBorder="1" applyAlignment="1">
      <alignment vertical="center"/>
    </xf>
    <xf numFmtId="0" fontId="12" fillId="0" borderId="36" xfId="2" applyFont="1" applyBorder="1" applyAlignment="1">
      <alignment horizontal="left" wrapText="1"/>
    </xf>
    <xf numFmtId="0" fontId="12" fillId="0" borderId="36" xfId="2" applyFont="1" applyBorder="1" applyAlignment="1">
      <alignment horizontal="left" vertical="center"/>
    </xf>
    <xf numFmtId="14" fontId="12" fillId="0" borderId="36" xfId="2" applyNumberFormat="1" applyFont="1" applyBorder="1" applyAlignment="1">
      <alignment horizontal="left" vertical="center"/>
    </xf>
    <xf numFmtId="0" fontId="11" fillId="0" borderId="35" xfId="2" applyFont="1" applyBorder="1" applyAlignment="1">
      <alignment vertical="center"/>
    </xf>
    <xf numFmtId="0" fontId="14" fillId="0" borderId="36" xfId="3" applyFont="1" applyBorder="1"/>
    <xf numFmtId="0" fontId="24" fillId="0" borderId="52" xfId="3" applyFont="1" applyBorder="1" applyAlignment="1">
      <alignment horizontal="center" vertical="center"/>
    </xf>
    <xf numFmtId="0" fontId="27" fillId="0" borderId="53" xfId="3" applyFont="1" applyBorder="1" applyAlignment="1">
      <alignment horizontal="center" vertical="center"/>
    </xf>
    <xf numFmtId="0" fontId="13" fillId="0" borderId="36" xfId="3" applyBorder="1"/>
    <xf numFmtId="0" fontId="14" fillId="0" borderId="5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49" fontId="14" fillId="0" borderId="56" xfId="3" applyNumberFormat="1" applyFont="1" applyBorder="1" applyAlignment="1">
      <alignment horizontal="center" vertical="center"/>
    </xf>
    <xf numFmtId="49" fontId="24" fillId="0" borderId="57" xfId="3" applyNumberFormat="1" applyFont="1" applyBorder="1" applyAlignment="1">
      <alignment horizontal="center" vertical="center"/>
    </xf>
    <xf numFmtId="49" fontId="27" fillId="0" borderId="58" xfId="3" applyNumberFormat="1" applyFont="1" applyBorder="1" applyAlignment="1">
      <alignment horizontal="center" vertical="center"/>
    </xf>
    <xf numFmtId="49" fontId="14" fillId="0" borderId="54" xfId="3" applyNumberFormat="1" applyFont="1" applyBorder="1" applyAlignment="1">
      <alignment horizontal="center" vertical="center"/>
    </xf>
    <xf numFmtId="49" fontId="14" fillId="0" borderId="59" xfId="3" applyNumberFormat="1" applyFont="1" applyBorder="1" applyAlignment="1">
      <alignment horizontal="center" vertical="center"/>
    </xf>
    <xf numFmtId="49" fontId="14" fillId="13" borderId="60" xfId="3" applyNumberFormat="1" applyFont="1" applyFill="1" applyBorder="1" applyAlignment="1">
      <alignment horizontal="center" vertical="center"/>
    </xf>
    <xf numFmtId="167" fontId="31" fillId="0" borderId="35" xfId="2" applyNumberFormat="1" applyFont="1" applyBorder="1" applyAlignment="1">
      <alignment horizontal="left" vertical="top"/>
    </xf>
    <xf numFmtId="0" fontId="24" fillId="0" borderId="35" xfId="3" applyFont="1" applyBorder="1"/>
    <xf numFmtId="0" fontId="14" fillId="0" borderId="35" xfId="3" applyFont="1" applyBorder="1" applyAlignment="1">
      <alignment vertical="center"/>
    </xf>
    <xf numFmtId="0" fontId="13" fillId="0" borderId="35" xfId="3" applyBorder="1"/>
    <xf numFmtId="0" fontId="13" fillId="0" borderId="38" xfId="3" applyBorder="1"/>
    <xf numFmtId="0" fontId="13" fillId="0" borderId="39" xfId="3" applyBorder="1"/>
    <xf numFmtId="0" fontId="13" fillId="0" borderId="39" xfId="3" applyBorder="1" applyAlignment="1">
      <alignment horizontal="center"/>
    </xf>
    <xf numFmtId="0" fontId="14" fillId="0" borderId="40" xfId="3" applyFont="1" applyBorder="1"/>
    <xf numFmtId="0" fontId="0" fillId="0" borderId="0" xfId="0" applyAlignment="1">
      <alignment horizontal="center" vertical="center"/>
    </xf>
    <xf numFmtId="0" fontId="6" fillId="9" borderId="61" xfId="0" applyFont="1" applyFill="1" applyBorder="1" applyAlignment="1">
      <alignment horizontal="right" vertical="top" wrapText="1"/>
    </xf>
    <xf numFmtId="0" fontId="4" fillId="9" borderId="44" xfId="0" applyFont="1" applyFill="1" applyBorder="1" applyAlignment="1">
      <alignment horizontal="right" vertical="top" wrapText="1"/>
    </xf>
    <xf numFmtId="168" fontId="0" fillId="0" borderId="0" xfId="0" applyNumberFormat="1"/>
    <xf numFmtId="0" fontId="0" fillId="15" borderId="35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36" xfId="0" applyFill="1" applyBorder="1" applyAlignment="1">
      <alignment horizontal="center"/>
    </xf>
    <xf numFmtId="0" fontId="0" fillId="0" borderId="35" xfId="0" applyBorder="1" applyAlignment="1">
      <alignment horizontal="center" vertical="center"/>
    </xf>
    <xf numFmtId="168" fontId="0" fillId="0" borderId="36" xfId="0" applyNumberFormat="1" applyBorder="1"/>
    <xf numFmtId="4" fontId="0" fillId="0" borderId="0" xfId="0" applyNumberFormat="1"/>
    <xf numFmtId="0" fontId="0" fillId="0" borderId="38" xfId="0" applyBorder="1" applyAlignment="1">
      <alignment horizontal="center" vertical="center"/>
    </xf>
    <xf numFmtId="168" fontId="0" fillId="0" borderId="40" xfId="0" applyNumberFormat="1" applyBorder="1"/>
    <xf numFmtId="0" fontId="4" fillId="9" borderId="2" xfId="0" applyFont="1" applyFill="1" applyBorder="1" applyAlignment="1">
      <alignment horizontal="left" vertical="top" wrapText="1"/>
    </xf>
    <xf numFmtId="0" fontId="2" fillId="11" borderId="33" xfId="0" applyFont="1" applyFill="1" applyBorder="1" applyAlignment="1">
      <alignment horizontal="left" vertical="top" wrapText="1"/>
    </xf>
    <xf numFmtId="0" fontId="2" fillId="11" borderId="34" xfId="0" applyFont="1" applyFill="1" applyBorder="1" applyAlignment="1">
      <alignment horizontal="left" vertical="top" wrapText="1"/>
    </xf>
    <xf numFmtId="0" fontId="5" fillId="11" borderId="0" xfId="0" applyFont="1" applyFill="1" applyAlignment="1">
      <alignment horizontal="left" vertical="top" wrapText="1"/>
    </xf>
    <xf numFmtId="0" fontId="5" fillId="11" borderId="36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0" fillId="0" borderId="36" xfId="0" applyBorder="1"/>
    <xf numFmtId="0" fontId="6" fillId="10" borderId="2" xfId="0" applyFont="1" applyFill="1" applyBorder="1" applyAlignment="1">
      <alignment horizontal="left" vertical="top" wrapText="1"/>
    </xf>
    <xf numFmtId="0" fontId="5" fillId="11" borderId="35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left" vertical="top" wrapText="1"/>
    </xf>
    <xf numFmtId="0" fontId="7" fillId="4" borderId="37" xfId="0" applyFont="1" applyFill="1" applyBorder="1" applyAlignment="1">
      <alignment horizontal="left" vertical="top" wrapText="1"/>
    </xf>
    <xf numFmtId="4" fontId="7" fillId="4" borderId="44" xfId="0" applyNumberFormat="1" applyFont="1" applyFill="1" applyBorder="1" applyAlignment="1">
      <alignment horizontal="right" vertical="top" wrapText="1"/>
    </xf>
    <xf numFmtId="0" fontId="7" fillId="11" borderId="35" xfId="0" applyFont="1" applyFill="1" applyBorder="1" applyAlignment="1">
      <alignment horizontal="right" vertical="top" wrapText="1"/>
    </xf>
    <xf numFmtId="4" fontId="7" fillId="11" borderId="36" xfId="0" applyNumberFormat="1" applyFont="1" applyFill="1" applyBorder="1" applyAlignment="1">
      <alignment horizontal="right" vertical="top" wrapText="1"/>
    </xf>
    <xf numFmtId="0" fontId="7" fillId="5" borderId="37" xfId="0" applyFont="1" applyFill="1" applyBorder="1" applyAlignment="1">
      <alignment horizontal="left" vertical="top" wrapText="1"/>
    </xf>
    <xf numFmtId="4" fontId="7" fillId="5" borderId="44" xfId="0" applyNumberFormat="1" applyFont="1" applyFill="1" applyBorder="1" applyAlignment="1">
      <alignment horizontal="right" vertical="top" wrapText="1"/>
    </xf>
    <xf numFmtId="0" fontId="6" fillId="0" borderId="44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4" fontId="11" fillId="12" borderId="5" xfId="0" applyNumberFormat="1" applyFont="1" applyFill="1" applyBorder="1" applyAlignment="1">
      <alignment horizontal="center" vertical="top"/>
    </xf>
    <xf numFmtId="43" fontId="38" fillId="12" borderId="5" xfId="0" applyNumberFormat="1" applyFont="1" applyFill="1" applyBorder="1" applyAlignment="1">
      <alignment horizontal="center" vertical="top"/>
    </xf>
    <xf numFmtId="43" fontId="39" fillId="12" borderId="5" xfId="0" applyNumberFormat="1" applyFont="1" applyFill="1" applyBorder="1" applyAlignment="1">
      <alignment horizontal="center" vertical="top"/>
    </xf>
    <xf numFmtId="14" fontId="38" fillId="12" borderId="5" xfId="0" applyNumberFormat="1" applyFont="1" applyFill="1" applyBorder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27" fillId="0" borderId="0" xfId="1" applyFont="1" applyAlignment="1">
      <alignment horizontal="center" wrapText="1"/>
    </xf>
    <xf numFmtId="14" fontId="13" fillId="0" borderId="0" xfId="1" applyNumberFormat="1"/>
    <xf numFmtId="14" fontId="13" fillId="0" borderId="0" xfId="1" applyNumberFormat="1" applyAlignment="1">
      <alignment vertical="top"/>
    </xf>
    <xf numFmtId="43" fontId="40" fillId="0" borderId="0" xfId="1" applyNumberFormat="1" applyFont="1" applyAlignment="1">
      <alignment horizontal="center" vertical="top"/>
    </xf>
    <xf numFmtId="43" fontId="41" fillId="0" borderId="0" xfId="1" applyNumberFormat="1" applyFont="1" applyAlignment="1">
      <alignment horizontal="center" vertical="top"/>
    </xf>
    <xf numFmtId="14" fontId="40" fillId="0" borderId="0" xfId="1" applyNumberFormat="1" applyFont="1" applyAlignment="1">
      <alignment horizontal="center" vertical="top"/>
    </xf>
    <xf numFmtId="0" fontId="13" fillId="0" borderId="0" xfId="1" applyAlignment="1">
      <alignment horizontal="center" vertical="center" wrapText="1"/>
    </xf>
    <xf numFmtId="0" fontId="13" fillId="0" borderId="0" xfId="1" applyAlignment="1">
      <alignment vertical="top"/>
    </xf>
    <xf numFmtId="0" fontId="27" fillId="0" borderId="0" xfId="1" applyFont="1" applyAlignment="1">
      <alignment horizontal="left" vertical="center"/>
    </xf>
    <xf numFmtId="0" fontId="13" fillId="0" borderId="0" xfId="1" applyAlignment="1">
      <alignment horizontal="center" vertical="top" wrapText="1"/>
    </xf>
    <xf numFmtId="43" fontId="40" fillId="0" borderId="0" xfId="1" applyNumberFormat="1" applyFont="1" applyAlignment="1">
      <alignment horizontal="center" vertical="top" wrapText="1"/>
    </xf>
    <xf numFmtId="43" fontId="41" fillId="0" borderId="0" xfId="1" applyNumberFormat="1" applyFont="1" applyAlignment="1">
      <alignment horizontal="center" vertical="top" wrapText="1"/>
    </xf>
    <xf numFmtId="0" fontId="13" fillId="0" borderId="0" xfId="1" applyAlignment="1">
      <alignment horizontal="left" vertical="center"/>
    </xf>
    <xf numFmtId="0" fontId="42" fillId="0" borderId="0" xfId="0" applyFont="1" applyAlignment="1">
      <alignment horizontal="left" indent="3"/>
    </xf>
    <xf numFmtId="0" fontId="42" fillId="0" borderId="0" xfId="0" applyFont="1" applyAlignment="1">
      <alignment horizontal="center"/>
    </xf>
    <xf numFmtId="0" fontId="13" fillId="0" borderId="0" xfId="1" applyAlignment="1">
      <alignment vertical="center"/>
    </xf>
    <xf numFmtId="0" fontId="13" fillId="0" borderId="0" xfId="1" applyAlignment="1">
      <alignment horizontal="left" vertical="center" wrapText="1"/>
    </xf>
    <xf numFmtId="4" fontId="43" fillId="0" borderId="0" xfId="1" applyNumberFormat="1" applyFont="1" applyAlignment="1">
      <alignment vertical="top"/>
    </xf>
    <xf numFmtId="0" fontId="27" fillId="0" borderId="0" xfId="1" applyFont="1" applyAlignment="1">
      <alignment horizontal="center" vertical="center" wrapText="1"/>
    </xf>
    <xf numFmtId="14" fontId="13" fillId="0" borderId="0" xfId="1" applyNumberFormat="1" applyAlignment="1">
      <alignment horizontal="left" vertical="center" wrapText="1"/>
    </xf>
    <xf numFmtId="14" fontId="37" fillId="0" borderId="0" xfId="1" applyNumberFormat="1" applyFont="1" applyAlignment="1">
      <alignment horizontal="center" vertical="top"/>
    </xf>
    <xf numFmtId="14" fontId="27" fillId="0" borderId="0" xfId="1" applyNumberFormat="1" applyFont="1" applyAlignment="1">
      <alignment horizontal="justify" vertical="center"/>
    </xf>
    <xf numFmtId="4" fontId="43" fillId="0" borderId="0" xfId="1" applyNumberFormat="1" applyFont="1" applyAlignment="1">
      <alignment horizontal="left" vertical="top"/>
    </xf>
    <xf numFmtId="14" fontId="40" fillId="0" borderId="0" xfId="4" applyNumberFormat="1" applyFont="1" applyBorder="1" applyAlignment="1">
      <alignment horizontal="center" vertical="top"/>
    </xf>
    <xf numFmtId="0" fontId="44" fillId="0" borderId="0" xfId="1" applyFont="1" applyAlignment="1">
      <alignment horizontal="center" vertical="top"/>
    </xf>
    <xf numFmtId="0" fontId="13" fillId="0" borderId="0" xfId="7" applyAlignment="1">
      <alignment horizontal="center" vertical="center"/>
    </xf>
    <xf numFmtId="0" fontId="24" fillId="12" borderId="63" xfId="8" applyFont="1" applyFill="1" applyBorder="1" applyAlignment="1">
      <alignment horizontal="center" vertical="center" wrapText="1"/>
    </xf>
    <xf numFmtId="43" fontId="24" fillId="12" borderId="63" xfId="8" applyNumberFormat="1" applyFont="1" applyFill="1" applyBorder="1" applyAlignment="1">
      <alignment horizontal="center" vertical="center" wrapText="1"/>
    </xf>
    <xf numFmtId="0" fontId="46" fillId="0" borderId="0" xfId="7" applyFont="1" applyAlignment="1">
      <alignment vertical="center"/>
    </xf>
    <xf numFmtId="0" fontId="26" fillId="16" borderId="64" xfId="2" applyFont="1" applyFill="1" applyBorder="1" applyAlignment="1">
      <alignment horizontal="center" vertical="top"/>
    </xf>
    <xf numFmtId="0" fontId="26" fillId="16" borderId="64" xfId="7" applyFont="1" applyFill="1" applyBorder="1" applyAlignment="1">
      <alignment horizontal="justify" vertical="top" wrapText="1"/>
    </xf>
    <xf numFmtId="0" fontId="26" fillId="16" borderId="64" xfId="7" applyFont="1" applyFill="1" applyBorder="1" applyAlignment="1">
      <alignment horizontal="center" vertical="top" wrapText="1"/>
    </xf>
    <xf numFmtId="43" fontId="26" fillId="16" borderId="64" xfId="7" applyNumberFormat="1" applyFont="1" applyFill="1" applyBorder="1" applyAlignment="1">
      <alignment horizontal="center" vertical="top" wrapText="1"/>
    </xf>
    <xf numFmtId="43" fontId="25" fillId="16" borderId="64" xfId="7" applyNumberFormat="1" applyFont="1" applyFill="1" applyBorder="1" applyAlignment="1">
      <alignment horizontal="center" vertical="top" wrapText="1"/>
    </xf>
    <xf numFmtId="0" fontId="46" fillId="0" borderId="0" xfId="7" applyFont="1" applyAlignment="1">
      <alignment vertical="top"/>
    </xf>
    <xf numFmtId="0" fontId="26" fillId="0" borderId="64" xfId="7" applyFont="1" applyBorder="1" applyAlignment="1">
      <alignment horizontal="center" vertical="top" wrapText="1"/>
    </xf>
    <xf numFmtId="0" fontId="26" fillId="0" borderId="64" xfId="7" applyFont="1" applyBorder="1" applyAlignment="1">
      <alignment horizontal="justify" vertical="top" wrapText="1"/>
    </xf>
    <xf numFmtId="43" fontId="26" fillId="0" borderId="64" xfId="7" applyNumberFormat="1" applyFont="1" applyBorder="1" applyAlignment="1">
      <alignment horizontal="center" vertical="top" wrapText="1"/>
    </xf>
    <xf numFmtId="43" fontId="25" fillId="0" borderId="64" xfId="7" applyNumberFormat="1" applyFont="1" applyBorder="1" applyAlignment="1">
      <alignment horizontal="center" vertical="top" wrapText="1"/>
    </xf>
    <xf numFmtId="0" fontId="47" fillId="0" borderId="64" xfId="7" applyFont="1" applyBorder="1" applyAlignment="1">
      <alignment horizontal="justify" vertical="top" wrapText="1"/>
    </xf>
    <xf numFmtId="0" fontId="26" fillId="0" borderId="64" xfId="7" applyFont="1" applyBorder="1" applyAlignment="1">
      <alignment horizontal="justify" vertical="top"/>
    </xf>
    <xf numFmtId="0" fontId="13" fillId="0" borderId="0" xfId="7" applyAlignment="1">
      <alignment vertical="top"/>
    </xf>
    <xf numFmtId="0" fontId="26" fillId="16" borderId="65" xfId="2" applyFont="1" applyFill="1" applyBorder="1" applyAlignment="1">
      <alignment horizontal="center" vertical="top"/>
    </xf>
    <xf numFmtId="0" fontId="26" fillId="16" borderId="65" xfId="7" applyFont="1" applyFill="1" applyBorder="1" applyAlignment="1">
      <alignment horizontal="justify" vertical="top" wrapText="1"/>
    </xf>
    <xf numFmtId="0" fontId="26" fillId="16" borderId="65" xfId="7" applyFont="1" applyFill="1" applyBorder="1" applyAlignment="1">
      <alignment horizontal="center" vertical="top" wrapText="1"/>
    </xf>
    <xf numFmtId="43" fontId="26" fillId="16" borderId="65" xfId="7" applyNumberFormat="1" applyFont="1" applyFill="1" applyBorder="1" applyAlignment="1">
      <alignment horizontal="center" vertical="top" wrapText="1"/>
    </xf>
    <xf numFmtId="0" fontId="13" fillId="0" borderId="0" xfId="7" applyAlignment="1">
      <alignment vertical="center"/>
    </xf>
    <xf numFmtId="4" fontId="24" fillId="0" borderId="0" xfId="1" applyNumberFormat="1" applyFont="1" applyAlignment="1">
      <alignment horizontal="right"/>
    </xf>
    <xf numFmtId="43" fontId="40" fillId="0" borderId="0" xfId="7" applyNumberFormat="1" applyFont="1" applyAlignment="1">
      <alignment horizontal="center" vertical="top"/>
    </xf>
    <xf numFmtId="43" fontId="41" fillId="0" borderId="0" xfId="7" applyNumberFormat="1" applyFont="1" applyAlignment="1">
      <alignment horizontal="center" vertical="top"/>
    </xf>
    <xf numFmtId="0" fontId="13" fillId="0" borderId="0" xfId="7" applyAlignment="1">
      <alignment horizontal="justify" vertical="center"/>
    </xf>
    <xf numFmtId="14" fontId="40" fillId="0" borderId="0" xfId="7" applyNumberFormat="1" applyFont="1" applyAlignment="1">
      <alignment horizontal="center" vertical="top"/>
    </xf>
    <xf numFmtId="49" fontId="27" fillId="0" borderId="0" xfId="1" quotePrefix="1" applyNumberFormat="1" applyFont="1" applyAlignment="1">
      <alignment vertical="center"/>
    </xf>
    <xf numFmtId="14" fontId="27" fillId="0" borderId="0" xfId="1" quotePrefix="1" applyNumberFormat="1" applyFont="1" applyAlignment="1">
      <alignment horizontal="left" vertical="center" wrapText="1"/>
    </xf>
    <xf numFmtId="164" fontId="4" fillId="9" borderId="44" xfId="0" applyNumberFormat="1" applyFont="1" applyFill="1" applyBorder="1" applyAlignment="1">
      <alignment horizontal="right" vertical="top" wrapText="1"/>
    </xf>
    <xf numFmtId="0" fontId="6" fillId="11" borderId="37" xfId="0" applyFont="1" applyFill="1" applyBorder="1" applyAlignment="1">
      <alignment horizontal="left" vertical="top" wrapText="1"/>
    </xf>
    <xf numFmtId="4" fontId="6" fillId="11" borderId="44" xfId="0" applyNumberFormat="1" applyFont="1" applyFill="1" applyBorder="1" applyAlignment="1">
      <alignment horizontal="right" vertical="top" wrapText="1"/>
    </xf>
    <xf numFmtId="2" fontId="6" fillId="11" borderId="2" xfId="0" applyNumberFormat="1" applyFont="1" applyFill="1" applyBorder="1" applyAlignment="1">
      <alignment horizontal="right" vertical="top" wrapText="1"/>
    </xf>
    <xf numFmtId="0" fontId="6" fillId="11" borderId="2" xfId="0" applyFont="1" applyFill="1" applyBorder="1" applyAlignment="1">
      <alignment horizontal="center" vertical="top" wrapText="1"/>
    </xf>
    <xf numFmtId="0" fontId="6" fillId="11" borderId="2" xfId="0" applyFont="1" applyFill="1" applyBorder="1" applyAlignment="1">
      <alignment horizontal="right" vertical="top" wrapText="1"/>
    </xf>
    <xf numFmtId="4" fontId="6" fillId="11" borderId="2" xfId="0" applyNumberFormat="1" applyFont="1" applyFill="1" applyBorder="1" applyAlignment="1">
      <alignment horizontal="right" vertical="top" wrapText="1"/>
    </xf>
    <xf numFmtId="165" fontId="6" fillId="11" borderId="2" xfId="0" applyNumberFormat="1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right" vertical="top" wrapText="1"/>
    </xf>
    <xf numFmtId="4" fontId="7" fillId="4" borderId="2" xfId="0" applyNumberFormat="1" applyFont="1" applyFill="1" applyBorder="1" applyAlignment="1">
      <alignment horizontal="right" vertical="top" wrapText="1"/>
    </xf>
    <xf numFmtId="165" fontId="7" fillId="4" borderId="2" xfId="0" applyNumberFormat="1" applyFont="1" applyFill="1" applyBorder="1" applyAlignment="1">
      <alignment horizontal="right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right" vertical="top" wrapText="1"/>
    </xf>
    <xf numFmtId="4" fontId="7" fillId="5" borderId="2" xfId="0" applyNumberFormat="1" applyFont="1" applyFill="1" applyBorder="1" applyAlignment="1">
      <alignment horizontal="right" vertical="top" wrapText="1"/>
    </xf>
    <xf numFmtId="165" fontId="7" fillId="5" borderId="2" xfId="0" applyNumberFormat="1" applyFont="1" applyFill="1" applyBorder="1" applyAlignment="1">
      <alignment horizontal="right" vertical="top" wrapText="1"/>
    </xf>
    <xf numFmtId="4" fontId="6" fillId="10" borderId="2" xfId="0" applyNumberFormat="1" applyFont="1" applyFill="1" applyBorder="1" applyAlignment="1">
      <alignment horizontal="right" vertical="top" wrapText="1"/>
    </xf>
    <xf numFmtId="165" fontId="6" fillId="10" borderId="2" xfId="0" applyNumberFormat="1" applyFont="1" applyFill="1" applyBorder="1" applyAlignment="1">
      <alignment horizontal="right" vertical="top" wrapText="1"/>
    </xf>
    <xf numFmtId="0" fontId="6" fillId="11" borderId="45" xfId="0" applyFont="1" applyFill="1" applyBorder="1" applyAlignment="1">
      <alignment horizontal="left" vertical="top" wrapText="1"/>
    </xf>
    <xf numFmtId="0" fontId="6" fillId="11" borderId="46" xfId="0" applyFont="1" applyFill="1" applyBorder="1" applyAlignment="1">
      <alignment horizontal="left" vertical="top" wrapText="1"/>
    </xf>
    <xf numFmtId="4" fontId="16" fillId="0" borderId="34" xfId="1" applyNumberFormat="1" applyFont="1" applyBorder="1" applyAlignment="1">
      <alignment vertical="center"/>
    </xf>
    <xf numFmtId="4" fontId="16" fillId="0" borderId="66" xfId="1" applyNumberFormat="1" applyFont="1" applyBorder="1" applyAlignment="1">
      <alignment vertical="center"/>
    </xf>
    <xf numFmtId="4" fontId="11" fillId="12" borderId="67" xfId="2" applyNumberFormat="1" applyFont="1" applyFill="1" applyBorder="1" applyAlignment="1">
      <alignment horizontal="center" vertical="center"/>
    </xf>
    <xf numFmtId="0" fontId="22" fillId="0" borderId="36" xfId="2" applyFont="1" applyBorder="1" applyAlignment="1">
      <alignment horizontal="center" vertical="center"/>
    </xf>
    <xf numFmtId="14" fontId="22" fillId="0" borderId="36" xfId="2" applyNumberFormat="1" applyFont="1" applyBorder="1" applyAlignment="1">
      <alignment horizontal="center" vertical="center"/>
    </xf>
    <xf numFmtId="4" fontId="25" fillId="12" borderId="70" xfId="2" applyNumberFormat="1" applyFont="1" applyFill="1" applyBorder="1" applyAlignment="1">
      <alignment horizontal="center" vertical="center" wrapText="1"/>
    </xf>
    <xf numFmtId="10" fontId="25" fillId="0" borderId="71" xfId="4" applyNumberFormat="1" applyFont="1" applyFill="1" applyBorder="1" applyAlignment="1">
      <alignment horizontal="center" vertical="center"/>
    </xf>
    <xf numFmtId="10" fontId="28" fillId="0" borderId="72" xfId="4" applyNumberFormat="1" applyFont="1" applyFill="1" applyBorder="1" applyAlignment="1">
      <alignment horizontal="center" vertical="center"/>
    </xf>
    <xf numFmtId="0" fontId="26" fillId="0" borderId="73" xfId="3" applyFont="1" applyBorder="1" applyAlignment="1">
      <alignment horizontal="center"/>
    </xf>
    <xf numFmtId="0" fontId="26" fillId="0" borderId="74" xfId="3" applyFont="1" applyBorder="1" applyAlignment="1">
      <alignment horizontal="center"/>
    </xf>
    <xf numFmtId="10" fontId="26" fillId="0" borderId="75" xfId="4" applyNumberFormat="1" applyFont="1" applyFill="1" applyBorder="1" applyAlignment="1">
      <alignment horizontal="center" vertical="center"/>
    </xf>
    <xf numFmtId="10" fontId="25" fillId="0" borderId="76" xfId="4" applyNumberFormat="1" applyFont="1" applyFill="1" applyBorder="1" applyAlignment="1">
      <alignment horizontal="center" vertical="center"/>
    </xf>
    <xf numFmtId="10" fontId="26" fillId="0" borderId="73" xfId="4" applyNumberFormat="1" applyFont="1" applyFill="1" applyBorder="1" applyAlignment="1">
      <alignment horizontal="center" vertical="center"/>
    </xf>
    <xf numFmtId="0" fontId="26" fillId="0" borderId="77" xfId="3" applyFont="1" applyBorder="1" applyAlignment="1">
      <alignment horizontal="center"/>
    </xf>
    <xf numFmtId="10" fontId="25" fillId="13" borderId="78" xfId="4" applyNumberFormat="1" applyFont="1" applyFill="1" applyBorder="1" applyAlignment="1">
      <alignment horizontal="center" vertical="center"/>
    </xf>
    <xf numFmtId="167" fontId="30" fillId="0" borderId="36" xfId="2" applyNumberFormat="1" applyFont="1" applyBorder="1" applyAlignment="1">
      <alignment vertical="center"/>
    </xf>
    <xf numFmtId="0" fontId="14" fillId="0" borderId="36" xfId="3" applyFont="1" applyBorder="1" applyAlignment="1">
      <alignment horizontal="justify" vertical="center" wrapText="1"/>
    </xf>
    <xf numFmtId="0" fontId="25" fillId="0" borderId="36" xfId="3" applyFont="1" applyBorder="1" applyAlignment="1">
      <alignment horizontal="left" indent="1"/>
    </xf>
    <xf numFmtId="0" fontId="25" fillId="0" borderId="36" xfId="3" applyFont="1" applyBorder="1" applyAlignment="1">
      <alignment horizontal="center" vertical="center"/>
    </xf>
    <xf numFmtId="0" fontId="13" fillId="0" borderId="36" xfId="3" applyBorder="1" applyAlignment="1">
      <alignment horizontal="center"/>
    </xf>
    <xf numFmtId="4" fontId="27" fillId="0" borderId="36" xfId="1" applyNumberFormat="1" applyFont="1" applyBorder="1" applyAlignment="1">
      <alignment horizontal="right" vertical="center"/>
    </xf>
    <xf numFmtId="4" fontId="34" fillId="0" borderId="36" xfId="1" applyNumberFormat="1" applyFont="1" applyBorder="1" applyAlignment="1">
      <alignment horizontal="right" vertical="center"/>
    </xf>
    <xf numFmtId="4" fontId="34" fillId="0" borderId="39" xfId="1" applyNumberFormat="1" applyFont="1" applyBorder="1" applyAlignment="1">
      <alignment horizontal="right" vertical="center"/>
    </xf>
    <xf numFmtId="4" fontId="34" fillId="0" borderId="40" xfId="1" applyNumberFormat="1" applyFont="1" applyBorder="1" applyAlignment="1">
      <alignment horizontal="right" vertical="center"/>
    </xf>
    <xf numFmtId="0" fontId="6" fillId="9" borderId="3" xfId="0" applyFont="1" applyFill="1" applyBorder="1" applyAlignment="1">
      <alignment horizontal="right" vertical="top" wrapText="1"/>
    </xf>
    <xf numFmtId="0" fontId="5" fillId="6" borderId="0" xfId="0" applyFont="1" applyFill="1" applyBorder="1" applyAlignment="1">
      <alignment horizontal="left" vertical="top" wrapText="1"/>
    </xf>
    <xf numFmtId="0" fontId="7" fillId="11" borderId="0" xfId="0" applyFont="1" applyFill="1" applyBorder="1" applyAlignment="1">
      <alignment horizontal="center" vertical="top" wrapText="1"/>
    </xf>
    <xf numFmtId="0" fontId="7" fillId="11" borderId="0" xfId="0" applyFont="1" applyFill="1" applyBorder="1" applyAlignment="1">
      <alignment horizontal="left" vertical="top" wrapText="1"/>
    </xf>
    <xf numFmtId="0" fontId="9" fillId="7" borderId="0" xfId="0" applyFont="1" applyFill="1" applyBorder="1" applyAlignment="1">
      <alignment horizontal="center" vertical="top" wrapText="1"/>
    </xf>
    <xf numFmtId="0" fontId="5" fillId="11" borderId="0" xfId="0" applyFont="1" applyFill="1" applyBorder="1" applyAlignment="1">
      <alignment vertical="top" wrapText="1"/>
    </xf>
    <xf numFmtId="4" fontId="7" fillId="11" borderId="0" xfId="0" applyNumberFormat="1" applyFont="1" applyFill="1" applyBorder="1" applyAlignment="1">
      <alignment horizontal="right" vertical="top" wrapText="1"/>
    </xf>
    <xf numFmtId="165" fontId="5" fillId="11" borderId="0" xfId="0" applyNumberFormat="1" applyFont="1" applyFill="1" applyBorder="1" applyAlignment="1">
      <alignment horizontal="right" vertical="top" wrapText="1"/>
    </xf>
    <xf numFmtId="0" fontId="0" fillId="0" borderId="33" xfId="0" applyBorder="1"/>
    <xf numFmtId="0" fontId="0" fillId="0" borderId="34" xfId="0" applyBorder="1"/>
    <xf numFmtId="0" fontId="0" fillId="0" borderId="0" xfId="0" applyBorder="1" applyAlignment="1">
      <alignment horizontal="center"/>
    </xf>
    <xf numFmtId="4" fontId="17" fillId="0" borderId="0" xfId="1" applyNumberFormat="1" applyFont="1" applyBorder="1" applyAlignment="1">
      <alignment vertical="center"/>
    </xf>
    <xf numFmtId="4" fontId="16" fillId="0" borderId="0" xfId="1" applyNumberFormat="1" applyFont="1" applyBorder="1" applyAlignment="1">
      <alignment vertical="center"/>
    </xf>
    <xf numFmtId="0" fontId="21" fillId="0" borderId="0" xfId="1" applyFont="1" applyBorder="1" applyAlignment="1">
      <alignment horizontal="left" vertical="center"/>
    </xf>
    <xf numFmtId="0" fontId="22" fillId="0" borderId="0" xfId="2" applyFont="1" applyBorder="1" applyAlignment="1">
      <alignment horizontal="left" vertical="center"/>
    </xf>
    <xf numFmtId="0" fontId="22" fillId="0" borderId="0" xfId="2" applyFont="1" applyBorder="1" applyAlignment="1">
      <alignment horizontal="center" vertical="center"/>
    </xf>
    <xf numFmtId="14" fontId="21" fillId="0" borderId="0" xfId="1" applyNumberFormat="1" applyFont="1" applyBorder="1" applyAlignment="1">
      <alignment horizontal="left" vertical="center"/>
    </xf>
    <xf numFmtId="14" fontId="22" fillId="0" borderId="0" xfId="2" applyNumberFormat="1" applyFont="1" applyBorder="1" applyAlignment="1">
      <alignment horizontal="center" vertical="center"/>
    </xf>
    <xf numFmtId="0" fontId="14" fillId="0" borderId="0" xfId="3" applyFont="1" applyBorder="1"/>
    <xf numFmtId="0" fontId="26" fillId="0" borderId="0" xfId="3" applyFont="1" applyBorder="1"/>
    <xf numFmtId="0" fontId="14" fillId="0" borderId="0" xfId="3" applyFont="1" applyBorder="1" applyAlignment="1">
      <alignment horizontal="left"/>
    </xf>
    <xf numFmtId="167" fontId="30" fillId="0" borderId="0" xfId="2" applyNumberFormat="1" applyFont="1" applyBorder="1" applyAlignment="1">
      <alignment vertical="center"/>
    </xf>
    <xf numFmtId="167" fontId="32" fillId="0" borderId="0" xfId="2" applyNumberFormat="1" applyFont="1" applyBorder="1" applyAlignment="1">
      <alignment horizontal="left" vertical="center"/>
    </xf>
    <xf numFmtId="167" fontId="31" fillId="0" borderId="0" xfId="2" applyNumberFormat="1" applyFont="1" applyBorder="1" applyAlignment="1">
      <alignment horizontal="left" vertical="top"/>
    </xf>
    <xf numFmtId="0" fontId="14" fillId="0" borderId="0" xfId="3" applyFont="1" applyBorder="1" applyAlignment="1">
      <alignment horizontal="justify" vertical="center" wrapText="1"/>
    </xf>
    <xf numFmtId="0" fontId="14" fillId="0" borderId="0" xfId="3" applyFont="1" applyBorder="1" applyAlignment="1">
      <alignment vertical="center"/>
    </xf>
    <xf numFmtId="0" fontId="25" fillId="0" borderId="0" xfId="3" applyFont="1" applyBorder="1" applyAlignment="1">
      <alignment horizontal="left" indent="1"/>
    </xf>
    <xf numFmtId="0" fontId="25" fillId="0" borderId="0" xfId="3" applyFont="1" applyBorder="1" applyAlignment="1">
      <alignment horizontal="center" vertical="center"/>
    </xf>
    <xf numFmtId="0" fontId="13" fillId="0" borderId="0" xfId="3" applyBorder="1"/>
    <xf numFmtId="0" fontId="13" fillId="0" borderId="0" xfId="3" applyBorder="1" applyAlignment="1">
      <alignment horizontal="center"/>
    </xf>
    <xf numFmtId="167" fontId="30" fillId="0" borderId="0" xfId="2" applyNumberFormat="1" applyFont="1" applyBorder="1" applyAlignment="1">
      <alignment horizontal="left" vertical="center"/>
    </xf>
    <xf numFmtId="4" fontId="27" fillId="0" borderId="0" xfId="1" applyNumberFormat="1" applyFont="1" applyBorder="1" applyAlignment="1">
      <alignment horizontal="center" vertical="center"/>
    </xf>
    <xf numFmtId="4" fontId="34" fillId="0" borderId="0" xfId="1" applyNumberFormat="1" applyFont="1" applyBorder="1" applyAlignment="1">
      <alignment horizontal="center" vertical="center"/>
    </xf>
    <xf numFmtId="4" fontId="14" fillId="0" borderId="0" xfId="1" applyNumberFormat="1" applyFont="1" applyBorder="1"/>
    <xf numFmtId="0" fontId="14" fillId="0" borderId="0" xfId="1" applyFont="1" applyBorder="1" applyAlignment="1">
      <alignment vertical="center"/>
    </xf>
    <xf numFmtId="0" fontId="19" fillId="0" borderId="0" xfId="2" applyFont="1" applyBorder="1" applyAlignment="1">
      <alignment horizontal="center" vertical="center"/>
    </xf>
    <xf numFmtId="4" fontId="11" fillId="0" borderId="0" xfId="2" applyNumberFormat="1" applyFont="1" applyBorder="1" applyAlignment="1">
      <alignment horizontal="left" vertical="center"/>
    </xf>
    <xf numFmtId="0" fontId="12" fillId="0" borderId="0" xfId="2" applyFont="1" applyBorder="1" applyAlignment="1">
      <alignment horizontal="left" wrapText="1"/>
    </xf>
    <xf numFmtId="0" fontId="12" fillId="0" borderId="0" xfId="2" applyFont="1" applyBorder="1" applyAlignment="1">
      <alignment horizontal="left" vertical="center"/>
    </xf>
    <xf numFmtId="14" fontId="12" fillId="0" borderId="0" xfId="2" applyNumberFormat="1" applyFont="1" applyBorder="1" applyAlignment="1">
      <alignment horizontal="left" vertical="center"/>
    </xf>
    <xf numFmtId="166" fontId="14" fillId="0" borderId="0" xfId="3" applyNumberFormat="1" applyFont="1" applyBorder="1"/>
    <xf numFmtId="4" fontId="27" fillId="0" borderId="0" xfId="1" applyNumberFormat="1" applyFont="1" applyBorder="1" applyAlignment="1">
      <alignment horizontal="right" vertical="center"/>
    </xf>
    <xf numFmtId="4" fontId="34" fillId="0" borderId="0" xfId="1" applyNumberFormat="1" applyFont="1" applyBorder="1" applyAlignment="1">
      <alignment horizontal="right" vertical="center"/>
    </xf>
    <xf numFmtId="0" fontId="4" fillId="9" borderId="2" xfId="0" applyFont="1" applyFill="1" applyBorder="1" applyAlignment="1">
      <alignment horizontal="left" vertical="top" wrapText="1"/>
    </xf>
    <xf numFmtId="0" fontId="5" fillId="11" borderId="0" xfId="0" applyFont="1" applyFill="1" applyBorder="1" applyAlignment="1">
      <alignment horizontal="right" vertical="top" wrapText="1"/>
    </xf>
    <xf numFmtId="0" fontId="5" fillId="11" borderId="36" xfId="0" applyFont="1" applyFill="1" applyBorder="1" applyAlignment="1">
      <alignment horizontal="right" vertical="top" wrapText="1"/>
    </xf>
    <xf numFmtId="0" fontId="5" fillId="11" borderId="0" xfId="0" applyFont="1" applyFill="1" applyBorder="1" applyAlignment="1">
      <alignment horizontal="left" vertical="top" wrapText="1"/>
    </xf>
    <xf numFmtId="0" fontId="5" fillId="11" borderId="36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2" fillId="11" borderId="33" xfId="0" applyFont="1" applyFill="1" applyBorder="1" applyAlignment="1">
      <alignment horizontal="left" vertical="top" wrapText="1"/>
    </xf>
    <xf numFmtId="0" fontId="5" fillId="11" borderId="35" xfId="0" applyFont="1" applyFill="1" applyBorder="1" applyAlignment="1">
      <alignment horizontal="right" vertical="top" wrapText="1"/>
    </xf>
    <xf numFmtId="4" fontId="5" fillId="11" borderId="36" xfId="0" applyNumberFormat="1" applyFont="1" applyFill="1" applyBorder="1" applyAlignment="1">
      <alignment horizontal="right" vertical="top" wrapText="1"/>
    </xf>
    <xf numFmtId="0" fontId="2" fillId="2" borderId="33" xfId="0" applyFont="1" applyFill="1" applyBorder="1" applyAlignment="1">
      <alignment horizontal="left" vertical="top" wrapText="1"/>
    </xf>
    <xf numFmtId="0" fontId="8" fillId="6" borderId="0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36" xfId="0" applyBorder="1"/>
    <xf numFmtId="0" fontId="6" fillId="11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11" borderId="0" xfId="0" applyFont="1" applyFill="1" applyBorder="1" applyAlignment="1">
      <alignment horizontal="right" vertical="top" wrapText="1"/>
    </xf>
    <xf numFmtId="0" fontId="6" fillId="10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0" borderId="39" xfId="0" applyFont="1" applyBorder="1" applyAlignment="1">
      <alignment horizontal="center"/>
    </xf>
    <xf numFmtId="0" fontId="5" fillId="7" borderId="0" xfId="0" applyFont="1" applyFill="1" applyBorder="1" applyAlignment="1">
      <alignment horizontal="center" vertical="top" wrapText="1"/>
    </xf>
    <xf numFmtId="0" fontId="0" fillId="0" borderId="0" xfId="0"/>
    <xf numFmtId="0" fontId="5" fillId="11" borderId="35" xfId="0" applyFont="1" applyFill="1" applyBorder="1" applyAlignment="1">
      <alignment horizontal="left" vertical="top" wrapText="1"/>
    </xf>
    <xf numFmtId="0" fontId="4" fillId="9" borderId="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left" vertical="top" wrapText="1"/>
    </xf>
    <xf numFmtId="0" fontId="5" fillId="11" borderId="0" xfId="0" applyFont="1" applyFill="1" applyBorder="1" applyAlignment="1">
      <alignment horizontal="right" vertical="top" wrapText="1"/>
    </xf>
    <xf numFmtId="0" fontId="5" fillId="11" borderId="36" xfId="0" applyFont="1" applyFill="1" applyBorder="1" applyAlignment="1">
      <alignment horizontal="left" vertical="top" wrapText="1"/>
    </xf>
    <xf numFmtId="0" fontId="2" fillId="2" borderId="33" xfId="0" applyFont="1" applyFill="1" applyBorder="1" applyAlignment="1">
      <alignment horizontal="left" vertical="top" wrapText="1"/>
    </xf>
    <xf numFmtId="0" fontId="8" fillId="6" borderId="0" xfId="0" applyFont="1" applyFill="1" applyBorder="1" applyAlignment="1">
      <alignment horizontal="left" vertical="top" wrapText="1"/>
    </xf>
    <xf numFmtId="0" fontId="7" fillId="0" borderId="39" xfId="0" applyFont="1" applyBorder="1" applyAlignment="1">
      <alignment horizontal="center"/>
    </xf>
    <xf numFmtId="0" fontId="5" fillId="7" borderId="0" xfId="0" applyFont="1" applyFill="1" applyBorder="1" applyAlignment="1">
      <alignment horizontal="center" vertical="top" wrapText="1"/>
    </xf>
    <xf numFmtId="0" fontId="6" fillId="11" borderId="2" xfId="0" applyFont="1" applyFill="1" applyBorder="1" applyAlignment="1">
      <alignment horizontal="left" vertical="top" wrapText="1"/>
    </xf>
    <xf numFmtId="0" fontId="6" fillId="10" borderId="2" xfId="0" applyFont="1" applyFill="1" applyBorder="1" applyAlignment="1">
      <alignment horizontal="left" vertical="top" wrapText="1"/>
    </xf>
    <xf numFmtId="0" fontId="0" fillId="0" borderId="0" xfId="0"/>
    <xf numFmtId="0" fontId="2" fillId="11" borderId="0" xfId="0" applyFont="1" applyFill="1" applyAlignment="1">
      <alignment vertical="top"/>
    </xf>
    <xf numFmtId="0" fontId="5" fillId="11" borderId="36" xfId="0" applyFont="1" applyFill="1" applyBorder="1" applyAlignment="1">
      <alignment vertical="top" wrapText="1"/>
    </xf>
    <xf numFmtId="0" fontId="6" fillId="11" borderId="44" xfId="0" applyFont="1" applyFill="1" applyBorder="1" applyAlignment="1">
      <alignment horizontal="left" vertical="top" wrapText="1"/>
    </xf>
    <xf numFmtId="0" fontId="6" fillId="11" borderId="82" xfId="0" applyFont="1" applyFill="1" applyBorder="1" applyAlignment="1">
      <alignment horizontal="left" vertical="top" wrapText="1"/>
    </xf>
    <xf numFmtId="0" fontId="6" fillId="11" borderId="83" xfId="0" applyFont="1" applyFill="1" applyBorder="1" applyAlignment="1">
      <alignment horizontal="left" vertical="top" wrapText="1"/>
    </xf>
    <xf numFmtId="0" fontId="6" fillId="11" borderId="83" xfId="0" applyFont="1" applyFill="1" applyBorder="1" applyAlignment="1">
      <alignment horizontal="center" vertical="top" wrapText="1"/>
    </xf>
    <xf numFmtId="0" fontId="6" fillId="11" borderId="83" xfId="0" applyFont="1" applyFill="1" applyBorder="1" applyAlignment="1">
      <alignment horizontal="right" vertical="top" wrapText="1"/>
    </xf>
    <xf numFmtId="0" fontId="6" fillId="11" borderId="84" xfId="0" applyFont="1" applyFill="1" applyBorder="1" applyAlignment="1">
      <alignment horizontal="left" vertical="top" wrapText="1"/>
    </xf>
    <xf numFmtId="0" fontId="7" fillId="11" borderId="0" xfId="0" applyFont="1" applyFill="1" applyAlignment="1">
      <alignment vertical="top" wrapText="1"/>
    </xf>
    <xf numFmtId="0" fontId="7" fillId="11" borderId="35" xfId="0" applyFont="1" applyFill="1" applyBorder="1" applyAlignment="1">
      <alignment vertical="top" wrapText="1"/>
    </xf>
    <xf numFmtId="0" fontId="7" fillId="11" borderId="0" xfId="0" applyFont="1" applyFill="1" applyBorder="1" applyAlignment="1">
      <alignment vertical="top" wrapText="1"/>
    </xf>
    <xf numFmtId="0" fontId="7" fillId="11" borderId="36" xfId="0" applyFont="1" applyFill="1" applyBorder="1" applyAlignment="1">
      <alignment vertical="top" wrapText="1"/>
    </xf>
    <xf numFmtId="0" fontId="4" fillId="9" borderId="2" xfId="0" applyFont="1" applyFill="1" applyBorder="1" applyAlignment="1">
      <alignment horizontal="left" vertical="top" wrapText="1"/>
    </xf>
    <xf numFmtId="0" fontId="6" fillId="11" borderId="2" xfId="0" applyFont="1" applyFill="1" applyBorder="1" applyAlignment="1">
      <alignment horizontal="left" vertical="top" wrapText="1"/>
    </xf>
    <xf numFmtId="0" fontId="0" fillId="0" borderId="0" xfId="0"/>
    <xf numFmtId="0" fontId="2" fillId="11" borderId="33" xfId="0" applyFont="1" applyFill="1" applyBorder="1" applyAlignment="1">
      <alignment horizontal="left" vertical="top" wrapText="1"/>
    </xf>
    <xf numFmtId="0" fontId="2" fillId="11" borderId="34" xfId="0" applyFont="1" applyFill="1" applyBorder="1" applyAlignment="1">
      <alignment horizontal="left" vertical="top" wrapText="1"/>
    </xf>
    <xf numFmtId="0" fontId="2" fillId="11" borderId="41" xfId="0" applyFont="1" applyFill="1" applyBorder="1" applyAlignment="1">
      <alignment horizontal="center" wrapText="1"/>
    </xf>
    <xf numFmtId="0" fontId="2" fillId="11" borderId="42" xfId="0" applyFont="1" applyFill="1" applyBorder="1" applyAlignment="1">
      <alignment horizontal="center" wrapText="1"/>
    </xf>
    <xf numFmtId="0" fontId="2" fillId="11" borderId="43" xfId="0" applyFont="1" applyFill="1" applyBorder="1" applyAlignment="1">
      <alignment horizontal="center" wrapText="1"/>
    </xf>
    <xf numFmtId="0" fontId="4" fillId="9" borderId="2" xfId="0" applyFont="1" applyFill="1" applyBorder="1" applyAlignment="1">
      <alignment horizontal="left" vertical="top" wrapText="1"/>
    </xf>
    <xf numFmtId="0" fontId="5" fillId="11" borderId="0" xfId="0" applyFont="1" applyFill="1" applyBorder="1" applyAlignment="1">
      <alignment horizontal="left" vertical="top" wrapText="1"/>
    </xf>
    <xf numFmtId="0" fontId="5" fillId="11" borderId="36" xfId="0" applyFont="1" applyFill="1" applyBorder="1" applyAlignment="1">
      <alignment horizontal="left" vertical="top" wrapText="1"/>
    </xf>
    <xf numFmtId="0" fontId="7" fillId="11" borderId="38" xfId="0" applyFont="1" applyFill="1" applyBorder="1" applyAlignment="1">
      <alignment horizontal="center" wrapText="1"/>
    </xf>
    <xf numFmtId="0" fontId="7" fillId="11" borderId="39" xfId="0" applyFont="1" applyFill="1" applyBorder="1" applyAlignment="1">
      <alignment horizontal="center" wrapText="1"/>
    </xf>
    <xf numFmtId="0" fontId="7" fillId="11" borderId="40" xfId="0" applyFont="1" applyFill="1" applyBorder="1" applyAlignment="1">
      <alignment horizontal="center" wrapText="1"/>
    </xf>
    <xf numFmtId="0" fontId="2" fillId="11" borderId="2" xfId="0" applyFont="1" applyFill="1" applyBorder="1" applyAlignment="1">
      <alignment horizontal="left" vertical="top" wrapText="1"/>
    </xf>
    <xf numFmtId="4" fontId="5" fillId="11" borderId="0" xfId="0" applyNumberFormat="1" applyFont="1" applyFill="1" applyBorder="1" applyAlignment="1">
      <alignment horizontal="right" vertical="top" wrapText="1"/>
    </xf>
    <xf numFmtId="0" fontId="5" fillId="11" borderId="0" xfId="0" applyFont="1" applyFill="1" applyBorder="1" applyAlignment="1">
      <alignment horizontal="right" vertical="top" wrapText="1"/>
    </xf>
    <xf numFmtId="0" fontId="5" fillId="11" borderId="36" xfId="0" applyFont="1" applyFill="1" applyBorder="1" applyAlignment="1">
      <alignment horizontal="right" vertical="top" wrapText="1"/>
    </xf>
    <xf numFmtId="0" fontId="5" fillId="11" borderId="35" xfId="0" applyFont="1" applyFill="1" applyBorder="1" applyAlignment="1">
      <alignment horizontal="right" vertical="top" wrapText="1"/>
    </xf>
    <xf numFmtId="4" fontId="5" fillId="11" borderId="36" xfId="0" applyNumberFormat="1" applyFont="1" applyFill="1" applyBorder="1" applyAlignment="1">
      <alignment horizontal="right" vertical="top" wrapText="1"/>
    </xf>
    <xf numFmtId="0" fontId="2" fillId="2" borderId="33" xfId="0" applyFont="1" applyFill="1" applyBorder="1" applyAlignment="1">
      <alignment horizontal="left" vertical="top" wrapText="1"/>
    </xf>
    <xf numFmtId="10" fontId="5" fillId="6" borderId="0" xfId="0" applyNumberFormat="1" applyFont="1" applyFill="1" applyBorder="1" applyAlignment="1">
      <alignment horizontal="left" vertical="top" wrapText="1"/>
    </xf>
    <xf numFmtId="0" fontId="8" fillId="6" borderId="0" xfId="0" applyFont="1" applyFill="1" applyBorder="1" applyAlignment="1">
      <alignment horizontal="left" vertical="top" wrapText="1"/>
    </xf>
    <xf numFmtId="0" fontId="3" fillId="3" borderId="35" xfId="0" applyFont="1" applyFill="1" applyBorder="1" applyAlignment="1">
      <alignment horizontal="center" wrapText="1"/>
    </xf>
    <xf numFmtId="0" fontId="0" fillId="0" borderId="0" xfId="0" applyBorder="1"/>
    <xf numFmtId="0" fontId="0" fillId="0" borderId="36" xfId="0" applyBorder="1"/>
    <xf numFmtId="0" fontId="0" fillId="14" borderId="32" xfId="0" applyFill="1" applyBorder="1" applyAlignment="1">
      <alignment horizontal="center" wrapText="1"/>
    </xf>
    <xf numFmtId="0" fontId="0" fillId="14" borderId="33" xfId="0" applyFill="1" applyBorder="1" applyAlignment="1">
      <alignment horizontal="center" wrapText="1"/>
    </xf>
    <xf numFmtId="0" fontId="0" fillId="14" borderId="34" xfId="0" applyFill="1" applyBorder="1" applyAlignment="1">
      <alignment horizontal="center" wrapText="1"/>
    </xf>
    <xf numFmtId="0" fontId="6" fillId="11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5" fillId="7" borderId="35" xfId="0" applyFont="1" applyFill="1" applyBorder="1" applyAlignment="1">
      <alignment horizontal="center" vertical="top" wrapText="1"/>
    </xf>
    <xf numFmtId="0" fontId="5" fillId="7" borderId="0" xfId="0" applyFont="1" applyFill="1" applyBorder="1" applyAlignment="1">
      <alignment horizontal="center" vertical="top" wrapText="1"/>
    </xf>
    <xf numFmtId="0" fontId="5" fillId="7" borderId="36" xfId="0" applyFont="1" applyFill="1" applyBorder="1" applyAlignment="1">
      <alignment horizontal="center" vertical="top" wrapText="1"/>
    </xf>
    <xf numFmtId="0" fontId="7" fillId="11" borderId="0" xfId="0" applyFont="1" applyFill="1" applyBorder="1" applyAlignment="1">
      <alignment horizontal="right" vertical="top" wrapText="1"/>
    </xf>
    <xf numFmtId="0" fontId="6" fillId="10" borderId="2" xfId="0" applyFont="1" applyFill="1" applyBorder="1" applyAlignment="1">
      <alignment horizontal="left" vertical="top" wrapText="1"/>
    </xf>
    <xf numFmtId="0" fontId="2" fillId="11" borderId="35" xfId="0" applyFont="1" applyFill="1" applyBorder="1" applyAlignment="1">
      <alignment horizontal="center" wrapText="1"/>
    </xf>
    <xf numFmtId="0" fontId="0" fillId="0" borderId="0" xfId="0"/>
    <xf numFmtId="0" fontId="5" fillId="11" borderId="0" xfId="0" applyFont="1" applyFill="1" applyAlignment="1">
      <alignment horizontal="left" vertical="top" wrapText="1"/>
    </xf>
    <xf numFmtId="4" fontId="5" fillId="11" borderId="0" xfId="0" applyNumberFormat="1" applyFont="1" applyFill="1" applyAlignment="1">
      <alignment horizontal="right" vertical="top" wrapText="1"/>
    </xf>
    <xf numFmtId="0" fontId="5" fillId="11" borderId="0" xfId="0" applyFont="1" applyFill="1" applyAlignment="1">
      <alignment horizontal="right" vertical="top" wrapText="1"/>
    </xf>
    <xf numFmtId="0" fontId="5" fillId="11" borderId="35" xfId="0" applyFont="1" applyFill="1" applyBorder="1" applyAlignment="1">
      <alignment horizontal="left" vertical="top" wrapText="1"/>
    </xf>
    <xf numFmtId="0" fontId="7" fillId="11" borderId="0" xfId="0" applyFont="1" applyFill="1" applyBorder="1" applyAlignment="1">
      <alignment horizontal="center" wrapText="1"/>
    </xf>
    <xf numFmtId="0" fontId="35" fillId="0" borderId="0" xfId="5" applyAlignment="1">
      <alignment horizontal="left" indent="1"/>
    </xf>
    <xf numFmtId="0" fontId="13" fillId="0" borderId="0" xfId="3" applyAlignment="1">
      <alignment horizontal="left" vertical="top" wrapText="1" indent="1"/>
    </xf>
    <xf numFmtId="167" fontId="30" fillId="0" borderId="79" xfId="2" applyNumberFormat="1" applyFont="1" applyBorder="1" applyAlignment="1">
      <alignment horizontal="left" vertical="center"/>
    </xf>
    <xf numFmtId="167" fontId="30" fillId="0" borderId="29" xfId="2" applyNumberFormat="1" applyFont="1" applyBorder="1" applyAlignment="1">
      <alignment horizontal="left" vertical="center"/>
    </xf>
    <xf numFmtId="167" fontId="31" fillId="0" borderId="35" xfId="2" applyNumberFormat="1" applyFont="1" applyBorder="1" applyAlignment="1">
      <alignment horizontal="left" vertical="top"/>
    </xf>
    <xf numFmtId="167" fontId="31" fillId="0" borderId="0" xfId="2" applyNumberFormat="1" applyFont="1" applyBorder="1" applyAlignment="1">
      <alignment horizontal="left" vertical="top"/>
    </xf>
    <xf numFmtId="0" fontId="14" fillId="0" borderId="35" xfId="3" applyFont="1" applyBorder="1" applyAlignment="1">
      <alignment horizontal="justify" vertical="center" wrapText="1"/>
    </xf>
    <xf numFmtId="0" fontId="14" fillId="0" borderId="0" xfId="3" applyFont="1" applyBorder="1" applyAlignment="1">
      <alignment horizontal="justify" vertical="center" wrapText="1"/>
    </xf>
    <xf numFmtId="0" fontId="14" fillId="0" borderId="36" xfId="3" applyFont="1" applyBorder="1" applyAlignment="1">
      <alignment horizontal="justify" vertical="center" wrapText="1"/>
    </xf>
    <xf numFmtId="0" fontId="25" fillId="0" borderId="0" xfId="3" applyFont="1" applyBorder="1" applyAlignment="1">
      <alignment horizontal="center" vertical="center"/>
    </xf>
    <xf numFmtId="0" fontId="25" fillId="0" borderId="30" xfId="3" applyFont="1" applyBorder="1" applyAlignment="1">
      <alignment horizontal="center" vertical="center"/>
    </xf>
    <xf numFmtId="4" fontId="24" fillId="12" borderId="50" xfId="2" applyNumberFormat="1" applyFont="1" applyFill="1" applyBorder="1" applyAlignment="1">
      <alignment horizontal="center" vertical="center"/>
    </xf>
    <xf numFmtId="4" fontId="24" fillId="12" borderId="51" xfId="2" applyNumberFormat="1" applyFont="1" applyFill="1" applyBorder="1" applyAlignment="1">
      <alignment horizontal="center" vertical="center"/>
    </xf>
    <xf numFmtId="4" fontId="24" fillId="12" borderId="8" xfId="2" applyNumberFormat="1" applyFont="1" applyFill="1" applyBorder="1" applyAlignment="1">
      <alignment horizontal="center" vertical="center"/>
    </xf>
    <xf numFmtId="4" fontId="24" fillId="12" borderId="10" xfId="2" applyNumberFormat="1" applyFont="1" applyFill="1" applyBorder="1" applyAlignment="1">
      <alignment horizontal="center" vertical="center"/>
    </xf>
    <xf numFmtId="4" fontId="24" fillId="12" borderId="8" xfId="2" applyNumberFormat="1" applyFont="1" applyFill="1" applyBorder="1" applyAlignment="1">
      <alignment horizontal="center" vertical="center" wrapText="1"/>
    </xf>
    <xf numFmtId="4" fontId="24" fillId="12" borderId="69" xfId="2" applyNumberFormat="1" applyFont="1" applyFill="1" applyBorder="1" applyAlignment="1">
      <alignment horizontal="center" vertical="center" wrapText="1"/>
    </xf>
    <xf numFmtId="4" fontId="17" fillId="0" borderId="0" xfId="1" applyNumberFormat="1" applyFont="1" applyBorder="1" applyAlignment="1">
      <alignment horizontal="center" vertical="center"/>
    </xf>
    <xf numFmtId="4" fontId="17" fillId="0" borderId="36" xfId="1" applyNumberFormat="1" applyFont="1" applyBorder="1" applyAlignment="1">
      <alignment horizontal="center" vertical="center"/>
    </xf>
    <xf numFmtId="4" fontId="16" fillId="0" borderId="0" xfId="1" applyNumberFormat="1" applyFont="1" applyBorder="1" applyAlignment="1">
      <alignment horizontal="center" vertical="center"/>
    </xf>
    <xf numFmtId="4" fontId="16" fillId="0" borderId="36" xfId="1" applyNumberFormat="1" applyFont="1" applyBorder="1" applyAlignment="1">
      <alignment horizontal="center" vertical="center"/>
    </xf>
    <xf numFmtId="0" fontId="21" fillId="0" borderId="0" xfId="1" applyFont="1" applyBorder="1" applyAlignment="1">
      <alignment horizontal="justify" wrapText="1"/>
    </xf>
    <xf numFmtId="0" fontId="21" fillId="0" borderId="36" xfId="1" applyFont="1" applyBorder="1" applyAlignment="1">
      <alignment horizontal="justify" wrapText="1"/>
    </xf>
    <xf numFmtId="14" fontId="21" fillId="0" borderId="0" xfId="1" applyNumberFormat="1" applyFont="1" applyBorder="1" applyAlignment="1">
      <alignment horizontal="left" vertical="center"/>
    </xf>
    <xf numFmtId="4" fontId="23" fillId="0" borderId="49" xfId="1" applyNumberFormat="1" applyFont="1" applyBorder="1" applyAlignment="1">
      <alignment horizontal="center" vertical="center"/>
    </xf>
    <xf numFmtId="4" fontId="23" fillId="0" borderId="6" xfId="1" applyNumberFormat="1" applyFont="1" applyBorder="1" applyAlignment="1">
      <alignment horizontal="center" vertical="center"/>
    </xf>
    <xf numFmtId="4" fontId="23" fillId="0" borderId="68" xfId="1" applyNumberFormat="1" applyFont="1" applyBorder="1" applyAlignment="1">
      <alignment horizontal="center" vertical="center"/>
    </xf>
    <xf numFmtId="4" fontId="23" fillId="0" borderId="7" xfId="1" applyNumberFormat="1" applyFont="1" applyBorder="1" applyAlignment="1">
      <alignment horizontal="center" vertical="center"/>
    </xf>
    <xf numFmtId="4" fontId="24" fillId="12" borderId="9" xfId="2" applyNumberFormat="1" applyFont="1" applyFill="1" applyBorder="1" applyAlignment="1">
      <alignment horizontal="center" vertical="center" wrapText="1"/>
    </xf>
    <xf numFmtId="4" fontId="23" fillId="0" borderId="80" xfId="1" applyNumberFormat="1" applyFont="1" applyBorder="1" applyAlignment="1">
      <alignment horizontal="center" vertical="center"/>
    </xf>
    <xf numFmtId="4" fontId="23" fillId="0" borderId="62" xfId="1" applyNumberFormat="1" applyFont="1" applyBorder="1" applyAlignment="1">
      <alignment horizontal="center" vertical="center"/>
    </xf>
    <xf numFmtId="4" fontId="23" fillId="0" borderId="81" xfId="1" applyNumberFormat="1" applyFont="1" applyBorder="1" applyAlignment="1">
      <alignment horizontal="center" vertical="center"/>
    </xf>
    <xf numFmtId="167" fontId="48" fillId="0" borderId="0" xfId="0" applyNumberFormat="1" applyFont="1" applyAlignment="1">
      <alignment horizontal="left" vertical="center"/>
    </xf>
    <xf numFmtId="167" fontId="31" fillId="0" borderId="0" xfId="0" applyNumberFormat="1" applyFont="1" applyAlignment="1">
      <alignment horizontal="left" vertical="top"/>
    </xf>
    <xf numFmtId="4" fontId="34" fillId="0" borderId="0" xfId="1" applyNumberFormat="1" applyFont="1" applyAlignment="1">
      <alignment horizontal="right" vertical="center" wrapText="1"/>
    </xf>
    <xf numFmtId="4" fontId="14" fillId="0" borderId="0" xfId="1" applyNumberFormat="1" applyFont="1" applyAlignment="1">
      <alignment horizontal="center"/>
    </xf>
    <xf numFmtId="4" fontId="14" fillId="0" borderId="4" xfId="1" applyNumberFormat="1" applyFont="1" applyBorder="1" applyAlignment="1">
      <alignment horizontal="center"/>
    </xf>
  </cellXfs>
  <cellStyles count="9">
    <cellStyle name="Hiperlink 2" xfId="5" xr:uid="{00000000-0005-0000-0000-000000000000}"/>
    <cellStyle name="Normal" xfId="0" builtinId="0"/>
    <cellStyle name="Normal 2" xfId="2" xr:uid="{00000000-0005-0000-0000-000002000000}"/>
    <cellStyle name="Normal 2 2 3" xfId="1" xr:uid="{00000000-0005-0000-0000-000003000000}"/>
    <cellStyle name="Normal 2 3" xfId="3" xr:uid="{00000000-0005-0000-0000-000004000000}"/>
    <cellStyle name="Normal 3" xfId="8" xr:uid="{EE041779-74A9-4578-AB34-EDA96F4004D2}"/>
    <cellStyle name="Normal_COMPOSIÇÕES_FINAIS 2" xfId="7" xr:uid="{46FF52C4-55CC-4B6D-B46F-F7E2A2264630}"/>
    <cellStyle name="Porcentagem 2 2" xfId="4" xr:uid="{00000000-0005-0000-0000-000005000000}"/>
    <cellStyle name="Vírgula 2" xfId="6" xr:uid="{474A934B-034A-4B8F-86F5-55DC7FFB08D2}"/>
  </cellStyles>
  <dxfs count="12">
    <dxf>
      <font>
        <condense val="0"/>
        <extend val="0"/>
        <color indexed="9"/>
      </font>
    </dxf>
    <dxf>
      <font>
        <b/>
        <i val="0"/>
        <color rgb="FF002060"/>
      </font>
    </dxf>
    <dxf>
      <font>
        <b/>
        <i val="0"/>
        <color rgb="FF002060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u/>
        <color auto="1"/>
      </font>
    </dxf>
    <dxf>
      <font>
        <b/>
        <i val="0"/>
        <u/>
        <color auto="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134409</xdr:colOff>
      <xdr:row>0</xdr:row>
      <xdr:rowOff>176741</xdr:rowOff>
    </xdr:from>
    <xdr:to>
      <xdr:col>0</xdr:col>
      <xdr:colOff>1078888</xdr:colOff>
      <xdr:row>1</xdr:row>
      <xdr:rowOff>919167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09" y="176741"/>
          <a:ext cx="944479" cy="93292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2200276</xdr:colOff>
      <xdr:row>22</xdr:row>
      <xdr:rowOff>200025</xdr:rowOff>
    </xdr:from>
    <xdr:to>
      <xdr:col>2</xdr:col>
      <xdr:colOff>257175</xdr:colOff>
      <xdr:row>22</xdr:row>
      <xdr:rowOff>571500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8632A55-81BF-4C87-85FB-8AC4A958CDA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1376" y="6962775"/>
          <a:ext cx="2628899" cy="371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786947</xdr:colOff>
      <xdr:row>354</xdr:row>
      <xdr:rowOff>136071</xdr:rowOff>
    </xdr:from>
    <xdr:to>
      <xdr:col>3</xdr:col>
      <xdr:colOff>3842884</xdr:colOff>
      <xdr:row>357</xdr:row>
      <xdr:rowOff>32204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7876" y="132111750"/>
          <a:ext cx="3055937" cy="426811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272142</xdr:colOff>
      <xdr:row>0</xdr:row>
      <xdr:rowOff>108857</xdr:rowOff>
    </xdr:from>
    <xdr:to>
      <xdr:col>1</xdr:col>
      <xdr:colOff>454621</xdr:colOff>
      <xdr:row>2</xdr:row>
      <xdr:rowOff>375033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2" y="108857"/>
          <a:ext cx="944479" cy="93292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786947</xdr:colOff>
      <xdr:row>289</xdr:row>
      <xdr:rowOff>136071</xdr:rowOff>
    </xdr:from>
    <xdr:to>
      <xdr:col>3</xdr:col>
      <xdr:colOff>3842884</xdr:colOff>
      <xdr:row>292</xdr:row>
      <xdr:rowOff>32203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DC4DA0-D29A-4D1F-B64A-212498F118E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597" y="131542971"/>
          <a:ext cx="3055937" cy="439058"/>
        </a:xfrm>
        <a:prstGeom prst="rect">
          <a:avLst/>
        </a:prstGeom>
      </xdr:spPr>
    </xdr:pic>
    <xdr:clientData/>
  </xdr:twoCellAnchor>
  <xdr:twoCellAnchor editAs="oneCell">
    <xdr:from>
      <xdr:col>0</xdr:col>
      <xdr:colOff>449035</xdr:colOff>
      <xdr:row>0</xdr:row>
      <xdr:rowOff>81642</xdr:rowOff>
    </xdr:from>
    <xdr:to>
      <xdr:col>1</xdr:col>
      <xdr:colOff>631514</xdr:colOff>
      <xdr:row>2</xdr:row>
      <xdr:rowOff>456675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16B1E5-1FFD-40EC-851B-382F06D5BB7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5" y="81642"/>
          <a:ext cx="944479" cy="937008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786947</xdr:colOff>
      <xdr:row>84</xdr:row>
      <xdr:rowOff>136071</xdr:rowOff>
    </xdr:from>
    <xdr:to>
      <xdr:col>3</xdr:col>
      <xdr:colOff>3842884</xdr:colOff>
      <xdr:row>87</xdr:row>
      <xdr:rowOff>32204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2445F3-7FD4-4683-B18E-8DF4CB120BE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0597" y="131542971"/>
          <a:ext cx="3055937" cy="439058"/>
        </a:xfrm>
        <a:prstGeom prst="rect">
          <a:avLst/>
        </a:prstGeom>
      </xdr:spPr>
    </xdr:pic>
    <xdr:clientData/>
  </xdr:twoCellAnchor>
  <xdr:twoCellAnchor editAs="oneCell">
    <xdr:from>
      <xdr:col>0</xdr:col>
      <xdr:colOff>449035</xdr:colOff>
      <xdr:row>0</xdr:row>
      <xdr:rowOff>81642</xdr:rowOff>
    </xdr:from>
    <xdr:to>
      <xdr:col>1</xdr:col>
      <xdr:colOff>631514</xdr:colOff>
      <xdr:row>2</xdr:row>
      <xdr:rowOff>456675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384D46B-6BAE-42FE-A112-4EEE956CC56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35" y="81642"/>
          <a:ext cx="944479" cy="937008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0</xdr:row>
      <xdr:rowOff>158750</xdr:rowOff>
    </xdr:from>
    <xdr:to>
      <xdr:col>2</xdr:col>
      <xdr:colOff>658729</xdr:colOff>
      <xdr:row>2</xdr:row>
      <xdr:rowOff>59801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875" y="158750"/>
          <a:ext cx="944479" cy="932926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1095375</xdr:colOff>
      <xdr:row>3206</xdr:row>
      <xdr:rowOff>95250</xdr:rowOff>
    </xdr:from>
    <xdr:to>
      <xdr:col>4</xdr:col>
      <xdr:colOff>3571875</xdr:colOff>
      <xdr:row>3207</xdr:row>
      <xdr:rowOff>342900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2750" y="915527125"/>
          <a:ext cx="2476500" cy="438150"/>
        </a:xfrm>
        <a:prstGeom prst="rect">
          <a:avLst/>
        </a:prstGeom>
      </xdr:spPr>
    </xdr:pic>
    <xdr:clientData/>
  </xdr:twoCellAnchor>
  <xdr:oneCellAnchor>
    <xdr:from>
      <xdr:col>18</xdr:col>
      <xdr:colOff>1095375</xdr:colOff>
      <xdr:row>14</xdr:row>
      <xdr:rowOff>95250</xdr:rowOff>
    </xdr:from>
    <xdr:ext cx="2476500" cy="438150"/>
    <xdr:pic>
      <xdr:nvPicPr>
        <xdr:cNvPr id="2" name="Imagem 1">
          <a:extLst>
            <a:ext uri="{FF2B5EF4-FFF2-40B4-BE49-F238E27FC236}">
              <a16:creationId xmlns:a16="http://schemas.microsoft.com/office/drawing/2014/main" id="{4AA936A3-7D6F-42C9-987E-B42D6DF0532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2750" y="915527125"/>
          <a:ext cx="2476500" cy="438150"/>
        </a:xfrm>
        <a:prstGeom prst="rect">
          <a:avLst/>
        </a:prstGeom>
      </xdr:spPr>
    </xdr:pic>
    <xdr:clientData/>
  </xdr:oneCellAnchor>
  <xdr:oneCellAnchor>
    <xdr:from>
      <xdr:col>4</xdr:col>
      <xdr:colOff>2841625</xdr:colOff>
      <xdr:row>3704</xdr:row>
      <xdr:rowOff>47625</xdr:rowOff>
    </xdr:from>
    <xdr:ext cx="2476500" cy="438150"/>
    <xdr:pic>
      <xdr:nvPicPr>
        <xdr:cNvPr id="5" name="Imagem 4">
          <a:extLst>
            <a:ext uri="{FF2B5EF4-FFF2-40B4-BE49-F238E27FC236}">
              <a16:creationId xmlns:a16="http://schemas.microsoft.com/office/drawing/2014/main" id="{F977DC42-9D2B-42B2-B79F-C4FCEF1BDD9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9000" y="1097867375"/>
          <a:ext cx="2476500" cy="43815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134409</xdr:colOff>
      <xdr:row>0</xdr:row>
      <xdr:rowOff>176741</xdr:rowOff>
    </xdr:from>
    <xdr:to>
      <xdr:col>0</xdr:col>
      <xdr:colOff>1078888</xdr:colOff>
      <xdr:row>1</xdr:row>
      <xdr:rowOff>919167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D1A9ECD-BB6F-40BA-975C-1C109C0CCED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09" y="176741"/>
          <a:ext cx="944479" cy="93292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3305176</xdr:colOff>
      <xdr:row>352</xdr:row>
      <xdr:rowOff>333375</xdr:rowOff>
    </xdr:from>
    <xdr:to>
      <xdr:col>3</xdr:col>
      <xdr:colOff>282575</xdr:colOff>
      <xdr:row>353</xdr:row>
      <xdr:rowOff>152400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3401835-9233-46F0-A4ED-38444DE7301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6" y="159458025"/>
          <a:ext cx="2628899" cy="371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1</xdr:row>
      <xdr:rowOff>27214</xdr:rowOff>
    </xdr:from>
    <xdr:to>
      <xdr:col>0</xdr:col>
      <xdr:colOff>1265464</xdr:colOff>
      <xdr:row>2</xdr:row>
      <xdr:rowOff>13607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6" y="217714"/>
          <a:ext cx="1197428" cy="99332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814160</xdr:colOff>
      <xdr:row>351</xdr:row>
      <xdr:rowOff>27214</xdr:rowOff>
    </xdr:from>
    <xdr:to>
      <xdr:col>1</xdr:col>
      <xdr:colOff>3870097</xdr:colOff>
      <xdr:row>353</xdr:row>
      <xdr:rowOff>101601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6839" y="151379464"/>
          <a:ext cx="3055937" cy="4281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228601</xdr:colOff>
      <xdr:row>22</xdr:row>
      <xdr:rowOff>136071</xdr:rowOff>
    </xdr:from>
    <xdr:to>
      <xdr:col>7</xdr:col>
      <xdr:colOff>655865</xdr:colOff>
      <xdr:row>23</xdr:row>
      <xdr:rowOff>389164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5994" y="5987142"/>
          <a:ext cx="2250621" cy="429986"/>
        </a:xfrm>
        <a:prstGeom prst="rect">
          <a:avLst/>
        </a:prstGeom>
      </xdr:spPr>
    </xdr:pic>
    <xdr:clientData/>
  </xdr:twoCellAnchor>
  <xdr:twoCellAnchor editAs="oneCell">
    <xdr:from>
      <xdr:col>0</xdr:col>
      <xdr:colOff>258536</xdr:colOff>
      <xdr:row>0</xdr:row>
      <xdr:rowOff>163285</xdr:rowOff>
    </xdr:from>
    <xdr:to>
      <xdr:col>0</xdr:col>
      <xdr:colOff>1203015</xdr:colOff>
      <xdr:row>2</xdr:row>
      <xdr:rowOff>89282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163285"/>
          <a:ext cx="944479" cy="932926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72</xdr:row>
      <xdr:rowOff>47625</xdr:rowOff>
    </xdr:from>
    <xdr:to>
      <xdr:col>9</xdr:col>
      <xdr:colOff>57150</xdr:colOff>
      <xdr:row>73</xdr:row>
      <xdr:rowOff>209550</xdr:rowOff>
    </xdr:to>
    <xdr:sp macro="" textlink="">
      <xdr:nvSpPr>
        <xdr:cNvPr id="2" name="Colchete Duplo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724025" y="87439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400050</xdr:colOff>
      <xdr:row>72</xdr:row>
      <xdr:rowOff>47625</xdr:rowOff>
    </xdr:from>
    <xdr:to>
      <xdr:col>9</xdr:col>
      <xdr:colOff>57150</xdr:colOff>
      <xdr:row>73</xdr:row>
      <xdr:rowOff>209550</xdr:rowOff>
    </xdr:to>
    <xdr:sp macro="" textlink="">
      <xdr:nvSpPr>
        <xdr:cNvPr id="3" name="Colchete Duplo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1724025" y="8743950"/>
          <a:ext cx="2343150" cy="409575"/>
        </a:xfrm>
        <a:prstGeom prst="bracketPair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123825</xdr:colOff>
      <xdr:row>0</xdr:row>
      <xdr:rowOff>66675</xdr:rowOff>
    </xdr:from>
    <xdr:to>
      <xdr:col>2</xdr:col>
      <xdr:colOff>371475</xdr:colOff>
      <xdr:row>4</xdr:row>
      <xdr:rowOff>91439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6675"/>
          <a:ext cx="942975" cy="93916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304800</xdr:colOff>
      <xdr:row>74</xdr:row>
      <xdr:rowOff>142875</xdr:rowOff>
    </xdr:from>
    <xdr:to>
      <xdr:col>10</xdr:col>
      <xdr:colOff>485775</xdr:colOff>
      <xdr:row>77</xdr:row>
      <xdr:rowOff>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25" y="9144000"/>
          <a:ext cx="2676525" cy="342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66675</xdr:rowOff>
    </xdr:from>
    <xdr:to>
      <xdr:col>2</xdr:col>
      <xdr:colOff>371475</xdr:colOff>
      <xdr:row>4</xdr:row>
      <xdr:rowOff>91439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6675"/>
          <a:ext cx="942975" cy="93916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333375</xdr:colOff>
      <xdr:row>53</xdr:row>
      <xdr:rowOff>0</xdr:rowOff>
    </xdr:from>
    <xdr:to>
      <xdr:col>11</xdr:col>
      <xdr:colOff>257175</xdr:colOff>
      <xdr:row>54</xdr:row>
      <xdr:rowOff>152400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0375" y="13096875"/>
          <a:ext cx="2676525" cy="3429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39</xdr:row>
      <xdr:rowOff>47625</xdr:rowOff>
    </xdr:from>
    <xdr:to>
      <xdr:col>14</xdr:col>
      <xdr:colOff>482030</xdr:colOff>
      <xdr:row>51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62BEC9-B173-4185-871C-C1D75255C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2476500"/>
          <a:ext cx="7606730" cy="10420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104775</xdr:rowOff>
    </xdr:to>
    <xdr:sp macro="" textlink="">
      <xdr:nvSpPr>
        <xdr:cNvPr id="4" name="AutoShape 1" descr="Copiar codigo">
          <a:extLst>
            <a:ext uri="{FF2B5EF4-FFF2-40B4-BE49-F238E27FC236}">
              <a16:creationId xmlns:a16="http://schemas.microsoft.com/office/drawing/2014/main" id="{7109541B-BF79-4D9B-934E-9F8BEE366033}"/>
            </a:ext>
          </a:extLst>
        </xdr:cNvPr>
        <xdr:cNvSpPr>
          <a:spLocks noChangeAspect="1" noChangeArrowheads="1"/>
        </xdr:cNvSpPr>
      </xdr:nvSpPr>
      <xdr:spPr bwMode="auto">
        <a:xfrm>
          <a:off x="981075" y="227838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104775</xdr:rowOff>
    </xdr:to>
    <xdr:sp macro="" textlink="">
      <xdr:nvSpPr>
        <xdr:cNvPr id="5" name="AutoShape 1" descr="Copiar codigo">
          <a:extLst>
            <a:ext uri="{FF2B5EF4-FFF2-40B4-BE49-F238E27FC236}">
              <a16:creationId xmlns:a16="http://schemas.microsoft.com/office/drawing/2014/main" id="{01AE7AFA-D58B-418C-B12A-81B4E6788B69}"/>
            </a:ext>
          </a:extLst>
        </xdr:cNvPr>
        <xdr:cNvSpPr>
          <a:spLocks noChangeAspect="1" noChangeArrowheads="1"/>
        </xdr:cNvSpPr>
      </xdr:nvSpPr>
      <xdr:spPr bwMode="auto">
        <a:xfrm>
          <a:off x="981075" y="23479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28575</xdr:rowOff>
    </xdr:to>
    <xdr:sp macro="" textlink="">
      <xdr:nvSpPr>
        <xdr:cNvPr id="6" name="AutoShape 1" descr="Copiar codigo">
          <a:extLst>
            <a:ext uri="{FF2B5EF4-FFF2-40B4-BE49-F238E27FC236}">
              <a16:creationId xmlns:a16="http://schemas.microsoft.com/office/drawing/2014/main" id="{A2BA1DF0-98D7-4EE7-B550-5E967C5B0E40}"/>
            </a:ext>
          </a:extLst>
        </xdr:cNvPr>
        <xdr:cNvSpPr>
          <a:spLocks noChangeAspect="1" noChangeArrowheads="1"/>
        </xdr:cNvSpPr>
      </xdr:nvSpPr>
      <xdr:spPr bwMode="auto">
        <a:xfrm>
          <a:off x="981075" y="24241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28575</xdr:rowOff>
    </xdr:to>
    <xdr:sp macro="" textlink="">
      <xdr:nvSpPr>
        <xdr:cNvPr id="7" name="AutoShape 1" descr="Copiar codigo">
          <a:extLst>
            <a:ext uri="{FF2B5EF4-FFF2-40B4-BE49-F238E27FC236}">
              <a16:creationId xmlns:a16="http://schemas.microsoft.com/office/drawing/2014/main" id="{110C1FE2-5141-44DD-B0FA-AAAC38C64FE8}"/>
            </a:ext>
          </a:extLst>
        </xdr:cNvPr>
        <xdr:cNvSpPr>
          <a:spLocks noChangeAspect="1" noChangeArrowheads="1"/>
        </xdr:cNvSpPr>
      </xdr:nvSpPr>
      <xdr:spPr bwMode="auto">
        <a:xfrm>
          <a:off x="981075" y="24241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28575</xdr:rowOff>
    </xdr:to>
    <xdr:sp macro="" textlink="">
      <xdr:nvSpPr>
        <xdr:cNvPr id="8" name="AutoShape 1" descr="Copiar codigo">
          <a:extLst>
            <a:ext uri="{FF2B5EF4-FFF2-40B4-BE49-F238E27FC236}">
              <a16:creationId xmlns:a16="http://schemas.microsoft.com/office/drawing/2014/main" id="{B65583FE-E046-4154-9CC3-452B13248696}"/>
            </a:ext>
          </a:extLst>
        </xdr:cNvPr>
        <xdr:cNvSpPr>
          <a:spLocks noChangeAspect="1" noChangeArrowheads="1"/>
        </xdr:cNvSpPr>
      </xdr:nvSpPr>
      <xdr:spPr bwMode="auto">
        <a:xfrm>
          <a:off x="981075" y="244697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104775</xdr:rowOff>
    </xdr:to>
    <xdr:sp macro="" textlink="">
      <xdr:nvSpPr>
        <xdr:cNvPr id="9" name="AutoShape 1" descr="Copiar codigo">
          <a:extLst>
            <a:ext uri="{FF2B5EF4-FFF2-40B4-BE49-F238E27FC236}">
              <a16:creationId xmlns:a16="http://schemas.microsoft.com/office/drawing/2014/main" id="{C4FB2ABC-67E0-489E-BB6D-E60F1BADF2BF}"/>
            </a:ext>
          </a:extLst>
        </xdr:cNvPr>
        <xdr:cNvSpPr>
          <a:spLocks noChangeAspect="1" noChangeArrowheads="1"/>
        </xdr:cNvSpPr>
      </xdr:nvSpPr>
      <xdr:spPr bwMode="auto">
        <a:xfrm>
          <a:off x="981075" y="25174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104775</xdr:rowOff>
    </xdr:to>
    <xdr:sp macro="" textlink="">
      <xdr:nvSpPr>
        <xdr:cNvPr id="10" name="AutoShape 1" descr="Copiar codigo">
          <a:extLst>
            <a:ext uri="{FF2B5EF4-FFF2-40B4-BE49-F238E27FC236}">
              <a16:creationId xmlns:a16="http://schemas.microsoft.com/office/drawing/2014/main" id="{DACB9D30-A886-462A-85E5-D8F241F902B8}"/>
            </a:ext>
          </a:extLst>
        </xdr:cNvPr>
        <xdr:cNvSpPr>
          <a:spLocks noChangeAspect="1" noChangeArrowheads="1"/>
        </xdr:cNvSpPr>
      </xdr:nvSpPr>
      <xdr:spPr bwMode="auto">
        <a:xfrm>
          <a:off x="981075" y="25936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104775</xdr:rowOff>
    </xdr:to>
    <xdr:sp macro="" textlink="">
      <xdr:nvSpPr>
        <xdr:cNvPr id="11" name="AutoShape 1" descr="Copiar codigo">
          <a:extLst>
            <a:ext uri="{FF2B5EF4-FFF2-40B4-BE49-F238E27FC236}">
              <a16:creationId xmlns:a16="http://schemas.microsoft.com/office/drawing/2014/main" id="{B8B6B550-340B-4534-8E5C-64B2BE1FB7BD}"/>
            </a:ext>
          </a:extLst>
        </xdr:cNvPr>
        <xdr:cNvSpPr>
          <a:spLocks noChangeAspect="1" noChangeArrowheads="1"/>
        </xdr:cNvSpPr>
      </xdr:nvSpPr>
      <xdr:spPr bwMode="auto">
        <a:xfrm>
          <a:off x="981075" y="26698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104775</xdr:rowOff>
    </xdr:to>
    <xdr:sp macro="" textlink="">
      <xdr:nvSpPr>
        <xdr:cNvPr id="12" name="AutoShape 1" descr="Copiar codigo">
          <a:extLst>
            <a:ext uri="{FF2B5EF4-FFF2-40B4-BE49-F238E27FC236}">
              <a16:creationId xmlns:a16="http://schemas.microsoft.com/office/drawing/2014/main" id="{6F63F3D2-40A8-497A-A8E5-EDEF18CD1DD1}"/>
            </a:ext>
          </a:extLst>
        </xdr:cNvPr>
        <xdr:cNvSpPr>
          <a:spLocks noChangeAspect="1" noChangeArrowheads="1"/>
        </xdr:cNvSpPr>
      </xdr:nvSpPr>
      <xdr:spPr bwMode="auto">
        <a:xfrm>
          <a:off x="981075" y="27460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28575</xdr:rowOff>
    </xdr:to>
    <xdr:sp macro="" textlink="">
      <xdr:nvSpPr>
        <xdr:cNvPr id="13" name="AutoShape 1" descr="Copiar codigo">
          <a:extLst>
            <a:ext uri="{FF2B5EF4-FFF2-40B4-BE49-F238E27FC236}">
              <a16:creationId xmlns:a16="http://schemas.microsoft.com/office/drawing/2014/main" id="{1D71FC65-4131-4CA9-A366-818AC8A80602}"/>
            </a:ext>
          </a:extLst>
        </xdr:cNvPr>
        <xdr:cNvSpPr>
          <a:spLocks noChangeAspect="1" noChangeArrowheads="1"/>
        </xdr:cNvSpPr>
      </xdr:nvSpPr>
      <xdr:spPr bwMode="auto">
        <a:xfrm>
          <a:off x="981075" y="28222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304800</xdr:colOff>
      <xdr:row>31</xdr:row>
      <xdr:rowOff>104775</xdr:rowOff>
    </xdr:to>
    <xdr:sp macro="" textlink="">
      <xdr:nvSpPr>
        <xdr:cNvPr id="14" name="AutoShape 1" descr="Copiar codigo">
          <a:extLst>
            <a:ext uri="{FF2B5EF4-FFF2-40B4-BE49-F238E27FC236}">
              <a16:creationId xmlns:a16="http://schemas.microsoft.com/office/drawing/2014/main" id="{CFCC09E8-0EA9-4825-B1F4-4FBE92A20340}"/>
            </a:ext>
          </a:extLst>
        </xdr:cNvPr>
        <xdr:cNvSpPr>
          <a:spLocks noChangeAspect="1" noChangeArrowheads="1"/>
        </xdr:cNvSpPr>
      </xdr:nvSpPr>
      <xdr:spPr bwMode="auto">
        <a:xfrm>
          <a:off x="981075" y="289083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3314700</xdr:colOff>
      <xdr:row>32</xdr:row>
      <xdr:rowOff>0</xdr:rowOff>
    </xdr:from>
    <xdr:to>
      <xdr:col>5</xdr:col>
      <xdr:colOff>342900</xdr:colOff>
      <xdr:row>34</xdr:row>
      <xdr:rowOff>114300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DF1EBEC9-A827-4F06-8070-6DCD0FCC019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7486650"/>
          <a:ext cx="2247900" cy="4381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0</xdr:row>
      <xdr:rowOff>57150</xdr:rowOff>
    </xdr:from>
    <xdr:to>
      <xdr:col>2</xdr:col>
      <xdr:colOff>353929</xdr:colOff>
      <xdr:row>4</xdr:row>
      <xdr:rowOff>228076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7F490DA2-237E-4715-AB17-A759284B059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7150"/>
          <a:ext cx="944479" cy="932926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MODELO-Planilha%20de%20Or&#231;ament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7.6\@seop\Users\Miguel\Desktop\Modelos%20em%20andamento\Or&#231;amento\MODELO-Planilha%20de%20Or&#231;amento%20Rev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.16.102\d\Users\luiz.ferraro\Desktop\@seop\Users\Miguel\Desktop\Modelos%20em%20andamento\MODELO-Planilha%20de%20Or&#231;amento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&#211;RIO%20COL&#201;GIO%20MILITAR\ARQUITET&#212;NICO\QUADRA%20DE%20AREIA%202&#186;%20BEPCIF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BMAC\Downloads\Orc&#807;amento_Policl&#237;nica_CBMT_CZS%20(1).xls" TargetMode="External"/><Relationship Id="rId1" Type="http://schemas.openxmlformats.org/officeDocument/2006/relationships/externalLinkPath" Target="/Users/CBMAC/Downloads/Orc&#807;amento_Policl&#237;nica_CBMT_CZS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ronograma"/>
      <sheetName val="Memória de Cálculo"/>
      <sheetName val="Composições"/>
      <sheetName val="Relatório de Cotações"/>
    </sheetNames>
    <sheetDataSet>
      <sheetData sheetId="0">
        <row r="9">
          <cell r="K9">
            <v>0.21490000000000001</v>
          </cell>
        </row>
      </sheetData>
      <sheetData sheetId="1">
        <row r="296">
          <cell r="L296">
            <v>979030.69999999984</v>
          </cell>
        </row>
      </sheetData>
      <sheetData sheetId="2">
        <row r="56">
          <cell r="Z56">
            <v>979030.7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Proj"/>
      <sheetName val="Resumo"/>
      <sheetName val="Anexo 1 - Orçamento"/>
      <sheetName val="Anexo 2 - Cronograma"/>
      <sheetName val="Anexo 3 - Memória"/>
      <sheetName val="Anexo 4 - Composições"/>
      <sheetName val="Capa RC"/>
      <sheetName val="Anexo 5 - Rel. Cotações"/>
      <sheetName val="Anexo 6 - BDI"/>
      <sheetName val="Anexo 7 -Enc. Soc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ronograma"/>
      <sheetName val="Memória de Cálculo"/>
      <sheetName val="Composições"/>
      <sheetName val="Relatório de Cotações"/>
    </sheetNames>
    <sheetDataSet>
      <sheetData sheetId="0">
        <row r="9">
          <cell r="K9">
            <v>0.21490000000000001</v>
          </cell>
        </row>
      </sheetData>
      <sheetData sheetId="1">
        <row r="296">
          <cell r="L296">
            <v>979030.69999999984</v>
          </cell>
        </row>
      </sheetData>
      <sheetData sheetId="2">
        <row r="56">
          <cell r="Z56">
            <v>979030.7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ções"/>
      <sheetName val="CPUs - Desonerado"/>
      <sheetName val="Anexo1-Orçamento Desonerado"/>
      <sheetName val="InfoProj"/>
      <sheetName val="Anexo1-Orçamento Resumo"/>
      <sheetName val="Anexo1-Orçamento Onerado"/>
      <sheetName val="Orçamento Desonerado"/>
      <sheetName val="Orçamento Onerado"/>
      <sheetName val="Anexo1-Orçamento"/>
      <sheetName val="Anexo2-Memória - Cabeamento"/>
      <sheetName val="Anexo2 - Memória - Estrutura"/>
      <sheetName val="Anexo2 - Incêndio"/>
      <sheetName val="Anexo2 - Memória Sanitário"/>
      <sheetName val="Anexo2 - Memória Hidro"/>
      <sheetName val="Anexo 02 - Memória de Cálculo"/>
      <sheetName val="Anexo 03 - Composições"/>
      <sheetName val="Anexo3-cp antigo"/>
      <sheetName val="Anexo4-Cronograma"/>
      <sheetName val="Anexo5-BDI"/>
      <sheetName val="Anexo7-Cotações Elétrica"/>
    </sheetNames>
    <sheetDataSet>
      <sheetData sheetId="0"/>
      <sheetData sheetId="1"/>
      <sheetData sheetId="2"/>
      <sheetData sheetId="3"/>
      <sheetData sheetId="4">
        <row r="11">
          <cell r="C11" t="str">
            <v>CONSTRUÇÃO DE QUADRA DE AREIA NO 2º BEPCIF</v>
          </cell>
        </row>
        <row r="15">
          <cell r="C15" t="str">
            <v>Emissão Inicial</v>
          </cell>
        </row>
        <row r="46">
          <cell r="B46">
            <v>44813</v>
          </cell>
        </row>
      </sheetData>
      <sheetData sheetId="5"/>
      <sheetData sheetId="6"/>
      <sheetData sheetId="7"/>
      <sheetData sheetId="8">
        <row r="88">
          <cell r="G88" t="str">
            <v>JOSÉ NALDO DE SOUZA FREITAS</v>
          </cell>
        </row>
        <row r="89">
          <cell r="G89" t="str">
            <v>ENGENHEIRO CIVIL CREA 0100107141 AC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ções"/>
      <sheetName val="InfoProj"/>
      <sheetName val="Resumo"/>
      <sheetName val="Anexo1-Orçamento"/>
      <sheetName val="Anexo2-Memória"/>
      <sheetName val="Anexo3-Composições Orçafascio"/>
      <sheetName val="Anexo4-Cronograma"/>
      <sheetName val="Anexo5-BDI"/>
      <sheetName val="Anexo6-Encagos"/>
      <sheetName val="Anexo7-Curva ABC (IN)"/>
      <sheetName val="Anexo8-Curva ABC (SE)"/>
      <sheetName val="Anexo9-Cotações"/>
      <sheetName val="Capa Cotação"/>
    </sheetNames>
    <sheetDataSet>
      <sheetData sheetId="0"/>
      <sheetData sheetId="1"/>
      <sheetData sheetId="2">
        <row r="13">
          <cell r="C13" t="str">
            <v>RUA RIO GRANDE DO SUL, 1.106 - BAIRRO 25 DE AGOSTO CEP: 69980-000</v>
          </cell>
        </row>
        <row r="15">
          <cell r="C15">
            <v>0</v>
          </cell>
        </row>
        <row r="61">
          <cell r="B61">
            <v>45793</v>
          </cell>
        </row>
      </sheetData>
      <sheetData sheetId="3">
        <row r="8">
          <cell r="B8" t="str">
            <v>Objeto:</v>
          </cell>
        </row>
        <row r="9">
          <cell r="B9" t="str">
            <v>Município:</v>
          </cell>
        </row>
        <row r="10">
          <cell r="B10" t="str">
            <v>Endereço:</v>
          </cell>
        </row>
        <row r="11">
          <cell r="B11" t="str">
            <v>Data: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contas.tcu.gov.br/juris/SvlHighLight?key=41434f5244414f2d434f4d504c45544f2d31323836303633&amp;sort=RELEVANCIA&amp;ordem=DESC&amp;bases=ACORDAO-COMPLETO;&amp;highlight=&amp;posicaoDocumento=0&amp;numDocumento=1&amp;totalDocumentos=1" TargetMode="External"/><Relationship Id="rId1" Type="http://schemas.openxmlformats.org/officeDocument/2006/relationships/hyperlink" Target="http://www2.fab.mil.br/ala3/images/editais/reforma_eletrica_5eta/BDICOM.PDF" TargetMode="Externa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contas.tcu.gov.br/juris/SvlHighLight?key=41434f5244414f2d434f4d504c45544f2d31323836303633&amp;sort=RELEVANCIA&amp;ordem=DESC&amp;bases=ACORDAO-COMPLETO;&amp;highlight=&amp;posicaoDocumento=0&amp;numDocumento=1&amp;totalDocumentos=1" TargetMode="External"/><Relationship Id="rId1" Type="http://schemas.openxmlformats.org/officeDocument/2006/relationships/hyperlink" Target="http://www2.fab.mil.br/ala3/images/editais/reforma_eletrica_5eta/BDICOM.PDF" TargetMode="External"/><Relationship Id="rId4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showWhiteSpace="0" view="pageBreakPreview" zoomScaleNormal="100" zoomScaleSheetLayoutView="100" workbookViewId="0">
      <selection activeCell="K17" sqref="K17"/>
    </sheetView>
  </sheetViews>
  <sheetFormatPr defaultRowHeight="14.25" x14ac:dyDescent="0.2"/>
  <cols>
    <col min="1" max="1" width="15.5" customWidth="1"/>
    <col min="2" max="2" width="60" bestFit="1" customWidth="1"/>
    <col min="3" max="3" width="18.375" customWidth="1"/>
    <col min="4" max="4" width="6.75" customWidth="1"/>
    <col min="5" max="5" width="11" bestFit="1" customWidth="1"/>
    <col min="6" max="6" width="10" bestFit="1" customWidth="1"/>
  </cols>
  <sheetData>
    <row r="1" spans="1:7" ht="15" customHeight="1" x14ac:dyDescent="0.2">
      <c r="A1" s="73"/>
      <c r="B1" s="333" t="s">
        <v>0</v>
      </c>
      <c r="C1" s="333" t="s">
        <v>1</v>
      </c>
      <c r="D1" s="333" t="s">
        <v>2</v>
      </c>
      <c r="E1" s="375" t="s">
        <v>3</v>
      </c>
      <c r="F1" s="376"/>
      <c r="G1" s="80"/>
    </row>
    <row r="2" spans="1:7" ht="80.099999999999994" customHeight="1" x14ac:dyDescent="0.2">
      <c r="A2" s="348"/>
      <c r="B2" s="330" t="s">
        <v>3422</v>
      </c>
      <c r="C2" s="330" t="s">
        <v>1768</v>
      </c>
      <c r="D2" s="289" t="s">
        <v>519</v>
      </c>
      <c r="E2" s="381" t="s">
        <v>605</v>
      </c>
      <c r="F2" s="382"/>
    </row>
    <row r="3" spans="1:7" ht="15" customHeight="1" x14ac:dyDescent="0.25">
      <c r="A3" s="377" t="s">
        <v>606</v>
      </c>
      <c r="B3" s="378"/>
      <c r="C3" s="378"/>
      <c r="D3" s="378"/>
      <c r="E3" s="378"/>
      <c r="F3" s="379"/>
    </row>
    <row r="4" spans="1:7" ht="30" customHeight="1" x14ac:dyDescent="0.2">
      <c r="A4" s="74" t="s">
        <v>5</v>
      </c>
      <c r="B4" s="386" t="s">
        <v>8</v>
      </c>
      <c r="C4" s="386"/>
      <c r="D4" s="386"/>
      <c r="E4" s="3" t="s">
        <v>13</v>
      </c>
      <c r="F4" s="82" t="s">
        <v>14</v>
      </c>
    </row>
    <row r="5" spans="1:7" ht="24" customHeight="1" x14ac:dyDescent="0.2">
      <c r="A5" s="75" t="s">
        <v>15</v>
      </c>
      <c r="B5" s="380" t="s">
        <v>19</v>
      </c>
      <c r="C5" s="380"/>
      <c r="D5" s="380"/>
      <c r="E5" s="1">
        <v>130306.5</v>
      </c>
      <c r="F5" s="239">
        <v>3.0933175763528897E-2</v>
      </c>
    </row>
    <row r="6" spans="1:7" ht="24" customHeight="1" x14ac:dyDescent="0.2">
      <c r="A6" s="75" t="s">
        <v>45</v>
      </c>
      <c r="B6" s="380" t="s">
        <v>1758</v>
      </c>
      <c r="C6" s="380"/>
      <c r="D6" s="380"/>
      <c r="E6" s="1">
        <v>43706.79</v>
      </c>
      <c r="F6" s="239">
        <v>1.0375459529107506E-2</v>
      </c>
    </row>
    <row r="7" spans="1:7" ht="24" customHeight="1" x14ac:dyDescent="0.2">
      <c r="A7" s="75" t="s">
        <v>50</v>
      </c>
      <c r="B7" s="380" t="s">
        <v>1759</v>
      </c>
      <c r="C7" s="380"/>
      <c r="D7" s="380"/>
      <c r="E7" s="1">
        <v>1348939.85</v>
      </c>
      <c r="F7" s="239">
        <v>0.32022188819804315</v>
      </c>
    </row>
    <row r="8" spans="1:7" ht="24" customHeight="1" x14ac:dyDescent="0.2">
      <c r="A8" s="75" t="s">
        <v>80</v>
      </c>
      <c r="B8" s="380" t="s">
        <v>1908</v>
      </c>
      <c r="C8" s="380"/>
      <c r="D8" s="380"/>
      <c r="E8" s="1">
        <v>503707.02</v>
      </c>
      <c r="F8" s="239">
        <v>0.11957391061062468</v>
      </c>
    </row>
    <row r="9" spans="1:7" ht="24" customHeight="1" x14ac:dyDescent="0.2">
      <c r="A9" s="75" t="s">
        <v>112</v>
      </c>
      <c r="B9" s="380" t="s">
        <v>1760</v>
      </c>
      <c r="C9" s="380"/>
      <c r="D9" s="380"/>
      <c r="E9" s="1">
        <v>175665.06</v>
      </c>
      <c r="F9" s="239">
        <v>4.1700745369500754E-2</v>
      </c>
    </row>
    <row r="10" spans="1:7" ht="24" customHeight="1" x14ac:dyDescent="0.2">
      <c r="A10" s="75" t="s">
        <v>121</v>
      </c>
      <c r="B10" s="380" t="s">
        <v>1761</v>
      </c>
      <c r="C10" s="380"/>
      <c r="D10" s="380"/>
      <c r="E10" s="1">
        <v>356922.62</v>
      </c>
      <c r="F10" s="239">
        <v>8.4729082113626217E-2</v>
      </c>
    </row>
    <row r="11" spans="1:7" ht="24" customHeight="1" x14ac:dyDescent="0.2">
      <c r="A11" s="75" t="s">
        <v>123</v>
      </c>
      <c r="B11" s="380" t="s">
        <v>1762</v>
      </c>
      <c r="C11" s="380"/>
      <c r="D11" s="380"/>
      <c r="E11" s="1">
        <v>842717.21</v>
      </c>
      <c r="F11" s="239">
        <v>0.20005080004359485</v>
      </c>
    </row>
    <row r="12" spans="1:7" ht="24" customHeight="1" x14ac:dyDescent="0.2">
      <c r="A12" s="75" t="s">
        <v>129</v>
      </c>
      <c r="B12" s="380" t="s">
        <v>1763</v>
      </c>
      <c r="C12" s="380"/>
      <c r="D12" s="380"/>
      <c r="E12" s="1">
        <v>10508.36</v>
      </c>
      <c r="F12" s="239">
        <v>2.4945566557803066E-3</v>
      </c>
    </row>
    <row r="13" spans="1:7" ht="24" customHeight="1" x14ac:dyDescent="0.2">
      <c r="A13" s="75" t="s">
        <v>134</v>
      </c>
      <c r="B13" s="380" t="s">
        <v>1764</v>
      </c>
      <c r="C13" s="380"/>
      <c r="D13" s="380"/>
      <c r="E13" s="1">
        <v>18538.48</v>
      </c>
      <c r="F13" s="239">
        <v>4.400809324390304E-3</v>
      </c>
    </row>
    <row r="14" spans="1:7" ht="24" customHeight="1" x14ac:dyDescent="0.2">
      <c r="A14" s="75" t="s">
        <v>140</v>
      </c>
      <c r="B14" s="380" t="s">
        <v>1765</v>
      </c>
      <c r="C14" s="380"/>
      <c r="D14" s="380"/>
      <c r="E14" s="1">
        <v>21252.16</v>
      </c>
      <c r="F14" s="239">
        <v>5.0450038995340854E-3</v>
      </c>
    </row>
    <row r="15" spans="1:7" ht="24" customHeight="1" x14ac:dyDescent="0.2">
      <c r="A15" s="75" t="s">
        <v>150</v>
      </c>
      <c r="B15" s="380" t="s">
        <v>1766</v>
      </c>
      <c r="C15" s="380"/>
      <c r="D15" s="380"/>
      <c r="E15" s="1">
        <v>7693.92</v>
      </c>
      <c r="F15" s="239">
        <v>1.8264428840505289E-3</v>
      </c>
    </row>
    <row r="16" spans="1:7" ht="24" customHeight="1" x14ac:dyDescent="0.2">
      <c r="A16" s="75" t="s">
        <v>158</v>
      </c>
      <c r="B16" s="380" t="s">
        <v>3165</v>
      </c>
      <c r="C16" s="380"/>
      <c r="D16" s="380"/>
      <c r="E16" s="1">
        <v>335124.71000000002</v>
      </c>
      <c r="F16" s="239">
        <v>7.955452381217859E-2</v>
      </c>
    </row>
    <row r="17" spans="1:6" ht="24" customHeight="1" x14ac:dyDescent="0.2">
      <c r="A17" s="75" t="s">
        <v>163</v>
      </c>
      <c r="B17" s="380" t="s">
        <v>3210</v>
      </c>
      <c r="C17" s="380"/>
      <c r="D17" s="380"/>
      <c r="E17" s="1">
        <v>199794.39</v>
      </c>
      <c r="F17" s="239">
        <v>4.7428754378615344E-2</v>
      </c>
    </row>
    <row r="18" spans="1:6" ht="24" customHeight="1" x14ac:dyDescent="0.2">
      <c r="A18" s="75" t="s">
        <v>168</v>
      </c>
      <c r="B18" s="380" t="s">
        <v>1767</v>
      </c>
      <c r="C18" s="380"/>
      <c r="D18" s="380"/>
      <c r="E18" s="1">
        <v>217639</v>
      </c>
      <c r="F18" s="239">
        <v>5.166484741742481E-2</v>
      </c>
    </row>
    <row r="19" spans="1:6" x14ac:dyDescent="0.2">
      <c r="A19" s="76"/>
      <c r="B19" s="286"/>
      <c r="C19" s="286"/>
      <c r="D19" s="286"/>
      <c r="E19" s="286"/>
      <c r="F19" s="77"/>
    </row>
    <row r="20" spans="1:6" x14ac:dyDescent="0.2">
      <c r="A20" s="334"/>
      <c r="B20" s="287"/>
      <c r="C20" s="330" t="s">
        <v>197</v>
      </c>
      <c r="D20" s="387">
        <v>3487138.62</v>
      </c>
      <c r="E20" s="388"/>
      <c r="F20" s="389"/>
    </row>
    <row r="21" spans="1:6" x14ac:dyDescent="0.2">
      <c r="A21" s="334"/>
      <c r="B21" s="287"/>
      <c r="C21" s="330" t="s">
        <v>198</v>
      </c>
      <c r="D21" s="387">
        <v>725377.45</v>
      </c>
      <c r="E21" s="388"/>
      <c r="F21" s="389"/>
    </row>
    <row r="22" spans="1:6" x14ac:dyDescent="0.2">
      <c r="A22" s="334"/>
      <c r="B22" s="287"/>
      <c r="C22" s="330" t="s">
        <v>199</v>
      </c>
      <c r="D22" s="387">
        <v>4212516.07</v>
      </c>
      <c r="E22" s="388"/>
      <c r="F22" s="389"/>
    </row>
    <row r="23" spans="1:6" ht="69.95" customHeight="1" thickBot="1" x14ac:dyDescent="0.25">
      <c r="A23" s="383" t="s">
        <v>466</v>
      </c>
      <c r="B23" s="384"/>
      <c r="C23" s="384"/>
      <c r="D23" s="384"/>
      <c r="E23" s="384"/>
      <c r="F23" s="385"/>
    </row>
  </sheetData>
  <mergeCells count="22">
    <mergeCell ref="A23:F23"/>
    <mergeCell ref="B4:D4"/>
    <mergeCell ref="B8:D8"/>
    <mergeCell ref="B9:D9"/>
    <mergeCell ref="B10:D10"/>
    <mergeCell ref="B11:D11"/>
    <mergeCell ref="B12:D12"/>
    <mergeCell ref="B13:D13"/>
    <mergeCell ref="B14:D14"/>
    <mergeCell ref="B18:D18"/>
    <mergeCell ref="B15:D15"/>
    <mergeCell ref="B16:D16"/>
    <mergeCell ref="B17:D17"/>
    <mergeCell ref="D20:F20"/>
    <mergeCell ref="D21:F21"/>
    <mergeCell ref="D22:F22"/>
    <mergeCell ref="E1:F1"/>
    <mergeCell ref="A3:F3"/>
    <mergeCell ref="B5:D5"/>
    <mergeCell ref="B6:D6"/>
    <mergeCell ref="B7:D7"/>
    <mergeCell ref="E2:F2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59"/>
  <sheetViews>
    <sheetView showWhiteSpace="0" view="pageBreakPreview" zoomScale="70" zoomScaleNormal="100" zoomScaleSheetLayoutView="70" workbookViewId="0">
      <selection activeCell="M19" sqref="M1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8.5" customWidth="1"/>
    <col min="10" max="10" width="18.25" customWidth="1"/>
  </cols>
  <sheetData>
    <row r="1" spans="1:9" ht="30" customHeight="1" x14ac:dyDescent="0.2">
      <c r="A1" s="85"/>
      <c r="B1" s="336"/>
      <c r="C1" s="336"/>
      <c r="D1" s="336" t="s">
        <v>0</v>
      </c>
      <c r="E1" s="392" t="s">
        <v>1</v>
      </c>
      <c r="F1" s="392"/>
      <c r="G1" s="392" t="s">
        <v>2</v>
      </c>
      <c r="H1" s="392"/>
      <c r="I1" s="86" t="s">
        <v>3</v>
      </c>
    </row>
    <row r="2" spans="1:9" ht="22.5" customHeight="1" x14ac:dyDescent="0.2">
      <c r="A2" s="87"/>
      <c r="B2" s="337"/>
      <c r="C2" s="337"/>
      <c r="D2" s="285" t="str">
        <f>'Resumo do Orçamento'!B2</f>
        <v>CONSTRUÇÃO DE BATALHÃO NO 2º BEPCIF - RIO BRANCO</v>
      </c>
      <c r="E2" s="381" t="str">
        <f>'Resumo do Orçamento'!C2</f>
        <v xml:space="preserve">SINAPI - 09/2025 - Acre
SBC - 10/2025 - Acre
</v>
      </c>
      <c r="F2" s="381"/>
      <c r="G2" s="393" t="s">
        <v>519</v>
      </c>
      <c r="H2" s="394"/>
      <c r="I2" s="331" t="s">
        <v>607</v>
      </c>
    </row>
    <row r="3" spans="1:9" ht="39.75" customHeight="1" x14ac:dyDescent="0.25">
      <c r="A3" s="395" t="s">
        <v>4</v>
      </c>
      <c r="B3" s="396"/>
      <c r="C3" s="396"/>
      <c r="D3" s="396"/>
      <c r="E3" s="396"/>
      <c r="F3" s="396"/>
      <c r="G3" s="396"/>
      <c r="H3" s="396"/>
      <c r="I3" s="397"/>
    </row>
    <row r="4" spans="1:9" ht="30" x14ac:dyDescent="0.2">
      <c r="A4" s="74" t="s">
        <v>5</v>
      </c>
      <c r="B4" s="3" t="s">
        <v>6</v>
      </c>
      <c r="C4" s="332" t="s">
        <v>7</v>
      </c>
      <c r="D4" s="332" t="s">
        <v>8</v>
      </c>
      <c r="E4" s="7" t="s">
        <v>9</v>
      </c>
      <c r="F4" s="3" t="s">
        <v>10</v>
      </c>
      <c r="G4" s="3" t="s">
        <v>11</v>
      </c>
      <c r="H4" s="3" t="s">
        <v>12</v>
      </c>
      <c r="I4" s="82" t="s">
        <v>13</v>
      </c>
    </row>
    <row r="5" spans="1:9" x14ac:dyDescent="0.2">
      <c r="A5" s="75" t="s">
        <v>15</v>
      </c>
      <c r="B5" s="327"/>
      <c r="C5" s="327"/>
      <c r="D5" s="327" t="s">
        <v>19</v>
      </c>
      <c r="E5" s="327"/>
      <c r="F5" s="2"/>
      <c r="G5" s="327"/>
      <c r="H5" s="327"/>
      <c r="I5" s="88">
        <v>130306.5</v>
      </c>
    </row>
    <row r="6" spans="1:9" x14ac:dyDescent="0.2">
      <c r="A6" s="240" t="s">
        <v>18</v>
      </c>
      <c r="B6" s="244" t="s">
        <v>1769</v>
      </c>
      <c r="C6" s="340" t="s">
        <v>25</v>
      </c>
      <c r="D6" s="340" t="s">
        <v>1770</v>
      </c>
      <c r="E6" s="243" t="s">
        <v>27</v>
      </c>
      <c r="F6" s="242">
        <v>6</v>
      </c>
      <c r="G6" s="245">
        <v>522.91999999999996</v>
      </c>
      <c r="H6" s="245">
        <v>631.73</v>
      </c>
      <c r="I6" s="241">
        <v>3790.38</v>
      </c>
    </row>
    <row r="7" spans="1:9" ht="25.5" x14ac:dyDescent="0.2">
      <c r="A7" s="240" t="s">
        <v>38</v>
      </c>
      <c r="B7" s="244" t="s">
        <v>610</v>
      </c>
      <c r="C7" s="340" t="s">
        <v>25</v>
      </c>
      <c r="D7" s="340" t="s">
        <v>611</v>
      </c>
      <c r="E7" s="243" t="s">
        <v>33</v>
      </c>
      <c r="F7" s="242">
        <v>1</v>
      </c>
      <c r="G7" s="245">
        <v>2460.9699999999998</v>
      </c>
      <c r="H7" s="245">
        <v>2973.09</v>
      </c>
      <c r="I7" s="241">
        <v>2973.09</v>
      </c>
    </row>
    <row r="8" spans="1:9" ht="51" x14ac:dyDescent="0.2">
      <c r="A8" s="240" t="s">
        <v>1771</v>
      </c>
      <c r="B8" s="244" t="s">
        <v>1774</v>
      </c>
      <c r="C8" s="340" t="s">
        <v>25</v>
      </c>
      <c r="D8" s="340" t="s">
        <v>1775</v>
      </c>
      <c r="E8" s="243" t="s">
        <v>31</v>
      </c>
      <c r="F8" s="242">
        <v>911.67</v>
      </c>
      <c r="G8" s="245">
        <v>68.459999999999994</v>
      </c>
      <c r="H8" s="245">
        <v>82.7</v>
      </c>
      <c r="I8" s="241">
        <v>75395.100000000006</v>
      </c>
    </row>
    <row r="9" spans="1:9" ht="38.25" x14ac:dyDescent="0.2">
      <c r="A9" s="240" t="s">
        <v>1772</v>
      </c>
      <c r="B9" s="244" t="s">
        <v>1777</v>
      </c>
      <c r="C9" s="340" t="s">
        <v>25</v>
      </c>
      <c r="D9" s="340" t="s">
        <v>1778</v>
      </c>
      <c r="E9" s="243" t="s">
        <v>27</v>
      </c>
      <c r="F9" s="242">
        <v>12</v>
      </c>
      <c r="G9" s="245">
        <v>666.51</v>
      </c>
      <c r="H9" s="245">
        <v>805.21</v>
      </c>
      <c r="I9" s="241">
        <v>9662.52</v>
      </c>
    </row>
    <row r="10" spans="1:9" ht="25.5" x14ac:dyDescent="0.2">
      <c r="A10" s="240" t="s">
        <v>1773</v>
      </c>
      <c r="B10" s="244" t="s">
        <v>24</v>
      </c>
      <c r="C10" s="340" t="s">
        <v>25</v>
      </c>
      <c r="D10" s="340" t="s">
        <v>26</v>
      </c>
      <c r="E10" s="243" t="s">
        <v>27</v>
      </c>
      <c r="F10" s="242">
        <v>12</v>
      </c>
      <c r="G10" s="245">
        <v>914.4</v>
      </c>
      <c r="H10" s="245">
        <v>1104.68</v>
      </c>
      <c r="I10" s="241">
        <v>13256.16</v>
      </c>
    </row>
    <row r="11" spans="1:9" ht="38.25" x14ac:dyDescent="0.2">
      <c r="A11" s="240" t="s">
        <v>1776</v>
      </c>
      <c r="B11" s="244" t="s">
        <v>613</v>
      </c>
      <c r="C11" s="340" t="s">
        <v>25</v>
      </c>
      <c r="D11" s="340" t="s">
        <v>614</v>
      </c>
      <c r="E11" s="243" t="s">
        <v>27</v>
      </c>
      <c r="F11" s="242">
        <v>12</v>
      </c>
      <c r="G11" s="245">
        <v>1076</v>
      </c>
      <c r="H11" s="245">
        <v>1299.9100000000001</v>
      </c>
      <c r="I11" s="241">
        <v>15598.92</v>
      </c>
    </row>
    <row r="12" spans="1:9" x14ac:dyDescent="0.2">
      <c r="A12" s="89" t="s">
        <v>1779</v>
      </c>
      <c r="B12" s="5" t="s">
        <v>619</v>
      </c>
      <c r="C12" s="343" t="s">
        <v>21</v>
      </c>
      <c r="D12" s="343" t="s">
        <v>620</v>
      </c>
      <c r="E12" s="6" t="s">
        <v>41</v>
      </c>
      <c r="F12" s="83">
        <v>1</v>
      </c>
      <c r="G12" s="256">
        <v>271.47000000000003</v>
      </c>
      <c r="H12" s="256">
        <v>327.96</v>
      </c>
      <c r="I12" s="90">
        <v>327.96</v>
      </c>
    </row>
    <row r="13" spans="1:9" ht="38.25" x14ac:dyDescent="0.2">
      <c r="A13" s="89" t="s">
        <v>1780</v>
      </c>
      <c r="B13" s="5" t="s">
        <v>1783</v>
      </c>
      <c r="C13" s="343" t="s">
        <v>21</v>
      </c>
      <c r="D13" s="343" t="s">
        <v>1784</v>
      </c>
      <c r="E13" s="6" t="s">
        <v>41</v>
      </c>
      <c r="F13" s="83">
        <v>1</v>
      </c>
      <c r="G13" s="256">
        <v>2400</v>
      </c>
      <c r="H13" s="256">
        <v>2899.44</v>
      </c>
      <c r="I13" s="90">
        <v>2899.44</v>
      </c>
    </row>
    <row r="14" spans="1:9" x14ac:dyDescent="0.2">
      <c r="A14" s="89" t="s">
        <v>1781</v>
      </c>
      <c r="B14" s="5" t="s">
        <v>1786</v>
      </c>
      <c r="C14" s="343" t="s">
        <v>21</v>
      </c>
      <c r="D14" s="343" t="s">
        <v>1787</v>
      </c>
      <c r="E14" s="6" t="s">
        <v>41</v>
      </c>
      <c r="F14" s="83">
        <v>1</v>
      </c>
      <c r="G14" s="256">
        <v>2200</v>
      </c>
      <c r="H14" s="256">
        <v>2657.82</v>
      </c>
      <c r="I14" s="90">
        <v>2657.82</v>
      </c>
    </row>
    <row r="15" spans="1:9" x14ac:dyDescent="0.2">
      <c r="A15" s="89" t="s">
        <v>1782</v>
      </c>
      <c r="B15" s="5" t="s">
        <v>1788</v>
      </c>
      <c r="C15" s="343" t="s">
        <v>21</v>
      </c>
      <c r="D15" s="343" t="s">
        <v>1789</v>
      </c>
      <c r="E15" s="6" t="s">
        <v>41</v>
      </c>
      <c r="F15" s="83">
        <v>1</v>
      </c>
      <c r="G15" s="256">
        <v>2100</v>
      </c>
      <c r="H15" s="256">
        <v>2537.0100000000002</v>
      </c>
      <c r="I15" s="90">
        <v>2537.0100000000002</v>
      </c>
    </row>
    <row r="16" spans="1:9" ht="25.5" x14ac:dyDescent="0.2">
      <c r="A16" s="89" t="s">
        <v>1785</v>
      </c>
      <c r="B16" s="5" t="s">
        <v>1790</v>
      </c>
      <c r="C16" s="343" t="s">
        <v>21</v>
      </c>
      <c r="D16" s="343" t="s">
        <v>1791</v>
      </c>
      <c r="E16" s="6" t="s">
        <v>41</v>
      </c>
      <c r="F16" s="83">
        <v>1</v>
      </c>
      <c r="G16" s="256">
        <v>1000</v>
      </c>
      <c r="H16" s="256">
        <v>1208.0999999999999</v>
      </c>
      <c r="I16" s="90">
        <v>1208.0999999999999</v>
      </c>
    </row>
    <row r="17" spans="1:9" x14ac:dyDescent="0.2">
      <c r="A17" s="75" t="s">
        <v>45</v>
      </c>
      <c r="B17" s="327"/>
      <c r="C17" s="327"/>
      <c r="D17" s="327" t="s">
        <v>1758</v>
      </c>
      <c r="E17" s="327"/>
      <c r="F17" s="84"/>
      <c r="G17" s="327"/>
      <c r="H17" s="327"/>
      <c r="I17" s="88">
        <v>43706.79</v>
      </c>
    </row>
    <row r="18" spans="1:9" ht="25.5" x14ac:dyDescent="0.2">
      <c r="A18" s="240" t="s">
        <v>46</v>
      </c>
      <c r="B18" s="244" t="s">
        <v>1792</v>
      </c>
      <c r="C18" s="340" t="s">
        <v>25</v>
      </c>
      <c r="D18" s="340" t="s">
        <v>1793</v>
      </c>
      <c r="E18" s="243" t="s">
        <v>31</v>
      </c>
      <c r="F18" s="242">
        <v>29.85</v>
      </c>
      <c r="G18" s="245">
        <v>117.49</v>
      </c>
      <c r="H18" s="245">
        <v>141.93</v>
      </c>
      <c r="I18" s="241">
        <v>4236.6099999999997</v>
      </c>
    </row>
    <row r="19" spans="1:9" ht="25.5" x14ac:dyDescent="0.2">
      <c r="A19" s="240" t="s">
        <v>47</v>
      </c>
      <c r="B19" s="244" t="s">
        <v>1794</v>
      </c>
      <c r="C19" s="340" t="s">
        <v>25</v>
      </c>
      <c r="D19" s="340" t="s">
        <v>1795</v>
      </c>
      <c r="E19" s="243" t="s">
        <v>31</v>
      </c>
      <c r="F19" s="242">
        <v>215.99</v>
      </c>
      <c r="G19" s="245">
        <v>106.81</v>
      </c>
      <c r="H19" s="245">
        <v>129.03</v>
      </c>
      <c r="I19" s="241">
        <v>27869.18</v>
      </c>
    </row>
    <row r="20" spans="1:9" x14ac:dyDescent="0.2">
      <c r="A20" s="240" t="s">
        <v>48</v>
      </c>
      <c r="B20" s="244" t="s">
        <v>1796</v>
      </c>
      <c r="C20" s="340" t="s">
        <v>25</v>
      </c>
      <c r="D20" s="340" t="s">
        <v>1797</v>
      </c>
      <c r="E20" s="243" t="s">
        <v>31</v>
      </c>
      <c r="F20" s="242">
        <v>164.39</v>
      </c>
      <c r="G20" s="245">
        <v>58.42</v>
      </c>
      <c r="H20" s="245">
        <v>70.569999999999993</v>
      </c>
      <c r="I20" s="241">
        <v>11601</v>
      </c>
    </row>
    <row r="21" spans="1:9" x14ac:dyDescent="0.2">
      <c r="A21" s="75" t="s">
        <v>50</v>
      </c>
      <c r="B21" s="327"/>
      <c r="C21" s="327"/>
      <c r="D21" s="327" t="s">
        <v>1759</v>
      </c>
      <c r="E21" s="327"/>
      <c r="F21" s="84"/>
      <c r="G21" s="327"/>
      <c r="H21" s="327"/>
      <c r="I21" s="88">
        <v>1348939.85</v>
      </c>
    </row>
    <row r="22" spans="1:9" x14ac:dyDescent="0.2">
      <c r="A22" s="75" t="s">
        <v>52</v>
      </c>
      <c r="B22" s="327"/>
      <c r="C22" s="327"/>
      <c r="D22" s="327" t="s">
        <v>1805</v>
      </c>
      <c r="E22" s="327"/>
      <c r="F22" s="84"/>
      <c r="G22" s="327"/>
      <c r="H22" s="327"/>
      <c r="I22" s="88">
        <v>80493.119999999995</v>
      </c>
    </row>
    <row r="23" spans="1:9" ht="25.5" x14ac:dyDescent="0.2">
      <c r="A23" s="240" t="s">
        <v>53</v>
      </c>
      <c r="B23" s="244" t="s">
        <v>1807</v>
      </c>
      <c r="C23" s="340" t="s">
        <v>25</v>
      </c>
      <c r="D23" s="340" t="s">
        <v>1808</v>
      </c>
      <c r="E23" s="243" t="s">
        <v>57</v>
      </c>
      <c r="F23" s="242">
        <v>19</v>
      </c>
      <c r="G23" s="245">
        <v>23.88</v>
      </c>
      <c r="H23" s="245">
        <v>28.84</v>
      </c>
      <c r="I23" s="241">
        <v>547.96</v>
      </c>
    </row>
    <row r="24" spans="1:9" ht="25.5" x14ac:dyDescent="0.2">
      <c r="A24" s="240" t="s">
        <v>54</v>
      </c>
      <c r="B24" s="244" t="s">
        <v>1810</v>
      </c>
      <c r="C24" s="340" t="s">
        <v>25</v>
      </c>
      <c r="D24" s="340" t="s">
        <v>1811</v>
      </c>
      <c r="E24" s="243" t="s">
        <v>57</v>
      </c>
      <c r="F24" s="242">
        <v>880.9</v>
      </c>
      <c r="G24" s="245">
        <v>17.3</v>
      </c>
      <c r="H24" s="245">
        <v>20.9</v>
      </c>
      <c r="I24" s="241">
        <v>18410.810000000001</v>
      </c>
    </row>
    <row r="25" spans="1:9" ht="38.25" x14ac:dyDescent="0.2">
      <c r="A25" s="240" t="s">
        <v>55</v>
      </c>
      <c r="B25" s="244" t="s">
        <v>1798</v>
      </c>
      <c r="C25" s="340" t="s">
        <v>25</v>
      </c>
      <c r="D25" s="340" t="s">
        <v>1799</v>
      </c>
      <c r="E25" s="243" t="s">
        <v>31</v>
      </c>
      <c r="F25" s="242">
        <v>26</v>
      </c>
      <c r="G25" s="245">
        <v>884.6</v>
      </c>
      <c r="H25" s="245">
        <v>1068.68</v>
      </c>
      <c r="I25" s="241">
        <v>27785.68</v>
      </c>
    </row>
    <row r="26" spans="1:9" ht="25.5" x14ac:dyDescent="0.2">
      <c r="A26" s="240" t="s">
        <v>56</v>
      </c>
      <c r="B26" s="244" t="s">
        <v>65</v>
      </c>
      <c r="C26" s="340" t="s">
        <v>25</v>
      </c>
      <c r="D26" s="340" t="s">
        <v>66</v>
      </c>
      <c r="E26" s="243" t="s">
        <v>31</v>
      </c>
      <c r="F26" s="242">
        <v>26</v>
      </c>
      <c r="G26" s="245">
        <v>337.09</v>
      </c>
      <c r="H26" s="245">
        <v>407.23</v>
      </c>
      <c r="I26" s="241">
        <v>10587.98</v>
      </c>
    </row>
    <row r="27" spans="1:9" ht="25.5" x14ac:dyDescent="0.2">
      <c r="A27" s="240" t="s">
        <v>58</v>
      </c>
      <c r="B27" s="244" t="s">
        <v>1814</v>
      </c>
      <c r="C27" s="340" t="s">
        <v>25</v>
      </c>
      <c r="D27" s="340" t="s">
        <v>1815</v>
      </c>
      <c r="E27" s="243" t="s">
        <v>27</v>
      </c>
      <c r="F27" s="242">
        <v>80.400000000000006</v>
      </c>
      <c r="G27" s="245">
        <v>182.89</v>
      </c>
      <c r="H27" s="245">
        <v>220.94</v>
      </c>
      <c r="I27" s="241">
        <v>17763.57</v>
      </c>
    </row>
    <row r="28" spans="1:9" ht="25.5" x14ac:dyDescent="0.2">
      <c r="A28" s="240" t="s">
        <v>59</v>
      </c>
      <c r="B28" s="244" t="s">
        <v>1816</v>
      </c>
      <c r="C28" s="340" t="s">
        <v>25</v>
      </c>
      <c r="D28" s="340" t="s">
        <v>1817</v>
      </c>
      <c r="E28" s="243" t="s">
        <v>27</v>
      </c>
      <c r="F28" s="242">
        <v>144</v>
      </c>
      <c r="G28" s="245">
        <v>31.03</v>
      </c>
      <c r="H28" s="245">
        <v>37.479999999999997</v>
      </c>
      <c r="I28" s="241">
        <v>5397.12</v>
      </c>
    </row>
    <row r="29" spans="1:9" x14ac:dyDescent="0.2">
      <c r="A29" s="75" t="s">
        <v>69</v>
      </c>
      <c r="B29" s="327"/>
      <c r="C29" s="327"/>
      <c r="D29" s="327" t="s">
        <v>584</v>
      </c>
      <c r="E29" s="327"/>
      <c r="F29" s="84"/>
      <c r="G29" s="327"/>
      <c r="H29" s="327"/>
      <c r="I29" s="88">
        <v>304333.63</v>
      </c>
    </row>
    <row r="30" spans="1:9" ht="38.25" x14ac:dyDescent="0.2">
      <c r="A30" s="240" t="s">
        <v>70</v>
      </c>
      <c r="B30" s="244" t="s">
        <v>101</v>
      </c>
      <c r="C30" s="340" t="s">
        <v>25</v>
      </c>
      <c r="D30" s="340" t="s">
        <v>102</v>
      </c>
      <c r="E30" s="243" t="s">
        <v>57</v>
      </c>
      <c r="F30" s="242">
        <v>79.2</v>
      </c>
      <c r="G30" s="245">
        <v>16.45</v>
      </c>
      <c r="H30" s="245">
        <v>19.87</v>
      </c>
      <c r="I30" s="241">
        <v>1573.7</v>
      </c>
    </row>
    <row r="31" spans="1:9" ht="38.25" x14ac:dyDescent="0.2">
      <c r="A31" s="240" t="s">
        <v>71</v>
      </c>
      <c r="B31" s="244" t="s">
        <v>104</v>
      </c>
      <c r="C31" s="340" t="s">
        <v>25</v>
      </c>
      <c r="D31" s="340" t="s">
        <v>105</v>
      </c>
      <c r="E31" s="243" t="s">
        <v>57</v>
      </c>
      <c r="F31" s="242">
        <v>1248.5999999999999</v>
      </c>
      <c r="G31" s="245">
        <v>15.54</v>
      </c>
      <c r="H31" s="245">
        <v>18.77</v>
      </c>
      <c r="I31" s="241">
        <v>23436.22</v>
      </c>
    </row>
    <row r="32" spans="1:9" ht="38.25" x14ac:dyDescent="0.2">
      <c r="A32" s="240" t="s">
        <v>72</v>
      </c>
      <c r="B32" s="244" t="s">
        <v>85</v>
      </c>
      <c r="C32" s="340" t="s">
        <v>25</v>
      </c>
      <c r="D32" s="340" t="s">
        <v>86</v>
      </c>
      <c r="E32" s="243" t="s">
        <v>57</v>
      </c>
      <c r="F32" s="242">
        <v>841</v>
      </c>
      <c r="G32" s="245">
        <v>13.92</v>
      </c>
      <c r="H32" s="245">
        <v>16.809999999999999</v>
      </c>
      <c r="I32" s="241">
        <v>14137.21</v>
      </c>
    </row>
    <row r="33" spans="1:9" ht="38.25" x14ac:dyDescent="0.2">
      <c r="A33" s="240" t="s">
        <v>73</v>
      </c>
      <c r="B33" s="244" t="s">
        <v>88</v>
      </c>
      <c r="C33" s="340" t="s">
        <v>25</v>
      </c>
      <c r="D33" s="340" t="s">
        <v>89</v>
      </c>
      <c r="E33" s="243" t="s">
        <v>57</v>
      </c>
      <c r="F33" s="242">
        <v>594.1</v>
      </c>
      <c r="G33" s="245">
        <v>11.75</v>
      </c>
      <c r="H33" s="245">
        <v>14.19</v>
      </c>
      <c r="I33" s="241">
        <v>8430.27</v>
      </c>
    </row>
    <row r="34" spans="1:9" ht="38.25" x14ac:dyDescent="0.2">
      <c r="A34" s="240" t="s">
        <v>74</v>
      </c>
      <c r="B34" s="244" t="s">
        <v>91</v>
      </c>
      <c r="C34" s="340" t="s">
        <v>25</v>
      </c>
      <c r="D34" s="340" t="s">
        <v>92</v>
      </c>
      <c r="E34" s="243" t="s">
        <v>57</v>
      </c>
      <c r="F34" s="242">
        <v>19.3</v>
      </c>
      <c r="G34" s="245">
        <v>11.39</v>
      </c>
      <c r="H34" s="245">
        <v>13.76</v>
      </c>
      <c r="I34" s="241">
        <v>265.56</v>
      </c>
    </row>
    <row r="35" spans="1:9" ht="38.25" x14ac:dyDescent="0.2">
      <c r="A35" s="240" t="s">
        <v>76</v>
      </c>
      <c r="B35" s="244" t="s">
        <v>94</v>
      </c>
      <c r="C35" s="340" t="s">
        <v>25</v>
      </c>
      <c r="D35" s="340" t="s">
        <v>95</v>
      </c>
      <c r="E35" s="243" t="s">
        <v>57</v>
      </c>
      <c r="F35" s="242">
        <v>824.1</v>
      </c>
      <c r="G35" s="245">
        <v>17.27</v>
      </c>
      <c r="H35" s="245">
        <v>20.86</v>
      </c>
      <c r="I35" s="241">
        <v>17190.72</v>
      </c>
    </row>
    <row r="36" spans="1:9" ht="38.25" x14ac:dyDescent="0.2">
      <c r="A36" s="240" t="s">
        <v>78</v>
      </c>
      <c r="B36" s="244" t="s">
        <v>1798</v>
      </c>
      <c r="C36" s="340" t="s">
        <v>25</v>
      </c>
      <c r="D36" s="340" t="s">
        <v>1799</v>
      </c>
      <c r="E36" s="243" t="s">
        <v>31</v>
      </c>
      <c r="F36" s="242">
        <v>62.4</v>
      </c>
      <c r="G36" s="245">
        <v>884.6</v>
      </c>
      <c r="H36" s="245">
        <v>1068.68</v>
      </c>
      <c r="I36" s="241">
        <v>66685.63</v>
      </c>
    </row>
    <row r="37" spans="1:9" ht="25.5" x14ac:dyDescent="0.2">
      <c r="A37" s="240" t="s">
        <v>3211</v>
      </c>
      <c r="B37" s="244" t="s">
        <v>65</v>
      </c>
      <c r="C37" s="340" t="s">
        <v>25</v>
      </c>
      <c r="D37" s="340" t="s">
        <v>66</v>
      </c>
      <c r="E37" s="243" t="s">
        <v>31</v>
      </c>
      <c r="F37" s="242">
        <v>62.4</v>
      </c>
      <c r="G37" s="245">
        <v>337.09</v>
      </c>
      <c r="H37" s="245">
        <v>407.23</v>
      </c>
      <c r="I37" s="241">
        <v>25411.15</v>
      </c>
    </row>
    <row r="38" spans="1:9" ht="38.25" x14ac:dyDescent="0.2">
      <c r="A38" s="240" t="s">
        <v>3212</v>
      </c>
      <c r="B38" s="244" t="s">
        <v>1800</v>
      </c>
      <c r="C38" s="340" t="s">
        <v>25</v>
      </c>
      <c r="D38" s="340" t="s">
        <v>1801</v>
      </c>
      <c r="E38" s="243" t="s">
        <v>27</v>
      </c>
      <c r="F38" s="242">
        <v>722.3</v>
      </c>
      <c r="G38" s="245">
        <v>137.41999999999999</v>
      </c>
      <c r="H38" s="245">
        <v>166.01</v>
      </c>
      <c r="I38" s="241">
        <v>119909.02</v>
      </c>
    </row>
    <row r="39" spans="1:9" ht="25.5" x14ac:dyDescent="0.2">
      <c r="A39" s="240" t="s">
        <v>3213</v>
      </c>
      <c r="B39" s="244" t="s">
        <v>3214</v>
      </c>
      <c r="C39" s="340" t="s">
        <v>25</v>
      </c>
      <c r="D39" s="340" t="s">
        <v>79</v>
      </c>
      <c r="E39" s="243" t="s">
        <v>27</v>
      </c>
      <c r="F39" s="242">
        <v>248.73</v>
      </c>
      <c r="G39" s="245">
        <v>57.11</v>
      </c>
      <c r="H39" s="245">
        <v>68.989999999999995</v>
      </c>
      <c r="I39" s="241">
        <v>17159.88</v>
      </c>
    </row>
    <row r="40" spans="1:9" ht="38.25" x14ac:dyDescent="0.2">
      <c r="A40" s="240" t="s">
        <v>3215</v>
      </c>
      <c r="B40" s="244" t="s">
        <v>3216</v>
      </c>
      <c r="C40" s="340" t="s">
        <v>25</v>
      </c>
      <c r="D40" s="340" t="s">
        <v>3217</v>
      </c>
      <c r="E40" s="243" t="s">
        <v>31</v>
      </c>
      <c r="F40" s="242">
        <v>9.9499999999999993</v>
      </c>
      <c r="G40" s="245">
        <v>843.08</v>
      </c>
      <c r="H40" s="245">
        <v>1018.52</v>
      </c>
      <c r="I40" s="241">
        <v>10134.27</v>
      </c>
    </row>
    <row r="41" spans="1:9" x14ac:dyDescent="0.2">
      <c r="A41" s="75" t="s">
        <v>1804</v>
      </c>
      <c r="B41" s="327"/>
      <c r="C41" s="327"/>
      <c r="D41" s="327" t="s">
        <v>586</v>
      </c>
      <c r="E41" s="327"/>
      <c r="F41" s="84"/>
      <c r="G41" s="327"/>
      <c r="H41" s="327"/>
      <c r="I41" s="88">
        <v>154664.54999999999</v>
      </c>
    </row>
    <row r="42" spans="1:9" ht="38.25" x14ac:dyDescent="0.2">
      <c r="A42" s="240" t="s">
        <v>1806</v>
      </c>
      <c r="B42" s="244" t="s">
        <v>85</v>
      </c>
      <c r="C42" s="340" t="s">
        <v>25</v>
      </c>
      <c r="D42" s="340" t="s">
        <v>86</v>
      </c>
      <c r="E42" s="243" t="s">
        <v>57</v>
      </c>
      <c r="F42" s="242">
        <v>1359.3</v>
      </c>
      <c r="G42" s="245">
        <v>13.92</v>
      </c>
      <c r="H42" s="245">
        <v>16.809999999999999</v>
      </c>
      <c r="I42" s="241">
        <v>22849.83</v>
      </c>
    </row>
    <row r="43" spans="1:9" ht="38.25" x14ac:dyDescent="0.2">
      <c r="A43" s="240" t="s">
        <v>3218</v>
      </c>
      <c r="B43" s="244" t="s">
        <v>88</v>
      </c>
      <c r="C43" s="340" t="s">
        <v>25</v>
      </c>
      <c r="D43" s="340" t="s">
        <v>89</v>
      </c>
      <c r="E43" s="243" t="s">
        <v>57</v>
      </c>
      <c r="F43" s="242">
        <v>374.4</v>
      </c>
      <c r="G43" s="245">
        <v>11.75</v>
      </c>
      <c r="H43" s="245">
        <v>14.19</v>
      </c>
      <c r="I43" s="241">
        <v>5312.73</v>
      </c>
    </row>
    <row r="44" spans="1:9" ht="38.25" x14ac:dyDescent="0.2">
      <c r="A44" s="240" t="s">
        <v>1809</v>
      </c>
      <c r="B44" s="244" t="s">
        <v>94</v>
      </c>
      <c r="C44" s="340" t="s">
        <v>25</v>
      </c>
      <c r="D44" s="340" t="s">
        <v>95</v>
      </c>
      <c r="E44" s="243" t="s">
        <v>57</v>
      </c>
      <c r="F44" s="242">
        <v>633</v>
      </c>
      <c r="G44" s="245">
        <v>17.27</v>
      </c>
      <c r="H44" s="245">
        <v>20.86</v>
      </c>
      <c r="I44" s="241">
        <v>13204.38</v>
      </c>
    </row>
    <row r="45" spans="1:9" ht="38.25" x14ac:dyDescent="0.2">
      <c r="A45" s="240" t="s">
        <v>1812</v>
      </c>
      <c r="B45" s="244" t="s">
        <v>1798</v>
      </c>
      <c r="C45" s="340" t="s">
        <v>25</v>
      </c>
      <c r="D45" s="340" t="s">
        <v>1799</v>
      </c>
      <c r="E45" s="243" t="s">
        <v>31</v>
      </c>
      <c r="F45" s="242">
        <v>27.4</v>
      </c>
      <c r="G45" s="245">
        <v>884.6</v>
      </c>
      <c r="H45" s="245">
        <v>1068.68</v>
      </c>
      <c r="I45" s="241">
        <v>29281.83</v>
      </c>
    </row>
    <row r="46" spans="1:9" ht="25.5" x14ac:dyDescent="0.2">
      <c r="A46" s="240" t="s">
        <v>1813</v>
      </c>
      <c r="B46" s="244" t="s">
        <v>65</v>
      </c>
      <c r="C46" s="340" t="s">
        <v>25</v>
      </c>
      <c r="D46" s="340" t="s">
        <v>66</v>
      </c>
      <c r="E46" s="243" t="s">
        <v>31</v>
      </c>
      <c r="F46" s="242">
        <v>27.4</v>
      </c>
      <c r="G46" s="245">
        <v>337.09</v>
      </c>
      <c r="H46" s="245">
        <v>407.23</v>
      </c>
      <c r="I46" s="241">
        <v>11158.1</v>
      </c>
    </row>
    <row r="47" spans="1:9" ht="38.25" x14ac:dyDescent="0.2">
      <c r="A47" s="240" t="s">
        <v>3219</v>
      </c>
      <c r="B47" s="244" t="s">
        <v>1802</v>
      </c>
      <c r="C47" s="340" t="s">
        <v>25</v>
      </c>
      <c r="D47" s="340" t="s">
        <v>1803</v>
      </c>
      <c r="E47" s="243" t="s">
        <v>27</v>
      </c>
      <c r="F47" s="242">
        <v>411.3</v>
      </c>
      <c r="G47" s="245">
        <v>146.63</v>
      </c>
      <c r="H47" s="245">
        <v>177.14</v>
      </c>
      <c r="I47" s="241">
        <v>72857.679999999993</v>
      </c>
    </row>
    <row r="48" spans="1:9" x14ac:dyDescent="0.2">
      <c r="A48" s="75" t="s">
        <v>1818</v>
      </c>
      <c r="B48" s="327"/>
      <c r="C48" s="327"/>
      <c r="D48" s="327" t="s">
        <v>1819</v>
      </c>
      <c r="E48" s="327"/>
      <c r="F48" s="84"/>
      <c r="G48" s="327"/>
      <c r="H48" s="327"/>
      <c r="I48" s="88">
        <v>18262.34</v>
      </c>
    </row>
    <row r="49" spans="1:9" ht="38.25" x14ac:dyDescent="0.2">
      <c r="A49" s="240" t="s">
        <v>1820</v>
      </c>
      <c r="B49" s="244" t="s">
        <v>1821</v>
      </c>
      <c r="C49" s="340" t="s">
        <v>25</v>
      </c>
      <c r="D49" s="340" t="s">
        <v>1822</v>
      </c>
      <c r="E49" s="243" t="s">
        <v>57</v>
      </c>
      <c r="F49" s="242">
        <v>18</v>
      </c>
      <c r="G49" s="245">
        <v>24.17</v>
      </c>
      <c r="H49" s="245">
        <v>29.19</v>
      </c>
      <c r="I49" s="241">
        <v>525.41999999999996</v>
      </c>
    </row>
    <row r="50" spans="1:9" ht="38.25" x14ac:dyDescent="0.2">
      <c r="A50" s="240" t="s">
        <v>1823</v>
      </c>
      <c r="B50" s="244" t="s">
        <v>1824</v>
      </c>
      <c r="C50" s="340" t="s">
        <v>25</v>
      </c>
      <c r="D50" s="340" t="s">
        <v>1825</v>
      </c>
      <c r="E50" s="243" t="s">
        <v>57</v>
      </c>
      <c r="F50" s="242">
        <v>9.9</v>
      </c>
      <c r="G50" s="245">
        <v>19.75</v>
      </c>
      <c r="H50" s="245">
        <v>23.85</v>
      </c>
      <c r="I50" s="241">
        <v>236.11</v>
      </c>
    </row>
    <row r="51" spans="1:9" ht="38.25" x14ac:dyDescent="0.2">
      <c r="A51" s="240" t="s">
        <v>1826</v>
      </c>
      <c r="B51" s="244" t="s">
        <v>1827</v>
      </c>
      <c r="C51" s="340" t="s">
        <v>25</v>
      </c>
      <c r="D51" s="340" t="s">
        <v>1828</v>
      </c>
      <c r="E51" s="243" t="s">
        <v>57</v>
      </c>
      <c r="F51" s="242">
        <v>30.6</v>
      </c>
      <c r="G51" s="245">
        <v>15.85</v>
      </c>
      <c r="H51" s="245">
        <v>19.14</v>
      </c>
      <c r="I51" s="241">
        <v>585.67999999999995</v>
      </c>
    </row>
    <row r="52" spans="1:9" ht="38.25" x14ac:dyDescent="0.2">
      <c r="A52" s="240" t="s">
        <v>1829</v>
      </c>
      <c r="B52" s="244" t="s">
        <v>1830</v>
      </c>
      <c r="C52" s="340" t="s">
        <v>25</v>
      </c>
      <c r="D52" s="340" t="s">
        <v>1831</v>
      </c>
      <c r="E52" s="243" t="s">
        <v>57</v>
      </c>
      <c r="F52" s="242">
        <v>76.400000000000006</v>
      </c>
      <c r="G52" s="245">
        <v>12.32</v>
      </c>
      <c r="H52" s="245">
        <v>14.88</v>
      </c>
      <c r="I52" s="241">
        <v>1136.83</v>
      </c>
    </row>
    <row r="53" spans="1:9" ht="38.25" x14ac:dyDescent="0.2">
      <c r="A53" s="240" t="s">
        <v>1832</v>
      </c>
      <c r="B53" s="244" t="s">
        <v>1798</v>
      </c>
      <c r="C53" s="340" t="s">
        <v>25</v>
      </c>
      <c r="D53" s="340" t="s">
        <v>1799</v>
      </c>
      <c r="E53" s="243" t="s">
        <v>31</v>
      </c>
      <c r="F53" s="242">
        <v>3.2</v>
      </c>
      <c r="G53" s="245">
        <v>884.6</v>
      </c>
      <c r="H53" s="245">
        <v>1068.68</v>
      </c>
      <c r="I53" s="241">
        <v>3419.77</v>
      </c>
    </row>
    <row r="54" spans="1:9" ht="25.5" x14ac:dyDescent="0.2">
      <c r="A54" s="240" t="s">
        <v>1833</v>
      </c>
      <c r="B54" s="244" t="s">
        <v>65</v>
      </c>
      <c r="C54" s="340" t="s">
        <v>25</v>
      </c>
      <c r="D54" s="340" t="s">
        <v>66</v>
      </c>
      <c r="E54" s="243" t="s">
        <v>31</v>
      </c>
      <c r="F54" s="242">
        <v>3.2</v>
      </c>
      <c r="G54" s="245">
        <v>337.09</v>
      </c>
      <c r="H54" s="245">
        <v>407.23</v>
      </c>
      <c r="I54" s="241">
        <v>1303.1300000000001</v>
      </c>
    </row>
    <row r="55" spans="1:9" ht="38.25" x14ac:dyDescent="0.2">
      <c r="A55" s="240" t="s">
        <v>1834</v>
      </c>
      <c r="B55" s="244" t="s">
        <v>1835</v>
      </c>
      <c r="C55" s="340" t="s">
        <v>25</v>
      </c>
      <c r="D55" s="340" t="s">
        <v>1836</v>
      </c>
      <c r="E55" s="243" t="s">
        <v>27</v>
      </c>
      <c r="F55" s="242">
        <v>27.3</v>
      </c>
      <c r="G55" s="245">
        <v>335.21</v>
      </c>
      <c r="H55" s="245">
        <v>404.96</v>
      </c>
      <c r="I55" s="241">
        <v>11055.4</v>
      </c>
    </row>
    <row r="56" spans="1:9" x14ac:dyDescent="0.2">
      <c r="A56" s="75" t="s">
        <v>1837</v>
      </c>
      <c r="B56" s="327"/>
      <c r="C56" s="327"/>
      <c r="D56" s="327" t="s">
        <v>1838</v>
      </c>
      <c r="E56" s="327"/>
      <c r="F56" s="84"/>
      <c r="G56" s="327"/>
      <c r="H56" s="327"/>
      <c r="I56" s="88">
        <v>382277.05</v>
      </c>
    </row>
    <row r="57" spans="1:9" ht="38.25" x14ac:dyDescent="0.2">
      <c r="A57" s="240" t="s">
        <v>1839</v>
      </c>
      <c r="B57" s="244" t="s">
        <v>1840</v>
      </c>
      <c r="C57" s="340" t="s">
        <v>25</v>
      </c>
      <c r="D57" s="340" t="s">
        <v>1841</v>
      </c>
      <c r="E57" s="243" t="s">
        <v>33</v>
      </c>
      <c r="F57" s="242">
        <v>1</v>
      </c>
      <c r="G57" s="245">
        <v>1828.96</v>
      </c>
      <c r="H57" s="245">
        <v>2209.56</v>
      </c>
      <c r="I57" s="241">
        <v>2209.56</v>
      </c>
    </row>
    <row r="58" spans="1:9" ht="38.25" x14ac:dyDescent="0.2">
      <c r="A58" s="240" t="s">
        <v>1842</v>
      </c>
      <c r="B58" s="244" t="s">
        <v>1843</v>
      </c>
      <c r="C58" s="340" t="s">
        <v>25</v>
      </c>
      <c r="D58" s="340" t="s">
        <v>1844</v>
      </c>
      <c r="E58" s="243" t="s">
        <v>33</v>
      </c>
      <c r="F58" s="242">
        <v>9</v>
      </c>
      <c r="G58" s="245">
        <v>1255.6199999999999</v>
      </c>
      <c r="H58" s="245">
        <v>1516.91</v>
      </c>
      <c r="I58" s="241">
        <v>13652.19</v>
      </c>
    </row>
    <row r="59" spans="1:9" ht="38.25" x14ac:dyDescent="0.2">
      <c r="A59" s="240" t="s">
        <v>1845</v>
      </c>
      <c r="B59" s="244" t="s">
        <v>1846</v>
      </c>
      <c r="C59" s="340" t="s">
        <v>25</v>
      </c>
      <c r="D59" s="340" t="s">
        <v>1847</v>
      </c>
      <c r="E59" s="243" t="s">
        <v>33</v>
      </c>
      <c r="F59" s="242">
        <v>2</v>
      </c>
      <c r="G59" s="245">
        <v>914.2</v>
      </c>
      <c r="H59" s="245">
        <v>1104.44</v>
      </c>
      <c r="I59" s="241">
        <v>2208.88</v>
      </c>
    </row>
    <row r="60" spans="1:9" ht="38.25" x14ac:dyDescent="0.2">
      <c r="A60" s="240" t="s">
        <v>1848</v>
      </c>
      <c r="B60" s="244" t="s">
        <v>1885</v>
      </c>
      <c r="C60" s="340" t="s">
        <v>21</v>
      </c>
      <c r="D60" s="340" t="s">
        <v>1886</v>
      </c>
      <c r="E60" s="243" t="s">
        <v>41</v>
      </c>
      <c r="F60" s="242">
        <v>7</v>
      </c>
      <c r="G60" s="245">
        <v>3606.85</v>
      </c>
      <c r="H60" s="245">
        <v>4357.43</v>
      </c>
      <c r="I60" s="241">
        <v>30502.01</v>
      </c>
    </row>
    <row r="61" spans="1:9" ht="51" x14ac:dyDescent="0.2">
      <c r="A61" s="240" t="s">
        <v>1851</v>
      </c>
      <c r="B61" s="244" t="s">
        <v>1866</v>
      </c>
      <c r="C61" s="340" t="s">
        <v>25</v>
      </c>
      <c r="D61" s="340" t="s">
        <v>1867</v>
      </c>
      <c r="E61" s="243" t="s">
        <v>57</v>
      </c>
      <c r="F61" s="242">
        <v>1482.57</v>
      </c>
      <c r="G61" s="245">
        <v>12.72</v>
      </c>
      <c r="H61" s="245">
        <v>15.36</v>
      </c>
      <c r="I61" s="241">
        <v>22772.27</v>
      </c>
    </row>
    <row r="62" spans="1:9" ht="51" x14ac:dyDescent="0.2">
      <c r="A62" s="240" t="s">
        <v>1852</v>
      </c>
      <c r="B62" s="244" t="s">
        <v>3220</v>
      </c>
      <c r="C62" s="340" t="s">
        <v>25</v>
      </c>
      <c r="D62" s="340" t="s">
        <v>700</v>
      </c>
      <c r="E62" s="243" t="s">
        <v>27</v>
      </c>
      <c r="F62" s="242">
        <v>826.45</v>
      </c>
      <c r="G62" s="245">
        <v>47.92</v>
      </c>
      <c r="H62" s="245">
        <v>57.89</v>
      </c>
      <c r="I62" s="241">
        <v>47843.19</v>
      </c>
    </row>
    <row r="63" spans="1:9" x14ac:dyDescent="0.2">
      <c r="A63" s="240" t="s">
        <v>1856</v>
      </c>
      <c r="B63" s="244" t="s">
        <v>1853</v>
      </c>
      <c r="C63" s="340" t="s">
        <v>1854</v>
      </c>
      <c r="D63" s="340" t="s">
        <v>1855</v>
      </c>
      <c r="E63" s="243" t="s">
        <v>27</v>
      </c>
      <c r="F63" s="242">
        <v>369.9</v>
      </c>
      <c r="G63" s="245">
        <v>243.16</v>
      </c>
      <c r="H63" s="245">
        <v>293.76</v>
      </c>
      <c r="I63" s="241">
        <v>108661.82</v>
      </c>
    </row>
    <row r="64" spans="1:9" ht="51" x14ac:dyDescent="0.2">
      <c r="A64" s="240" t="s">
        <v>1859</v>
      </c>
      <c r="B64" s="244" t="s">
        <v>1857</v>
      </c>
      <c r="C64" s="340" t="s">
        <v>25</v>
      </c>
      <c r="D64" s="340" t="s">
        <v>1858</v>
      </c>
      <c r="E64" s="243" t="s">
        <v>27</v>
      </c>
      <c r="F64" s="242">
        <v>16.75</v>
      </c>
      <c r="G64" s="245">
        <v>64.78</v>
      </c>
      <c r="H64" s="245">
        <v>78.260000000000005</v>
      </c>
      <c r="I64" s="241">
        <v>1310.85</v>
      </c>
    </row>
    <row r="65" spans="1:9" ht="25.5" x14ac:dyDescent="0.2">
      <c r="A65" s="240" t="s">
        <v>1862</v>
      </c>
      <c r="B65" s="244" t="s">
        <v>698</v>
      </c>
      <c r="C65" s="340" t="s">
        <v>25</v>
      </c>
      <c r="D65" s="340" t="s">
        <v>699</v>
      </c>
      <c r="E65" s="243" t="s">
        <v>27</v>
      </c>
      <c r="F65" s="242">
        <v>456.55</v>
      </c>
      <c r="G65" s="245">
        <v>60.55</v>
      </c>
      <c r="H65" s="245">
        <v>73.150000000000006</v>
      </c>
      <c r="I65" s="241">
        <v>33396.629999999997</v>
      </c>
    </row>
    <row r="66" spans="1:9" ht="38.25" x14ac:dyDescent="0.2">
      <c r="A66" s="240" t="s">
        <v>1865</v>
      </c>
      <c r="B66" s="244" t="s">
        <v>1849</v>
      </c>
      <c r="C66" s="340" t="s">
        <v>25</v>
      </c>
      <c r="D66" s="340" t="s">
        <v>1850</v>
      </c>
      <c r="E66" s="243" t="s">
        <v>27</v>
      </c>
      <c r="F66" s="242">
        <v>826.45</v>
      </c>
      <c r="G66" s="245">
        <v>10.14</v>
      </c>
      <c r="H66" s="245">
        <v>12.25</v>
      </c>
      <c r="I66" s="241">
        <v>10124.01</v>
      </c>
    </row>
    <row r="67" spans="1:9" ht="38.25" x14ac:dyDescent="0.2">
      <c r="A67" s="240" t="s">
        <v>1868</v>
      </c>
      <c r="B67" s="244" t="s">
        <v>1860</v>
      </c>
      <c r="C67" s="340" t="s">
        <v>25</v>
      </c>
      <c r="D67" s="340" t="s">
        <v>1861</v>
      </c>
      <c r="E67" s="243" t="s">
        <v>120</v>
      </c>
      <c r="F67" s="242">
        <v>82.3</v>
      </c>
      <c r="G67" s="245">
        <v>148.76</v>
      </c>
      <c r="H67" s="245">
        <v>179.71</v>
      </c>
      <c r="I67" s="241">
        <v>14790.13</v>
      </c>
    </row>
    <row r="68" spans="1:9" ht="25.5" x14ac:dyDescent="0.2">
      <c r="A68" s="240" t="s">
        <v>1871</v>
      </c>
      <c r="B68" s="244" t="s">
        <v>1863</v>
      </c>
      <c r="C68" s="340" t="s">
        <v>25</v>
      </c>
      <c r="D68" s="340" t="s">
        <v>1864</v>
      </c>
      <c r="E68" s="243" t="s">
        <v>120</v>
      </c>
      <c r="F68" s="242">
        <v>221.3</v>
      </c>
      <c r="G68" s="245">
        <v>48.91</v>
      </c>
      <c r="H68" s="245">
        <v>59.08</v>
      </c>
      <c r="I68" s="241">
        <v>13074.4</v>
      </c>
    </row>
    <row r="69" spans="1:9" ht="25.5" x14ac:dyDescent="0.2">
      <c r="A69" s="240" t="s">
        <v>1874</v>
      </c>
      <c r="B69" s="244" t="s">
        <v>1869</v>
      </c>
      <c r="C69" s="340" t="s">
        <v>21</v>
      </c>
      <c r="D69" s="340" t="s">
        <v>1870</v>
      </c>
      <c r="E69" s="243" t="s">
        <v>27</v>
      </c>
      <c r="F69" s="242">
        <v>56.6</v>
      </c>
      <c r="G69" s="245">
        <v>535.92999999999995</v>
      </c>
      <c r="H69" s="245">
        <v>647.45000000000005</v>
      </c>
      <c r="I69" s="241">
        <v>36645.67</v>
      </c>
    </row>
    <row r="70" spans="1:9" x14ac:dyDescent="0.2">
      <c r="A70" s="240" t="s">
        <v>1877</v>
      </c>
      <c r="B70" s="244" t="s">
        <v>1881</v>
      </c>
      <c r="C70" s="340" t="s">
        <v>1854</v>
      </c>
      <c r="D70" s="340" t="s">
        <v>1882</v>
      </c>
      <c r="E70" s="243" t="s">
        <v>27</v>
      </c>
      <c r="F70" s="242">
        <v>68.709999999999994</v>
      </c>
      <c r="G70" s="245">
        <v>415.5</v>
      </c>
      <c r="H70" s="245">
        <v>501.96</v>
      </c>
      <c r="I70" s="241">
        <v>34489.67</v>
      </c>
    </row>
    <row r="71" spans="1:9" ht="25.5" x14ac:dyDescent="0.2">
      <c r="A71" s="240" t="s">
        <v>1880</v>
      </c>
      <c r="B71" s="244" t="s">
        <v>1872</v>
      </c>
      <c r="C71" s="340" t="s">
        <v>21</v>
      </c>
      <c r="D71" s="340" t="s">
        <v>1873</v>
      </c>
      <c r="E71" s="243" t="s">
        <v>27</v>
      </c>
      <c r="F71" s="242">
        <v>6</v>
      </c>
      <c r="G71" s="245">
        <v>177.15</v>
      </c>
      <c r="H71" s="245">
        <v>214.01</v>
      </c>
      <c r="I71" s="241">
        <v>1284.06</v>
      </c>
    </row>
    <row r="72" spans="1:9" x14ac:dyDescent="0.2">
      <c r="A72" s="240" t="s">
        <v>1883</v>
      </c>
      <c r="B72" s="244" t="s">
        <v>1875</v>
      </c>
      <c r="C72" s="340" t="s">
        <v>1854</v>
      </c>
      <c r="D72" s="340" t="s">
        <v>1876</v>
      </c>
      <c r="E72" s="243" t="s">
        <v>120</v>
      </c>
      <c r="F72" s="242">
        <v>21</v>
      </c>
      <c r="G72" s="245">
        <v>108.93</v>
      </c>
      <c r="H72" s="245">
        <v>131.59</v>
      </c>
      <c r="I72" s="241">
        <v>2763.39</v>
      </c>
    </row>
    <row r="73" spans="1:9" ht="38.25" x14ac:dyDescent="0.2">
      <c r="A73" s="240" t="s">
        <v>1884</v>
      </c>
      <c r="B73" s="244" t="s">
        <v>1878</v>
      </c>
      <c r="C73" s="340" t="s">
        <v>25</v>
      </c>
      <c r="D73" s="340" t="s">
        <v>1879</v>
      </c>
      <c r="E73" s="243" t="s">
        <v>33</v>
      </c>
      <c r="F73" s="242">
        <v>4</v>
      </c>
      <c r="G73" s="245">
        <v>1355.09</v>
      </c>
      <c r="H73" s="245">
        <v>1637.08</v>
      </c>
      <c r="I73" s="241">
        <v>6548.32</v>
      </c>
    </row>
    <row r="74" spans="1:9" x14ac:dyDescent="0.2">
      <c r="A74" s="75" t="s">
        <v>1887</v>
      </c>
      <c r="B74" s="327"/>
      <c r="C74" s="327"/>
      <c r="D74" s="327" t="s">
        <v>1888</v>
      </c>
      <c r="E74" s="327"/>
      <c r="F74" s="84"/>
      <c r="G74" s="327"/>
      <c r="H74" s="327"/>
      <c r="I74" s="88">
        <v>408909.16</v>
      </c>
    </row>
    <row r="75" spans="1:9" x14ac:dyDescent="0.2">
      <c r="A75" s="75" t="s">
        <v>1889</v>
      </c>
      <c r="B75" s="327"/>
      <c r="C75" s="327"/>
      <c r="D75" s="327" t="s">
        <v>3221</v>
      </c>
      <c r="E75" s="327"/>
      <c r="F75" s="84"/>
      <c r="G75" s="327"/>
      <c r="H75" s="327"/>
      <c r="I75" s="88">
        <v>267492.74</v>
      </c>
    </row>
    <row r="76" spans="1:9" ht="25.5" x14ac:dyDescent="0.2">
      <c r="A76" s="240" t="s">
        <v>3222</v>
      </c>
      <c r="B76" s="244" t="s">
        <v>1902</v>
      </c>
      <c r="C76" s="340" t="s">
        <v>25</v>
      </c>
      <c r="D76" s="340" t="s">
        <v>1903</v>
      </c>
      <c r="E76" s="243" t="s">
        <v>27</v>
      </c>
      <c r="F76" s="242">
        <v>406.72</v>
      </c>
      <c r="G76" s="245">
        <v>2.77</v>
      </c>
      <c r="H76" s="245">
        <v>3.34</v>
      </c>
      <c r="I76" s="241">
        <v>1358.44</v>
      </c>
    </row>
    <row r="77" spans="1:9" ht="38.25" x14ac:dyDescent="0.2">
      <c r="A77" s="240" t="s">
        <v>3223</v>
      </c>
      <c r="B77" s="244" t="s">
        <v>1900</v>
      </c>
      <c r="C77" s="340" t="s">
        <v>25</v>
      </c>
      <c r="D77" s="340" t="s">
        <v>1901</v>
      </c>
      <c r="E77" s="243" t="s">
        <v>31</v>
      </c>
      <c r="F77" s="242">
        <v>81.34</v>
      </c>
      <c r="G77" s="245">
        <v>1900.47</v>
      </c>
      <c r="H77" s="245">
        <v>2295.9499999999998</v>
      </c>
      <c r="I77" s="241">
        <v>186752.57</v>
      </c>
    </row>
    <row r="78" spans="1:9" ht="25.5" x14ac:dyDescent="0.2">
      <c r="A78" s="240" t="s">
        <v>3224</v>
      </c>
      <c r="B78" s="244" t="s">
        <v>1894</v>
      </c>
      <c r="C78" s="340" t="s">
        <v>25</v>
      </c>
      <c r="D78" s="340" t="s">
        <v>1895</v>
      </c>
      <c r="E78" s="243" t="s">
        <v>57</v>
      </c>
      <c r="F78" s="242">
        <v>4064.71</v>
      </c>
      <c r="G78" s="245">
        <v>15.84</v>
      </c>
      <c r="H78" s="245">
        <v>19.13</v>
      </c>
      <c r="I78" s="241">
        <v>77757.899999999994</v>
      </c>
    </row>
    <row r="79" spans="1:9" x14ac:dyDescent="0.2">
      <c r="A79" s="240" t="s">
        <v>3225</v>
      </c>
      <c r="B79" s="244" t="s">
        <v>1906</v>
      </c>
      <c r="C79" s="340" t="s">
        <v>1854</v>
      </c>
      <c r="D79" s="340" t="s">
        <v>1907</v>
      </c>
      <c r="E79" s="243" t="s">
        <v>120</v>
      </c>
      <c r="F79" s="242">
        <v>216.8</v>
      </c>
      <c r="G79" s="245">
        <v>6.2</v>
      </c>
      <c r="H79" s="245">
        <v>7.49</v>
      </c>
      <c r="I79" s="241">
        <v>1623.83</v>
      </c>
    </row>
    <row r="80" spans="1:9" x14ac:dyDescent="0.2">
      <c r="A80" s="75" t="s">
        <v>1892</v>
      </c>
      <c r="B80" s="327"/>
      <c r="C80" s="327"/>
      <c r="D80" s="327" t="s">
        <v>3226</v>
      </c>
      <c r="E80" s="327"/>
      <c r="F80" s="84"/>
      <c r="G80" s="327"/>
      <c r="H80" s="327"/>
      <c r="I80" s="88">
        <v>129907.64</v>
      </c>
    </row>
    <row r="81" spans="1:9" ht="51" x14ac:dyDescent="0.2">
      <c r="A81" s="240" t="s">
        <v>3227</v>
      </c>
      <c r="B81" s="244" t="s">
        <v>1890</v>
      </c>
      <c r="C81" s="340" t="s">
        <v>25</v>
      </c>
      <c r="D81" s="340" t="s">
        <v>1891</v>
      </c>
      <c r="E81" s="243" t="s">
        <v>27</v>
      </c>
      <c r="F81" s="242">
        <v>376.58</v>
      </c>
      <c r="G81" s="245">
        <v>285</v>
      </c>
      <c r="H81" s="245">
        <v>344.3</v>
      </c>
      <c r="I81" s="241">
        <v>129656.49</v>
      </c>
    </row>
    <row r="82" spans="1:9" ht="25.5" x14ac:dyDescent="0.2">
      <c r="A82" s="240" t="s">
        <v>3228</v>
      </c>
      <c r="B82" s="244" t="s">
        <v>1896</v>
      </c>
      <c r="C82" s="340" t="s">
        <v>25</v>
      </c>
      <c r="D82" s="340" t="s">
        <v>1897</v>
      </c>
      <c r="E82" s="243" t="s">
        <v>57</v>
      </c>
      <c r="F82" s="242">
        <v>10.3</v>
      </c>
      <c r="G82" s="245">
        <v>14.99</v>
      </c>
      <c r="H82" s="245">
        <v>18.100000000000001</v>
      </c>
      <c r="I82" s="241">
        <v>186.43</v>
      </c>
    </row>
    <row r="83" spans="1:9" ht="25.5" x14ac:dyDescent="0.2">
      <c r="A83" s="240" t="s">
        <v>3229</v>
      </c>
      <c r="B83" s="244" t="s">
        <v>1898</v>
      </c>
      <c r="C83" s="340" t="s">
        <v>25</v>
      </c>
      <c r="D83" s="340" t="s">
        <v>1899</v>
      </c>
      <c r="E83" s="243" t="s">
        <v>57</v>
      </c>
      <c r="F83" s="242">
        <v>4</v>
      </c>
      <c r="G83" s="245">
        <v>13.4</v>
      </c>
      <c r="H83" s="245">
        <v>16.18</v>
      </c>
      <c r="I83" s="241">
        <v>64.72</v>
      </c>
    </row>
    <row r="84" spans="1:9" x14ac:dyDescent="0.2">
      <c r="A84" s="75" t="s">
        <v>1893</v>
      </c>
      <c r="B84" s="327"/>
      <c r="C84" s="327"/>
      <c r="D84" s="327" t="s">
        <v>3230</v>
      </c>
      <c r="E84" s="327"/>
      <c r="F84" s="84"/>
      <c r="G84" s="327"/>
      <c r="H84" s="327"/>
      <c r="I84" s="88">
        <v>11508.78</v>
      </c>
    </row>
    <row r="85" spans="1:9" ht="38.25" x14ac:dyDescent="0.2">
      <c r="A85" s="240" t="s">
        <v>3231</v>
      </c>
      <c r="B85" s="244" t="s">
        <v>244</v>
      </c>
      <c r="C85" s="340" t="s">
        <v>25</v>
      </c>
      <c r="D85" s="340" t="s">
        <v>243</v>
      </c>
      <c r="E85" s="243" t="s">
        <v>31</v>
      </c>
      <c r="F85" s="242">
        <v>4.1399999999999997</v>
      </c>
      <c r="G85" s="245">
        <v>889.89</v>
      </c>
      <c r="H85" s="245">
        <v>1075.07</v>
      </c>
      <c r="I85" s="241">
        <v>4450.78</v>
      </c>
    </row>
    <row r="86" spans="1:9" ht="25.5" x14ac:dyDescent="0.2">
      <c r="A86" s="240" t="s">
        <v>3232</v>
      </c>
      <c r="B86" s="244" t="s">
        <v>65</v>
      </c>
      <c r="C86" s="340" t="s">
        <v>25</v>
      </c>
      <c r="D86" s="340" t="s">
        <v>66</v>
      </c>
      <c r="E86" s="243" t="s">
        <v>31</v>
      </c>
      <c r="F86" s="242">
        <v>4.1399999999999997</v>
      </c>
      <c r="G86" s="245">
        <v>337.09</v>
      </c>
      <c r="H86" s="245">
        <v>407.23</v>
      </c>
      <c r="I86" s="241">
        <v>1685.93</v>
      </c>
    </row>
    <row r="87" spans="1:9" ht="25.5" x14ac:dyDescent="0.2">
      <c r="A87" s="240" t="s">
        <v>3233</v>
      </c>
      <c r="B87" s="244" t="s">
        <v>1894</v>
      </c>
      <c r="C87" s="340" t="s">
        <v>25</v>
      </c>
      <c r="D87" s="340" t="s">
        <v>1895</v>
      </c>
      <c r="E87" s="243" t="s">
        <v>57</v>
      </c>
      <c r="F87" s="242">
        <v>37.200000000000003</v>
      </c>
      <c r="G87" s="245">
        <v>15.84</v>
      </c>
      <c r="H87" s="245">
        <v>19.13</v>
      </c>
      <c r="I87" s="241">
        <v>711.63</v>
      </c>
    </row>
    <row r="88" spans="1:9" ht="25.5" x14ac:dyDescent="0.2">
      <c r="A88" s="240" t="s">
        <v>3234</v>
      </c>
      <c r="B88" s="244" t="s">
        <v>1896</v>
      </c>
      <c r="C88" s="340" t="s">
        <v>25</v>
      </c>
      <c r="D88" s="340" t="s">
        <v>1897</v>
      </c>
      <c r="E88" s="243" t="s">
        <v>57</v>
      </c>
      <c r="F88" s="242">
        <v>54.2</v>
      </c>
      <c r="G88" s="245">
        <v>14.99</v>
      </c>
      <c r="H88" s="245">
        <v>18.100000000000001</v>
      </c>
      <c r="I88" s="241">
        <v>981.02</v>
      </c>
    </row>
    <row r="89" spans="1:9" ht="25.5" x14ac:dyDescent="0.2">
      <c r="A89" s="240" t="s">
        <v>3235</v>
      </c>
      <c r="B89" s="244" t="s">
        <v>1224</v>
      </c>
      <c r="C89" s="340" t="s">
        <v>25</v>
      </c>
      <c r="D89" s="340" t="s">
        <v>1225</v>
      </c>
      <c r="E89" s="243" t="s">
        <v>27</v>
      </c>
      <c r="F89" s="242">
        <v>24.33</v>
      </c>
      <c r="G89" s="245">
        <v>75.62</v>
      </c>
      <c r="H89" s="245">
        <v>91.35</v>
      </c>
      <c r="I89" s="241">
        <v>2222.54</v>
      </c>
    </row>
    <row r="90" spans="1:9" ht="38.25" x14ac:dyDescent="0.2">
      <c r="A90" s="240" t="s">
        <v>3236</v>
      </c>
      <c r="B90" s="244" t="s">
        <v>1904</v>
      </c>
      <c r="C90" s="340" t="s">
        <v>25</v>
      </c>
      <c r="D90" s="340" t="s">
        <v>1905</v>
      </c>
      <c r="E90" s="243" t="s">
        <v>31</v>
      </c>
      <c r="F90" s="242">
        <v>72.989999999999995</v>
      </c>
      <c r="G90" s="245">
        <v>16.53</v>
      </c>
      <c r="H90" s="245">
        <v>19.96</v>
      </c>
      <c r="I90" s="241">
        <v>1456.88</v>
      </c>
    </row>
    <row r="91" spans="1:9" x14ac:dyDescent="0.2">
      <c r="A91" s="75" t="s">
        <v>80</v>
      </c>
      <c r="B91" s="327"/>
      <c r="C91" s="327"/>
      <c r="D91" s="327" t="s">
        <v>1908</v>
      </c>
      <c r="E91" s="327"/>
      <c r="F91" s="84"/>
      <c r="G91" s="327"/>
      <c r="H91" s="327"/>
      <c r="I91" s="88">
        <v>503707.02</v>
      </c>
    </row>
    <row r="92" spans="1:9" ht="38.25" x14ac:dyDescent="0.2">
      <c r="A92" s="240" t="s">
        <v>82</v>
      </c>
      <c r="B92" s="244" t="s">
        <v>125</v>
      </c>
      <c r="C92" s="340" t="s">
        <v>25</v>
      </c>
      <c r="D92" s="340" t="s">
        <v>126</v>
      </c>
      <c r="E92" s="243" t="s">
        <v>27</v>
      </c>
      <c r="F92" s="242">
        <v>1596.97</v>
      </c>
      <c r="G92" s="245">
        <v>113.33</v>
      </c>
      <c r="H92" s="245">
        <v>136.91</v>
      </c>
      <c r="I92" s="241">
        <v>218641.16</v>
      </c>
    </row>
    <row r="93" spans="1:9" ht="25.5" x14ac:dyDescent="0.2">
      <c r="A93" s="240" t="s">
        <v>98</v>
      </c>
      <c r="B93" s="244" t="s">
        <v>1909</v>
      </c>
      <c r="C93" s="340" t="s">
        <v>25</v>
      </c>
      <c r="D93" s="340" t="s">
        <v>1910</v>
      </c>
      <c r="E93" s="243" t="s">
        <v>27</v>
      </c>
      <c r="F93" s="242">
        <v>467.62</v>
      </c>
      <c r="G93" s="245">
        <v>59.67</v>
      </c>
      <c r="H93" s="245">
        <v>72.08</v>
      </c>
      <c r="I93" s="241">
        <v>33706.04</v>
      </c>
    </row>
    <row r="94" spans="1:9" ht="51" x14ac:dyDescent="0.2">
      <c r="A94" s="240" t="s">
        <v>109</v>
      </c>
      <c r="B94" s="244" t="s">
        <v>1911</v>
      </c>
      <c r="C94" s="340" t="s">
        <v>25</v>
      </c>
      <c r="D94" s="340" t="s">
        <v>1912</v>
      </c>
      <c r="E94" s="243" t="s">
        <v>27</v>
      </c>
      <c r="F94" s="242">
        <v>3193.95</v>
      </c>
      <c r="G94" s="245">
        <v>9.89</v>
      </c>
      <c r="H94" s="245">
        <v>11.94</v>
      </c>
      <c r="I94" s="241">
        <v>38135.760000000002</v>
      </c>
    </row>
    <row r="95" spans="1:9" x14ac:dyDescent="0.2">
      <c r="A95" s="240" t="s">
        <v>645</v>
      </c>
      <c r="B95" s="244" t="s">
        <v>1913</v>
      </c>
      <c r="C95" s="340" t="s">
        <v>1854</v>
      </c>
      <c r="D95" s="340" t="s">
        <v>1914</v>
      </c>
      <c r="E95" s="243" t="s">
        <v>27</v>
      </c>
      <c r="F95" s="242">
        <v>227.87</v>
      </c>
      <c r="G95" s="245">
        <v>110.56</v>
      </c>
      <c r="H95" s="245">
        <v>133.56</v>
      </c>
      <c r="I95" s="241">
        <v>30434.31</v>
      </c>
    </row>
    <row r="96" spans="1:9" ht="38.25" x14ac:dyDescent="0.2">
      <c r="A96" s="240" t="s">
        <v>653</v>
      </c>
      <c r="B96" s="244" t="s">
        <v>1915</v>
      </c>
      <c r="C96" s="340" t="s">
        <v>25</v>
      </c>
      <c r="D96" s="340" t="s">
        <v>1916</v>
      </c>
      <c r="E96" s="243" t="s">
        <v>27</v>
      </c>
      <c r="F96" s="242">
        <v>3193.95</v>
      </c>
      <c r="G96" s="245">
        <v>47.38</v>
      </c>
      <c r="H96" s="245">
        <v>57.23</v>
      </c>
      <c r="I96" s="241">
        <v>182789.75</v>
      </c>
    </row>
    <row r="97" spans="1:9" x14ac:dyDescent="0.2">
      <c r="A97" s="75" t="s">
        <v>112</v>
      </c>
      <c r="B97" s="327"/>
      <c r="C97" s="327"/>
      <c r="D97" s="327" t="s">
        <v>1760</v>
      </c>
      <c r="E97" s="327"/>
      <c r="F97" s="84"/>
      <c r="G97" s="327"/>
      <c r="H97" s="327"/>
      <c r="I97" s="88">
        <v>175665.06</v>
      </c>
    </row>
    <row r="98" spans="1:9" x14ac:dyDescent="0.2">
      <c r="A98" s="75" t="s">
        <v>114</v>
      </c>
      <c r="B98" s="327"/>
      <c r="C98" s="327"/>
      <c r="D98" s="327" t="s">
        <v>1917</v>
      </c>
      <c r="E98" s="327"/>
      <c r="F98" s="84"/>
      <c r="G98" s="327"/>
      <c r="H98" s="327"/>
      <c r="I98" s="88">
        <v>64667.35</v>
      </c>
    </row>
    <row r="99" spans="1:9" ht="25.5" x14ac:dyDescent="0.2">
      <c r="A99" s="240" t="s">
        <v>662</v>
      </c>
      <c r="B99" s="244" t="s">
        <v>1918</v>
      </c>
      <c r="C99" s="340" t="s">
        <v>25</v>
      </c>
      <c r="D99" s="340" t="s">
        <v>1919</v>
      </c>
      <c r="E99" s="243" t="s">
        <v>33</v>
      </c>
      <c r="F99" s="242">
        <v>1</v>
      </c>
      <c r="G99" s="245">
        <v>20.27</v>
      </c>
      <c r="H99" s="245">
        <v>24.48</v>
      </c>
      <c r="I99" s="241">
        <v>24.48</v>
      </c>
    </row>
    <row r="100" spans="1:9" ht="25.5" x14ac:dyDescent="0.2">
      <c r="A100" s="240" t="s">
        <v>2082</v>
      </c>
      <c r="B100" s="244" t="s">
        <v>1918</v>
      </c>
      <c r="C100" s="340" t="s">
        <v>25</v>
      </c>
      <c r="D100" s="340" t="s">
        <v>1919</v>
      </c>
      <c r="E100" s="243" t="s">
        <v>33</v>
      </c>
      <c r="F100" s="242">
        <v>1</v>
      </c>
      <c r="G100" s="245">
        <v>20.27</v>
      </c>
      <c r="H100" s="245">
        <v>24.48</v>
      </c>
      <c r="I100" s="241">
        <v>24.48</v>
      </c>
    </row>
    <row r="101" spans="1:9" ht="25.5" x14ac:dyDescent="0.2">
      <c r="A101" s="240" t="s">
        <v>2085</v>
      </c>
      <c r="B101" s="244" t="s">
        <v>1920</v>
      </c>
      <c r="C101" s="340" t="s">
        <v>25</v>
      </c>
      <c r="D101" s="340" t="s">
        <v>1921</v>
      </c>
      <c r="E101" s="243" t="s">
        <v>33</v>
      </c>
      <c r="F101" s="242">
        <v>2</v>
      </c>
      <c r="G101" s="245">
        <v>36.21</v>
      </c>
      <c r="H101" s="245">
        <v>43.74</v>
      </c>
      <c r="I101" s="241">
        <v>87.48</v>
      </c>
    </row>
    <row r="102" spans="1:9" ht="25.5" x14ac:dyDescent="0.2">
      <c r="A102" s="240" t="s">
        <v>2088</v>
      </c>
      <c r="B102" s="244" t="s">
        <v>1922</v>
      </c>
      <c r="C102" s="340" t="s">
        <v>25</v>
      </c>
      <c r="D102" s="340" t="s">
        <v>1923</v>
      </c>
      <c r="E102" s="243" t="s">
        <v>33</v>
      </c>
      <c r="F102" s="242">
        <v>1</v>
      </c>
      <c r="G102" s="245">
        <v>38.520000000000003</v>
      </c>
      <c r="H102" s="245">
        <v>46.53</v>
      </c>
      <c r="I102" s="241">
        <v>46.53</v>
      </c>
    </row>
    <row r="103" spans="1:9" ht="38.25" x14ac:dyDescent="0.2">
      <c r="A103" s="240" t="s">
        <v>2091</v>
      </c>
      <c r="B103" s="244" t="s">
        <v>1924</v>
      </c>
      <c r="C103" s="340" t="s">
        <v>25</v>
      </c>
      <c r="D103" s="340" t="s">
        <v>1925</v>
      </c>
      <c r="E103" s="243" t="s">
        <v>33</v>
      </c>
      <c r="F103" s="242">
        <v>7</v>
      </c>
      <c r="G103" s="245">
        <v>8.2200000000000006</v>
      </c>
      <c r="H103" s="245">
        <v>9.93</v>
      </c>
      <c r="I103" s="241">
        <v>69.510000000000005</v>
      </c>
    </row>
    <row r="104" spans="1:9" ht="51" x14ac:dyDescent="0.2">
      <c r="A104" s="240" t="s">
        <v>2094</v>
      </c>
      <c r="B104" s="244" t="s">
        <v>1926</v>
      </c>
      <c r="C104" s="340" t="s">
        <v>25</v>
      </c>
      <c r="D104" s="340" t="s">
        <v>1927</v>
      </c>
      <c r="E104" s="243" t="s">
        <v>120</v>
      </c>
      <c r="F104" s="242">
        <v>69.260000000000005</v>
      </c>
      <c r="G104" s="245">
        <v>52.35</v>
      </c>
      <c r="H104" s="245">
        <v>63.24</v>
      </c>
      <c r="I104" s="241">
        <v>4380</v>
      </c>
    </row>
    <row r="105" spans="1:9" ht="25.5" x14ac:dyDescent="0.2">
      <c r="A105" s="240" t="s">
        <v>2097</v>
      </c>
      <c r="B105" s="244" t="s">
        <v>870</v>
      </c>
      <c r="C105" s="340" t="s">
        <v>25</v>
      </c>
      <c r="D105" s="340" t="s">
        <v>871</v>
      </c>
      <c r="E105" s="243" t="s">
        <v>33</v>
      </c>
      <c r="F105" s="242">
        <v>8</v>
      </c>
      <c r="G105" s="245">
        <v>104.76</v>
      </c>
      <c r="H105" s="245">
        <v>126.56</v>
      </c>
      <c r="I105" s="241">
        <v>1012.48</v>
      </c>
    </row>
    <row r="106" spans="1:9" ht="25.5" x14ac:dyDescent="0.2">
      <c r="A106" s="240" t="s">
        <v>2100</v>
      </c>
      <c r="B106" s="244" t="s">
        <v>1928</v>
      </c>
      <c r="C106" s="340" t="s">
        <v>25</v>
      </c>
      <c r="D106" s="340" t="s">
        <v>1929</v>
      </c>
      <c r="E106" s="243" t="s">
        <v>33</v>
      </c>
      <c r="F106" s="242">
        <v>6</v>
      </c>
      <c r="G106" s="245">
        <v>44.8</v>
      </c>
      <c r="H106" s="245">
        <v>54.12</v>
      </c>
      <c r="I106" s="241">
        <v>324.72000000000003</v>
      </c>
    </row>
    <row r="107" spans="1:9" ht="25.5" x14ac:dyDescent="0.2">
      <c r="A107" s="240" t="s">
        <v>2103</v>
      </c>
      <c r="B107" s="244" t="s">
        <v>1930</v>
      </c>
      <c r="C107" s="340" t="s">
        <v>25</v>
      </c>
      <c r="D107" s="340" t="s">
        <v>1931</v>
      </c>
      <c r="E107" s="243" t="s">
        <v>33</v>
      </c>
      <c r="F107" s="242">
        <v>3</v>
      </c>
      <c r="G107" s="245">
        <v>32.58</v>
      </c>
      <c r="H107" s="245">
        <v>39.35</v>
      </c>
      <c r="I107" s="241">
        <v>118.05</v>
      </c>
    </row>
    <row r="108" spans="1:9" ht="38.25" x14ac:dyDescent="0.2">
      <c r="A108" s="89" t="s">
        <v>2106</v>
      </c>
      <c r="B108" s="5" t="s">
        <v>1932</v>
      </c>
      <c r="C108" s="343" t="s">
        <v>25</v>
      </c>
      <c r="D108" s="343" t="s">
        <v>1933</v>
      </c>
      <c r="E108" s="6" t="s">
        <v>33</v>
      </c>
      <c r="F108" s="83">
        <v>1</v>
      </c>
      <c r="G108" s="256">
        <v>2287</v>
      </c>
      <c r="H108" s="256">
        <v>2762.92</v>
      </c>
      <c r="I108" s="90">
        <v>2762.92</v>
      </c>
    </row>
    <row r="109" spans="1:9" ht="25.5" x14ac:dyDescent="0.2">
      <c r="A109" s="240" t="s">
        <v>2109</v>
      </c>
      <c r="B109" s="244" t="s">
        <v>1934</v>
      </c>
      <c r="C109" s="340" t="s">
        <v>21</v>
      </c>
      <c r="D109" s="340" t="s">
        <v>1935</v>
      </c>
      <c r="E109" s="243" t="s">
        <v>904</v>
      </c>
      <c r="F109" s="242">
        <v>1</v>
      </c>
      <c r="G109" s="245">
        <v>21947.64</v>
      </c>
      <c r="H109" s="245">
        <v>26514.94</v>
      </c>
      <c r="I109" s="241">
        <v>26514.94</v>
      </c>
    </row>
    <row r="110" spans="1:9" ht="25.5" x14ac:dyDescent="0.2">
      <c r="A110" s="240" t="s">
        <v>2112</v>
      </c>
      <c r="B110" s="244" t="s">
        <v>866</v>
      </c>
      <c r="C110" s="340" t="s">
        <v>25</v>
      </c>
      <c r="D110" s="340" t="s">
        <v>867</v>
      </c>
      <c r="E110" s="243" t="s">
        <v>33</v>
      </c>
      <c r="F110" s="242">
        <v>6</v>
      </c>
      <c r="G110" s="245">
        <v>59.6</v>
      </c>
      <c r="H110" s="245">
        <v>72</v>
      </c>
      <c r="I110" s="241">
        <v>432</v>
      </c>
    </row>
    <row r="111" spans="1:9" ht="25.5" x14ac:dyDescent="0.2">
      <c r="A111" s="240" t="s">
        <v>2115</v>
      </c>
      <c r="B111" s="244" t="s">
        <v>863</v>
      </c>
      <c r="C111" s="340" t="s">
        <v>25</v>
      </c>
      <c r="D111" s="340" t="s">
        <v>864</v>
      </c>
      <c r="E111" s="243" t="s">
        <v>33</v>
      </c>
      <c r="F111" s="242">
        <v>10</v>
      </c>
      <c r="G111" s="245">
        <v>155.1</v>
      </c>
      <c r="H111" s="245">
        <v>187.37</v>
      </c>
      <c r="I111" s="241">
        <v>1873.7</v>
      </c>
    </row>
    <row r="112" spans="1:9" ht="38.25" x14ac:dyDescent="0.2">
      <c r="A112" s="240" t="s">
        <v>2116</v>
      </c>
      <c r="B112" s="244" t="s">
        <v>1936</v>
      </c>
      <c r="C112" s="340" t="s">
        <v>25</v>
      </c>
      <c r="D112" s="340" t="s">
        <v>1937</v>
      </c>
      <c r="E112" s="243" t="s">
        <v>33</v>
      </c>
      <c r="F112" s="242">
        <v>9</v>
      </c>
      <c r="G112" s="245">
        <v>556.14</v>
      </c>
      <c r="H112" s="245">
        <v>671.87</v>
      </c>
      <c r="I112" s="241">
        <v>6046.83</v>
      </c>
    </row>
    <row r="113" spans="1:9" ht="38.25" x14ac:dyDescent="0.2">
      <c r="A113" s="240" t="s">
        <v>2119</v>
      </c>
      <c r="B113" s="244" t="s">
        <v>1938</v>
      </c>
      <c r="C113" s="340" t="s">
        <v>25</v>
      </c>
      <c r="D113" s="340" t="s">
        <v>1939</v>
      </c>
      <c r="E113" s="243" t="s">
        <v>33</v>
      </c>
      <c r="F113" s="242">
        <v>4</v>
      </c>
      <c r="G113" s="245">
        <v>317.16000000000003</v>
      </c>
      <c r="H113" s="245">
        <v>383.16</v>
      </c>
      <c r="I113" s="241">
        <v>1532.64</v>
      </c>
    </row>
    <row r="114" spans="1:9" ht="38.25" x14ac:dyDescent="0.2">
      <c r="A114" s="240" t="s">
        <v>2122</v>
      </c>
      <c r="B114" s="244" t="s">
        <v>152</v>
      </c>
      <c r="C114" s="340" t="s">
        <v>25</v>
      </c>
      <c r="D114" s="340" t="s">
        <v>153</v>
      </c>
      <c r="E114" s="243" t="s">
        <v>33</v>
      </c>
      <c r="F114" s="242">
        <v>11</v>
      </c>
      <c r="G114" s="245">
        <v>67.61</v>
      </c>
      <c r="H114" s="245">
        <v>81.67</v>
      </c>
      <c r="I114" s="241">
        <v>898.37</v>
      </c>
    </row>
    <row r="115" spans="1:9" ht="38.25" x14ac:dyDescent="0.2">
      <c r="A115" s="240" t="s">
        <v>2125</v>
      </c>
      <c r="B115" s="244" t="s">
        <v>800</v>
      </c>
      <c r="C115" s="340" t="s">
        <v>25</v>
      </c>
      <c r="D115" s="340" t="s">
        <v>801</v>
      </c>
      <c r="E115" s="243" t="s">
        <v>33</v>
      </c>
      <c r="F115" s="242">
        <v>8</v>
      </c>
      <c r="G115" s="245">
        <v>64.48</v>
      </c>
      <c r="H115" s="245">
        <v>77.89</v>
      </c>
      <c r="I115" s="241">
        <v>623.12</v>
      </c>
    </row>
    <row r="116" spans="1:9" ht="25.5" x14ac:dyDescent="0.2">
      <c r="A116" s="240" t="s">
        <v>3237</v>
      </c>
      <c r="B116" s="244" t="s">
        <v>1940</v>
      </c>
      <c r="C116" s="340" t="s">
        <v>25</v>
      </c>
      <c r="D116" s="340" t="s">
        <v>1941</v>
      </c>
      <c r="E116" s="243" t="s">
        <v>33</v>
      </c>
      <c r="F116" s="242">
        <v>8</v>
      </c>
      <c r="G116" s="245">
        <v>40</v>
      </c>
      <c r="H116" s="245">
        <v>48.32</v>
      </c>
      <c r="I116" s="241">
        <v>386.56</v>
      </c>
    </row>
    <row r="117" spans="1:9" ht="25.5" x14ac:dyDescent="0.2">
      <c r="A117" s="240" t="s">
        <v>2128</v>
      </c>
      <c r="B117" s="244" t="s">
        <v>154</v>
      </c>
      <c r="C117" s="340" t="s">
        <v>25</v>
      </c>
      <c r="D117" s="340" t="s">
        <v>155</v>
      </c>
      <c r="E117" s="243" t="s">
        <v>33</v>
      </c>
      <c r="F117" s="242">
        <v>4</v>
      </c>
      <c r="G117" s="245">
        <v>11</v>
      </c>
      <c r="H117" s="245">
        <v>13.28</v>
      </c>
      <c r="I117" s="241">
        <v>53.12</v>
      </c>
    </row>
    <row r="118" spans="1:9" ht="25.5" x14ac:dyDescent="0.2">
      <c r="A118" s="240" t="s">
        <v>2129</v>
      </c>
      <c r="B118" s="244" t="s">
        <v>1942</v>
      </c>
      <c r="C118" s="340" t="s">
        <v>25</v>
      </c>
      <c r="D118" s="340" t="s">
        <v>1943</v>
      </c>
      <c r="E118" s="243" t="s">
        <v>33</v>
      </c>
      <c r="F118" s="242">
        <v>7</v>
      </c>
      <c r="G118" s="245">
        <v>4.3600000000000003</v>
      </c>
      <c r="H118" s="245">
        <v>5.26</v>
      </c>
      <c r="I118" s="241">
        <v>36.82</v>
      </c>
    </row>
    <row r="119" spans="1:9" ht="38.25" x14ac:dyDescent="0.2">
      <c r="A119" s="240" t="s">
        <v>2132</v>
      </c>
      <c r="B119" s="244" t="s">
        <v>1944</v>
      </c>
      <c r="C119" s="340" t="s">
        <v>25</v>
      </c>
      <c r="D119" s="340" t="s">
        <v>1945</v>
      </c>
      <c r="E119" s="243" t="s">
        <v>33</v>
      </c>
      <c r="F119" s="242">
        <v>29</v>
      </c>
      <c r="G119" s="245">
        <v>3.89</v>
      </c>
      <c r="H119" s="245">
        <v>4.6900000000000004</v>
      </c>
      <c r="I119" s="241">
        <v>136.01</v>
      </c>
    </row>
    <row r="120" spans="1:9" ht="38.25" x14ac:dyDescent="0.2">
      <c r="A120" s="240" t="s">
        <v>2135</v>
      </c>
      <c r="B120" s="244" t="s">
        <v>1946</v>
      </c>
      <c r="C120" s="340" t="s">
        <v>25</v>
      </c>
      <c r="D120" s="340" t="s">
        <v>1947</v>
      </c>
      <c r="E120" s="243" t="s">
        <v>33</v>
      </c>
      <c r="F120" s="242">
        <v>3</v>
      </c>
      <c r="G120" s="245">
        <v>9.25</v>
      </c>
      <c r="H120" s="245">
        <v>11.17</v>
      </c>
      <c r="I120" s="241">
        <v>33.51</v>
      </c>
    </row>
    <row r="121" spans="1:9" ht="25.5" x14ac:dyDescent="0.2">
      <c r="A121" s="240" t="s">
        <v>2138</v>
      </c>
      <c r="B121" s="244" t="s">
        <v>1948</v>
      </c>
      <c r="C121" s="340" t="s">
        <v>25</v>
      </c>
      <c r="D121" s="340" t="s">
        <v>1949</v>
      </c>
      <c r="E121" s="243" t="s">
        <v>33</v>
      </c>
      <c r="F121" s="242">
        <v>41</v>
      </c>
      <c r="G121" s="245">
        <v>6.07</v>
      </c>
      <c r="H121" s="245">
        <v>7.33</v>
      </c>
      <c r="I121" s="241">
        <v>300.52999999999997</v>
      </c>
    </row>
    <row r="122" spans="1:9" ht="25.5" x14ac:dyDescent="0.2">
      <c r="A122" s="240" t="s">
        <v>3238</v>
      </c>
      <c r="B122" s="244" t="s">
        <v>1950</v>
      </c>
      <c r="C122" s="340" t="s">
        <v>25</v>
      </c>
      <c r="D122" s="340" t="s">
        <v>1951</v>
      </c>
      <c r="E122" s="243" t="s">
        <v>33</v>
      </c>
      <c r="F122" s="242">
        <v>11</v>
      </c>
      <c r="G122" s="245">
        <v>14.99</v>
      </c>
      <c r="H122" s="245">
        <v>18.100000000000001</v>
      </c>
      <c r="I122" s="241">
        <v>199.1</v>
      </c>
    </row>
    <row r="123" spans="1:9" ht="63.75" x14ac:dyDescent="0.2">
      <c r="A123" s="240" t="s">
        <v>3239</v>
      </c>
      <c r="B123" s="244" t="s">
        <v>1952</v>
      </c>
      <c r="C123" s="340" t="s">
        <v>25</v>
      </c>
      <c r="D123" s="340" t="s">
        <v>1953</v>
      </c>
      <c r="E123" s="243" t="s">
        <v>120</v>
      </c>
      <c r="F123" s="242">
        <v>103.24</v>
      </c>
      <c r="G123" s="245">
        <v>51.64</v>
      </c>
      <c r="H123" s="245">
        <v>62.38</v>
      </c>
      <c r="I123" s="241">
        <v>6440.11</v>
      </c>
    </row>
    <row r="124" spans="1:9" ht="51" x14ac:dyDescent="0.2">
      <c r="A124" s="240" t="s">
        <v>3240</v>
      </c>
      <c r="B124" s="244" t="s">
        <v>1954</v>
      </c>
      <c r="C124" s="340" t="s">
        <v>25</v>
      </c>
      <c r="D124" s="340" t="s">
        <v>1955</v>
      </c>
      <c r="E124" s="243" t="s">
        <v>120</v>
      </c>
      <c r="F124" s="242">
        <v>72.260000000000005</v>
      </c>
      <c r="G124" s="245">
        <v>40.020000000000003</v>
      </c>
      <c r="H124" s="245">
        <v>48.34</v>
      </c>
      <c r="I124" s="241">
        <v>3493.04</v>
      </c>
    </row>
    <row r="125" spans="1:9" ht="25.5" x14ac:dyDescent="0.2">
      <c r="A125" s="240" t="s">
        <v>3241</v>
      </c>
      <c r="B125" s="244" t="s">
        <v>1956</v>
      </c>
      <c r="C125" s="340" t="s">
        <v>25</v>
      </c>
      <c r="D125" s="340" t="s">
        <v>1957</v>
      </c>
      <c r="E125" s="243" t="s">
        <v>33</v>
      </c>
      <c r="F125" s="242">
        <v>25</v>
      </c>
      <c r="G125" s="245">
        <v>8.58</v>
      </c>
      <c r="H125" s="245">
        <v>10.36</v>
      </c>
      <c r="I125" s="241">
        <v>259</v>
      </c>
    </row>
    <row r="126" spans="1:9" ht="25.5" x14ac:dyDescent="0.2">
      <c r="A126" s="240" t="s">
        <v>3242</v>
      </c>
      <c r="B126" s="244" t="s">
        <v>1958</v>
      </c>
      <c r="C126" s="340" t="s">
        <v>25</v>
      </c>
      <c r="D126" s="340" t="s">
        <v>1959</v>
      </c>
      <c r="E126" s="243" t="s">
        <v>33</v>
      </c>
      <c r="F126" s="242">
        <v>13</v>
      </c>
      <c r="G126" s="245">
        <v>21.95</v>
      </c>
      <c r="H126" s="245">
        <v>26.51</v>
      </c>
      <c r="I126" s="241">
        <v>344.63</v>
      </c>
    </row>
    <row r="127" spans="1:9" ht="25.5" x14ac:dyDescent="0.2">
      <c r="A127" s="240" t="s">
        <v>3243</v>
      </c>
      <c r="B127" s="244" t="s">
        <v>1960</v>
      </c>
      <c r="C127" s="340" t="s">
        <v>25</v>
      </c>
      <c r="D127" s="340" t="s">
        <v>1961</v>
      </c>
      <c r="E127" s="243" t="s">
        <v>33</v>
      </c>
      <c r="F127" s="242">
        <v>2</v>
      </c>
      <c r="G127" s="245">
        <v>15.78</v>
      </c>
      <c r="H127" s="245">
        <v>19.059999999999999</v>
      </c>
      <c r="I127" s="241">
        <v>38.119999999999997</v>
      </c>
    </row>
    <row r="128" spans="1:9" ht="38.25" x14ac:dyDescent="0.2">
      <c r="A128" s="240" t="s">
        <v>3244</v>
      </c>
      <c r="B128" s="244" t="s">
        <v>157</v>
      </c>
      <c r="C128" s="340" t="s">
        <v>25</v>
      </c>
      <c r="D128" s="340" t="s">
        <v>761</v>
      </c>
      <c r="E128" s="243" t="s">
        <v>33</v>
      </c>
      <c r="F128" s="242">
        <v>21</v>
      </c>
      <c r="G128" s="245">
        <v>14.81</v>
      </c>
      <c r="H128" s="245">
        <v>17.89</v>
      </c>
      <c r="I128" s="241">
        <v>375.69</v>
      </c>
    </row>
    <row r="129" spans="1:9" ht="38.25" x14ac:dyDescent="0.2">
      <c r="A129" s="240" t="s">
        <v>3245</v>
      </c>
      <c r="B129" s="244" t="s">
        <v>1962</v>
      </c>
      <c r="C129" s="340" t="s">
        <v>25</v>
      </c>
      <c r="D129" s="340" t="s">
        <v>1963</v>
      </c>
      <c r="E129" s="243" t="s">
        <v>33</v>
      </c>
      <c r="F129" s="242">
        <v>15</v>
      </c>
      <c r="G129" s="245">
        <v>6.76</v>
      </c>
      <c r="H129" s="245">
        <v>8.16</v>
      </c>
      <c r="I129" s="241">
        <v>122.4</v>
      </c>
    </row>
    <row r="130" spans="1:9" ht="38.25" x14ac:dyDescent="0.2">
      <c r="A130" s="240" t="s">
        <v>3246</v>
      </c>
      <c r="B130" s="244" t="s">
        <v>1964</v>
      </c>
      <c r="C130" s="340" t="s">
        <v>25</v>
      </c>
      <c r="D130" s="340" t="s">
        <v>1965</v>
      </c>
      <c r="E130" s="243" t="s">
        <v>33</v>
      </c>
      <c r="F130" s="242">
        <v>2</v>
      </c>
      <c r="G130" s="245">
        <v>101.25</v>
      </c>
      <c r="H130" s="245">
        <v>122.32</v>
      </c>
      <c r="I130" s="241">
        <v>244.64</v>
      </c>
    </row>
    <row r="131" spans="1:9" ht="38.25" x14ac:dyDescent="0.2">
      <c r="A131" s="240" t="s">
        <v>3247</v>
      </c>
      <c r="B131" s="244" t="s">
        <v>1966</v>
      </c>
      <c r="C131" s="340" t="s">
        <v>25</v>
      </c>
      <c r="D131" s="340" t="s">
        <v>1967</v>
      </c>
      <c r="E131" s="243" t="s">
        <v>33</v>
      </c>
      <c r="F131" s="242">
        <v>2</v>
      </c>
      <c r="G131" s="245">
        <v>5.54</v>
      </c>
      <c r="H131" s="245">
        <v>6.69</v>
      </c>
      <c r="I131" s="241">
        <v>13.38</v>
      </c>
    </row>
    <row r="132" spans="1:9" x14ac:dyDescent="0.2">
      <c r="A132" s="240" t="s">
        <v>3248</v>
      </c>
      <c r="B132" s="244" t="s">
        <v>1968</v>
      </c>
      <c r="C132" s="340" t="s">
        <v>1854</v>
      </c>
      <c r="D132" s="340" t="s">
        <v>1969</v>
      </c>
      <c r="E132" s="243" t="s">
        <v>33</v>
      </c>
      <c r="F132" s="242">
        <v>1</v>
      </c>
      <c r="G132" s="245">
        <v>14.18</v>
      </c>
      <c r="H132" s="245">
        <v>17.13</v>
      </c>
      <c r="I132" s="241">
        <v>17.13</v>
      </c>
    </row>
    <row r="133" spans="1:9" ht="25.5" x14ac:dyDescent="0.2">
      <c r="A133" s="240" t="s">
        <v>3249</v>
      </c>
      <c r="B133" s="244" t="s">
        <v>1970</v>
      </c>
      <c r="C133" s="340" t="s">
        <v>21</v>
      </c>
      <c r="D133" s="340" t="s">
        <v>1971</v>
      </c>
      <c r="E133" s="243" t="s">
        <v>904</v>
      </c>
      <c r="F133" s="242">
        <v>1</v>
      </c>
      <c r="G133" s="245">
        <v>26.83</v>
      </c>
      <c r="H133" s="245">
        <v>32.409999999999997</v>
      </c>
      <c r="I133" s="241">
        <v>32.409999999999997</v>
      </c>
    </row>
    <row r="134" spans="1:9" ht="25.5" x14ac:dyDescent="0.2">
      <c r="A134" s="240" t="s">
        <v>3250</v>
      </c>
      <c r="B134" s="244" t="s">
        <v>1972</v>
      </c>
      <c r="C134" s="340" t="s">
        <v>21</v>
      </c>
      <c r="D134" s="340" t="s">
        <v>1973</v>
      </c>
      <c r="E134" s="243" t="s">
        <v>904</v>
      </c>
      <c r="F134" s="242">
        <v>3</v>
      </c>
      <c r="G134" s="245">
        <v>20.05</v>
      </c>
      <c r="H134" s="245">
        <v>24.22</v>
      </c>
      <c r="I134" s="241">
        <v>72.66</v>
      </c>
    </row>
    <row r="135" spans="1:9" ht="38.25" x14ac:dyDescent="0.2">
      <c r="A135" s="240" t="s">
        <v>3251</v>
      </c>
      <c r="B135" s="244" t="s">
        <v>1974</v>
      </c>
      <c r="C135" s="340" t="s">
        <v>25</v>
      </c>
      <c r="D135" s="340" t="s">
        <v>1975</v>
      </c>
      <c r="E135" s="243" t="s">
        <v>33</v>
      </c>
      <c r="F135" s="242">
        <v>2</v>
      </c>
      <c r="G135" s="245">
        <v>39.89</v>
      </c>
      <c r="H135" s="245">
        <v>48.19</v>
      </c>
      <c r="I135" s="241">
        <v>96.38</v>
      </c>
    </row>
    <row r="136" spans="1:9" x14ac:dyDescent="0.2">
      <c r="A136" s="240" t="s">
        <v>3252</v>
      </c>
      <c r="B136" s="244" t="s">
        <v>1976</v>
      </c>
      <c r="C136" s="340" t="s">
        <v>1854</v>
      </c>
      <c r="D136" s="340" t="s">
        <v>1977</v>
      </c>
      <c r="E136" s="243" t="s">
        <v>33</v>
      </c>
      <c r="F136" s="242">
        <v>1</v>
      </c>
      <c r="G136" s="245">
        <v>36.18</v>
      </c>
      <c r="H136" s="245">
        <v>43.7</v>
      </c>
      <c r="I136" s="241">
        <v>43.7</v>
      </c>
    </row>
    <row r="137" spans="1:9" ht="38.25" x14ac:dyDescent="0.2">
      <c r="A137" s="240" t="s">
        <v>3253</v>
      </c>
      <c r="B137" s="244" t="s">
        <v>1978</v>
      </c>
      <c r="C137" s="340" t="s">
        <v>25</v>
      </c>
      <c r="D137" s="340" t="s">
        <v>1979</v>
      </c>
      <c r="E137" s="243" t="s">
        <v>33</v>
      </c>
      <c r="F137" s="242">
        <v>1</v>
      </c>
      <c r="G137" s="245">
        <v>82.13</v>
      </c>
      <c r="H137" s="245">
        <v>99.22</v>
      </c>
      <c r="I137" s="241">
        <v>99.22</v>
      </c>
    </row>
    <row r="138" spans="1:9" x14ac:dyDescent="0.2">
      <c r="A138" s="240" t="s">
        <v>3254</v>
      </c>
      <c r="B138" s="244" t="s">
        <v>1980</v>
      </c>
      <c r="C138" s="340" t="s">
        <v>1854</v>
      </c>
      <c r="D138" s="340" t="s">
        <v>1981</v>
      </c>
      <c r="E138" s="243" t="s">
        <v>33</v>
      </c>
      <c r="F138" s="242">
        <v>1</v>
      </c>
      <c r="G138" s="245">
        <v>216.78</v>
      </c>
      <c r="H138" s="245">
        <v>261.89</v>
      </c>
      <c r="I138" s="241">
        <v>261.89</v>
      </c>
    </row>
    <row r="139" spans="1:9" ht="38.25" x14ac:dyDescent="0.2">
      <c r="A139" s="240" t="s">
        <v>3255</v>
      </c>
      <c r="B139" s="244" t="s">
        <v>1966</v>
      </c>
      <c r="C139" s="340" t="s">
        <v>25</v>
      </c>
      <c r="D139" s="340" t="s">
        <v>1967</v>
      </c>
      <c r="E139" s="243" t="s">
        <v>33</v>
      </c>
      <c r="F139" s="242">
        <v>2</v>
      </c>
      <c r="G139" s="245">
        <v>5.54</v>
      </c>
      <c r="H139" s="245">
        <v>6.69</v>
      </c>
      <c r="I139" s="241">
        <v>13.38</v>
      </c>
    </row>
    <row r="140" spans="1:9" ht="38.25" x14ac:dyDescent="0.2">
      <c r="A140" s="240" t="s">
        <v>3256</v>
      </c>
      <c r="B140" s="244" t="s">
        <v>1982</v>
      </c>
      <c r="C140" s="340" t="s">
        <v>25</v>
      </c>
      <c r="D140" s="340" t="s">
        <v>1983</v>
      </c>
      <c r="E140" s="243" t="s">
        <v>33</v>
      </c>
      <c r="F140" s="242">
        <v>1</v>
      </c>
      <c r="G140" s="245">
        <v>11.31</v>
      </c>
      <c r="H140" s="245">
        <v>13.66</v>
      </c>
      <c r="I140" s="241">
        <v>13.66</v>
      </c>
    </row>
    <row r="141" spans="1:9" ht="38.25" x14ac:dyDescent="0.2">
      <c r="A141" s="240" t="s">
        <v>3257</v>
      </c>
      <c r="B141" s="244" t="s">
        <v>781</v>
      </c>
      <c r="C141" s="340" t="s">
        <v>25</v>
      </c>
      <c r="D141" s="340" t="s">
        <v>782</v>
      </c>
      <c r="E141" s="243" t="s">
        <v>33</v>
      </c>
      <c r="F141" s="242">
        <v>6</v>
      </c>
      <c r="G141" s="245">
        <v>12.19</v>
      </c>
      <c r="H141" s="245">
        <v>14.72</v>
      </c>
      <c r="I141" s="241">
        <v>88.32</v>
      </c>
    </row>
    <row r="142" spans="1:9" ht="38.25" x14ac:dyDescent="0.2">
      <c r="A142" s="240" t="s">
        <v>3258</v>
      </c>
      <c r="B142" s="244" t="s">
        <v>1984</v>
      </c>
      <c r="C142" s="340" t="s">
        <v>25</v>
      </c>
      <c r="D142" s="340" t="s">
        <v>1985</v>
      </c>
      <c r="E142" s="243" t="s">
        <v>33</v>
      </c>
      <c r="F142" s="242">
        <v>3</v>
      </c>
      <c r="G142" s="245">
        <v>13.73</v>
      </c>
      <c r="H142" s="245">
        <v>16.579999999999998</v>
      </c>
      <c r="I142" s="241">
        <v>49.74</v>
      </c>
    </row>
    <row r="143" spans="1:9" ht="38.25" x14ac:dyDescent="0.2">
      <c r="A143" s="240" t="s">
        <v>3259</v>
      </c>
      <c r="B143" s="244" t="s">
        <v>1986</v>
      </c>
      <c r="C143" s="340" t="s">
        <v>25</v>
      </c>
      <c r="D143" s="340" t="s">
        <v>1987</v>
      </c>
      <c r="E143" s="243" t="s">
        <v>33</v>
      </c>
      <c r="F143" s="242">
        <v>1</v>
      </c>
      <c r="G143" s="245">
        <v>17</v>
      </c>
      <c r="H143" s="245">
        <v>20.53</v>
      </c>
      <c r="I143" s="241">
        <v>20.53</v>
      </c>
    </row>
    <row r="144" spans="1:9" ht="51" x14ac:dyDescent="0.2">
      <c r="A144" s="240" t="s">
        <v>3260</v>
      </c>
      <c r="B144" s="244" t="s">
        <v>1954</v>
      </c>
      <c r="C144" s="340" t="s">
        <v>25</v>
      </c>
      <c r="D144" s="340" t="s">
        <v>1955</v>
      </c>
      <c r="E144" s="243" t="s">
        <v>120</v>
      </c>
      <c r="F144" s="242">
        <v>4.88</v>
      </c>
      <c r="G144" s="245">
        <v>40.020000000000003</v>
      </c>
      <c r="H144" s="245">
        <v>48.34</v>
      </c>
      <c r="I144" s="241">
        <v>235.89</v>
      </c>
    </row>
    <row r="145" spans="1:9" ht="25.5" x14ac:dyDescent="0.2">
      <c r="A145" s="240" t="s">
        <v>3261</v>
      </c>
      <c r="B145" s="244" t="s">
        <v>1988</v>
      </c>
      <c r="C145" s="340" t="s">
        <v>25</v>
      </c>
      <c r="D145" s="340" t="s">
        <v>1989</v>
      </c>
      <c r="E145" s="243" t="s">
        <v>33</v>
      </c>
      <c r="F145" s="242">
        <v>2</v>
      </c>
      <c r="G145" s="245">
        <v>13.48</v>
      </c>
      <c r="H145" s="245">
        <v>16.28</v>
      </c>
      <c r="I145" s="241">
        <v>32.56</v>
      </c>
    </row>
    <row r="146" spans="1:9" ht="38.25" x14ac:dyDescent="0.2">
      <c r="A146" s="240" t="s">
        <v>3262</v>
      </c>
      <c r="B146" s="244" t="s">
        <v>1990</v>
      </c>
      <c r="C146" s="340" t="s">
        <v>25</v>
      </c>
      <c r="D146" s="340" t="s">
        <v>1991</v>
      </c>
      <c r="E146" s="243" t="s">
        <v>33</v>
      </c>
      <c r="F146" s="242">
        <v>2</v>
      </c>
      <c r="G146" s="245">
        <v>21.13</v>
      </c>
      <c r="H146" s="245">
        <v>25.52</v>
      </c>
      <c r="I146" s="241">
        <v>51.04</v>
      </c>
    </row>
    <row r="147" spans="1:9" ht="25.5" x14ac:dyDescent="0.2">
      <c r="A147" s="240" t="s">
        <v>3263</v>
      </c>
      <c r="B147" s="244" t="s">
        <v>1992</v>
      </c>
      <c r="C147" s="340" t="s">
        <v>25</v>
      </c>
      <c r="D147" s="340" t="s">
        <v>1993</v>
      </c>
      <c r="E147" s="243" t="s">
        <v>33</v>
      </c>
      <c r="F147" s="242">
        <v>1</v>
      </c>
      <c r="G147" s="245">
        <v>11.45</v>
      </c>
      <c r="H147" s="245">
        <v>13.83</v>
      </c>
      <c r="I147" s="241">
        <v>13.83</v>
      </c>
    </row>
    <row r="148" spans="1:9" ht="25.5" x14ac:dyDescent="0.2">
      <c r="A148" s="240" t="s">
        <v>3264</v>
      </c>
      <c r="B148" s="244" t="s">
        <v>1994</v>
      </c>
      <c r="C148" s="340" t="s">
        <v>25</v>
      </c>
      <c r="D148" s="340" t="s">
        <v>1995</v>
      </c>
      <c r="E148" s="243" t="s">
        <v>33</v>
      </c>
      <c r="F148" s="242">
        <v>4</v>
      </c>
      <c r="G148" s="245">
        <v>60.13</v>
      </c>
      <c r="H148" s="245">
        <v>72.64</v>
      </c>
      <c r="I148" s="241">
        <v>290.56</v>
      </c>
    </row>
    <row r="149" spans="1:9" ht="38.25" x14ac:dyDescent="0.2">
      <c r="A149" s="240" t="s">
        <v>3265</v>
      </c>
      <c r="B149" s="244" t="s">
        <v>1996</v>
      </c>
      <c r="C149" s="340" t="s">
        <v>25</v>
      </c>
      <c r="D149" s="340" t="s">
        <v>1997</v>
      </c>
      <c r="E149" s="243" t="s">
        <v>33</v>
      </c>
      <c r="F149" s="242">
        <v>1</v>
      </c>
      <c r="G149" s="245">
        <v>119.28</v>
      </c>
      <c r="H149" s="245">
        <v>144.1</v>
      </c>
      <c r="I149" s="241">
        <v>144.1</v>
      </c>
    </row>
    <row r="150" spans="1:9" ht="38.25" x14ac:dyDescent="0.2">
      <c r="A150" s="240" t="s">
        <v>3266</v>
      </c>
      <c r="B150" s="244" t="s">
        <v>1998</v>
      </c>
      <c r="C150" s="340" t="s">
        <v>25</v>
      </c>
      <c r="D150" s="340" t="s">
        <v>1999</v>
      </c>
      <c r="E150" s="243" t="s">
        <v>33</v>
      </c>
      <c r="F150" s="242">
        <v>8</v>
      </c>
      <c r="G150" s="245">
        <v>9.3000000000000007</v>
      </c>
      <c r="H150" s="245">
        <v>11.23</v>
      </c>
      <c r="I150" s="241">
        <v>89.84</v>
      </c>
    </row>
    <row r="151" spans="1:9" ht="38.25" x14ac:dyDescent="0.2">
      <c r="A151" s="240" t="s">
        <v>3267</v>
      </c>
      <c r="B151" s="244" t="s">
        <v>2000</v>
      </c>
      <c r="C151" s="340" t="s">
        <v>25</v>
      </c>
      <c r="D151" s="340" t="s">
        <v>2001</v>
      </c>
      <c r="E151" s="243" t="s">
        <v>33</v>
      </c>
      <c r="F151" s="242">
        <v>2</v>
      </c>
      <c r="G151" s="245">
        <v>12.23</v>
      </c>
      <c r="H151" s="245">
        <v>14.77</v>
      </c>
      <c r="I151" s="241">
        <v>29.54</v>
      </c>
    </row>
    <row r="152" spans="1:9" x14ac:dyDescent="0.2">
      <c r="A152" s="240" t="s">
        <v>3268</v>
      </c>
      <c r="B152" s="244" t="s">
        <v>2002</v>
      </c>
      <c r="C152" s="340" t="s">
        <v>21</v>
      </c>
      <c r="D152" s="340" t="s">
        <v>2003</v>
      </c>
      <c r="E152" s="243" t="s">
        <v>904</v>
      </c>
      <c r="F152" s="242">
        <v>1</v>
      </c>
      <c r="G152" s="245">
        <v>610.98</v>
      </c>
      <c r="H152" s="245">
        <v>738.12</v>
      </c>
      <c r="I152" s="241">
        <v>738.12</v>
      </c>
    </row>
    <row r="153" spans="1:9" ht="25.5" x14ac:dyDescent="0.2">
      <c r="A153" s="240" t="s">
        <v>3269</v>
      </c>
      <c r="B153" s="244" t="s">
        <v>2004</v>
      </c>
      <c r="C153" s="340" t="s">
        <v>25</v>
      </c>
      <c r="D153" s="340" t="s">
        <v>2005</v>
      </c>
      <c r="E153" s="243" t="s">
        <v>33</v>
      </c>
      <c r="F153" s="242">
        <v>2</v>
      </c>
      <c r="G153" s="245">
        <v>1234.98</v>
      </c>
      <c r="H153" s="245">
        <v>1491.97</v>
      </c>
      <c r="I153" s="241">
        <v>2983.94</v>
      </c>
    </row>
    <row r="154" spans="1:9" x14ac:dyDescent="0.2">
      <c r="A154" s="75" t="s">
        <v>115</v>
      </c>
      <c r="B154" s="327"/>
      <c r="C154" s="327"/>
      <c r="D154" s="327" t="s">
        <v>2006</v>
      </c>
      <c r="E154" s="327"/>
      <c r="F154" s="84"/>
      <c r="G154" s="327"/>
      <c r="H154" s="327"/>
      <c r="I154" s="88">
        <v>110997.71</v>
      </c>
    </row>
    <row r="155" spans="1:9" ht="38.25" x14ac:dyDescent="0.2">
      <c r="A155" s="240" t="s">
        <v>664</v>
      </c>
      <c r="B155" s="244" t="s">
        <v>2007</v>
      </c>
      <c r="C155" s="340" t="s">
        <v>25</v>
      </c>
      <c r="D155" s="340" t="s">
        <v>2008</v>
      </c>
      <c r="E155" s="243" t="s">
        <v>33</v>
      </c>
      <c r="F155" s="242">
        <v>10</v>
      </c>
      <c r="G155" s="245">
        <v>77.760000000000005</v>
      </c>
      <c r="H155" s="245">
        <v>93.94</v>
      </c>
      <c r="I155" s="241">
        <v>939.4</v>
      </c>
    </row>
    <row r="156" spans="1:9" ht="38.25" x14ac:dyDescent="0.2">
      <c r="A156" s="240" t="s">
        <v>666</v>
      </c>
      <c r="B156" s="244" t="s">
        <v>2009</v>
      </c>
      <c r="C156" s="340" t="s">
        <v>25</v>
      </c>
      <c r="D156" s="340" t="s">
        <v>2010</v>
      </c>
      <c r="E156" s="243" t="s">
        <v>33</v>
      </c>
      <c r="F156" s="242">
        <v>1</v>
      </c>
      <c r="G156" s="245">
        <v>114.4</v>
      </c>
      <c r="H156" s="245">
        <v>138.19999999999999</v>
      </c>
      <c r="I156" s="241">
        <v>138.19999999999999</v>
      </c>
    </row>
    <row r="157" spans="1:9" ht="38.25" x14ac:dyDescent="0.2">
      <c r="A157" s="240" t="s">
        <v>2142</v>
      </c>
      <c r="B157" s="244" t="s">
        <v>2011</v>
      </c>
      <c r="C157" s="340" t="s">
        <v>25</v>
      </c>
      <c r="D157" s="340" t="s">
        <v>2012</v>
      </c>
      <c r="E157" s="243" t="s">
        <v>33</v>
      </c>
      <c r="F157" s="242">
        <v>8</v>
      </c>
      <c r="G157" s="245">
        <v>21.16</v>
      </c>
      <c r="H157" s="245">
        <v>25.56</v>
      </c>
      <c r="I157" s="241">
        <v>204.48</v>
      </c>
    </row>
    <row r="158" spans="1:9" ht="25.5" x14ac:dyDescent="0.2">
      <c r="A158" s="240" t="s">
        <v>3270</v>
      </c>
      <c r="B158" s="244" t="s">
        <v>2013</v>
      </c>
      <c r="C158" s="340" t="s">
        <v>25</v>
      </c>
      <c r="D158" s="340" t="s">
        <v>2014</v>
      </c>
      <c r="E158" s="243" t="s">
        <v>33</v>
      </c>
      <c r="F158" s="242">
        <v>9</v>
      </c>
      <c r="G158" s="245">
        <v>159.08000000000001</v>
      </c>
      <c r="H158" s="245">
        <v>192.18</v>
      </c>
      <c r="I158" s="241">
        <v>1729.62</v>
      </c>
    </row>
    <row r="159" spans="1:9" ht="25.5" x14ac:dyDescent="0.2">
      <c r="A159" s="240" t="s">
        <v>2145</v>
      </c>
      <c r="B159" s="244" t="s">
        <v>2015</v>
      </c>
      <c r="C159" s="340" t="s">
        <v>25</v>
      </c>
      <c r="D159" s="340" t="s">
        <v>2016</v>
      </c>
      <c r="E159" s="243" t="s">
        <v>33</v>
      </c>
      <c r="F159" s="242">
        <v>6</v>
      </c>
      <c r="G159" s="245">
        <v>11.69</v>
      </c>
      <c r="H159" s="245">
        <v>14.12</v>
      </c>
      <c r="I159" s="241">
        <v>84.72</v>
      </c>
    </row>
    <row r="160" spans="1:9" x14ac:dyDescent="0.2">
      <c r="A160" s="240" t="s">
        <v>2148</v>
      </c>
      <c r="B160" s="244" t="s">
        <v>2017</v>
      </c>
      <c r="C160" s="340" t="s">
        <v>1854</v>
      </c>
      <c r="D160" s="340" t="s">
        <v>2018</v>
      </c>
      <c r="E160" s="243" t="s">
        <v>33</v>
      </c>
      <c r="F160" s="242">
        <v>1</v>
      </c>
      <c r="G160" s="245">
        <v>3045.42</v>
      </c>
      <c r="H160" s="245">
        <v>3679.17</v>
      </c>
      <c r="I160" s="241">
        <v>3679.17</v>
      </c>
    </row>
    <row r="161" spans="1:9" x14ac:dyDescent="0.2">
      <c r="A161" s="240" t="s">
        <v>2151</v>
      </c>
      <c r="B161" s="244" t="s">
        <v>2019</v>
      </c>
      <c r="C161" s="340" t="s">
        <v>1854</v>
      </c>
      <c r="D161" s="340" t="s">
        <v>2020</v>
      </c>
      <c r="E161" s="243" t="s">
        <v>33</v>
      </c>
      <c r="F161" s="242">
        <v>2</v>
      </c>
      <c r="G161" s="245">
        <v>1495.09</v>
      </c>
      <c r="H161" s="245">
        <v>1806.21</v>
      </c>
      <c r="I161" s="241">
        <v>3612.42</v>
      </c>
    </row>
    <row r="162" spans="1:9" ht="38.25" x14ac:dyDescent="0.2">
      <c r="A162" s="240" t="s">
        <v>2152</v>
      </c>
      <c r="B162" s="244" t="s">
        <v>843</v>
      </c>
      <c r="C162" s="340" t="s">
        <v>25</v>
      </c>
      <c r="D162" s="340" t="s">
        <v>844</v>
      </c>
      <c r="E162" s="243" t="s">
        <v>33</v>
      </c>
      <c r="F162" s="242">
        <v>22</v>
      </c>
      <c r="G162" s="245">
        <v>14.82</v>
      </c>
      <c r="H162" s="245">
        <v>17.899999999999999</v>
      </c>
      <c r="I162" s="241">
        <v>393.8</v>
      </c>
    </row>
    <row r="163" spans="1:9" ht="38.25" x14ac:dyDescent="0.2">
      <c r="A163" s="240" t="s">
        <v>2155</v>
      </c>
      <c r="B163" s="244" t="s">
        <v>1130</v>
      </c>
      <c r="C163" s="340" t="s">
        <v>25</v>
      </c>
      <c r="D163" s="340" t="s">
        <v>1131</v>
      </c>
      <c r="E163" s="243" t="s">
        <v>33</v>
      </c>
      <c r="F163" s="242">
        <v>8</v>
      </c>
      <c r="G163" s="245">
        <v>49.43</v>
      </c>
      <c r="H163" s="245">
        <v>59.71</v>
      </c>
      <c r="I163" s="241">
        <v>477.68</v>
      </c>
    </row>
    <row r="164" spans="1:9" ht="38.25" x14ac:dyDescent="0.2">
      <c r="A164" s="240" t="s">
        <v>2156</v>
      </c>
      <c r="B164" s="244" t="s">
        <v>2021</v>
      </c>
      <c r="C164" s="340" t="s">
        <v>25</v>
      </c>
      <c r="D164" s="340" t="s">
        <v>2022</v>
      </c>
      <c r="E164" s="243" t="s">
        <v>33</v>
      </c>
      <c r="F164" s="242">
        <v>5</v>
      </c>
      <c r="G164" s="245">
        <v>33.659999999999997</v>
      </c>
      <c r="H164" s="245">
        <v>40.659999999999997</v>
      </c>
      <c r="I164" s="241">
        <v>203.3</v>
      </c>
    </row>
    <row r="165" spans="1:9" ht="38.25" x14ac:dyDescent="0.2">
      <c r="A165" s="240" t="s">
        <v>2159</v>
      </c>
      <c r="B165" s="244" t="s">
        <v>148</v>
      </c>
      <c r="C165" s="340" t="s">
        <v>25</v>
      </c>
      <c r="D165" s="340" t="s">
        <v>149</v>
      </c>
      <c r="E165" s="243" t="s">
        <v>33</v>
      </c>
      <c r="F165" s="242">
        <v>13</v>
      </c>
      <c r="G165" s="245">
        <v>11.83</v>
      </c>
      <c r="H165" s="245">
        <v>14.29</v>
      </c>
      <c r="I165" s="241">
        <v>185.77</v>
      </c>
    </row>
    <row r="166" spans="1:9" ht="38.25" x14ac:dyDescent="0.2">
      <c r="A166" s="240" t="s">
        <v>2162</v>
      </c>
      <c r="B166" s="244" t="s">
        <v>2023</v>
      </c>
      <c r="C166" s="340" t="s">
        <v>25</v>
      </c>
      <c r="D166" s="340" t="s">
        <v>2024</v>
      </c>
      <c r="E166" s="243" t="s">
        <v>33</v>
      </c>
      <c r="F166" s="242">
        <v>15</v>
      </c>
      <c r="G166" s="245">
        <v>18.64</v>
      </c>
      <c r="H166" s="245">
        <v>22.51</v>
      </c>
      <c r="I166" s="241">
        <v>337.65</v>
      </c>
    </row>
    <row r="167" spans="1:9" ht="38.25" x14ac:dyDescent="0.2">
      <c r="A167" s="240" t="s">
        <v>2163</v>
      </c>
      <c r="B167" s="244" t="s">
        <v>829</v>
      </c>
      <c r="C167" s="340" t="s">
        <v>25</v>
      </c>
      <c r="D167" s="340" t="s">
        <v>830</v>
      </c>
      <c r="E167" s="243" t="s">
        <v>33</v>
      </c>
      <c r="F167" s="242">
        <v>15</v>
      </c>
      <c r="G167" s="245">
        <v>32.729999999999997</v>
      </c>
      <c r="H167" s="245">
        <v>39.54</v>
      </c>
      <c r="I167" s="241">
        <v>593.1</v>
      </c>
    </row>
    <row r="168" spans="1:9" ht="38.25" x14ac:dyDescent="0.2">
      <c r="A168" s="240" t="s">
        <v>2166</v>
      </c>
      <c r="B168" s="244" t="s">
        <v>2025</v>
      </c>
      <c r="C168" s="340" t="s">
        <v>25</v>
      </c>
      <c r="D168" s="340" t="s">
        <v>2026</v>
      </c>
      <c r="E168" s="243" t="s">
        <v>33</v>
      </c>
      <c r="F168" s="242">
        <v>13</v>
      </c>
      <c r="G168" s="245">
        <v>11.99</v>
      </c>
      <c r="H168" s="245">
        <v>14.48</v>
      </c>
      <c r="I168" s="241">
        <v>188.24</v>
      </c>
    </row>
    <row r="169" spans="1:9" x14ac:dyDescent="0.2">
      <c r="A169" s="240" t="s">
        <v>2167</v>
      </c>
      <c r="B169" s="244" t="s">
        <v>2027</v>
      </c>
      <c r="C169" s="340" t="s">
        <v>1854</v>
      </c>
      <c r="D169" s="340" t="s">
        <v>2028</v>
      </c>
      <c r="E169" s="243" t="s">
        <v>33</v>
      </c>
      <c r="F169" s="242">
        <v>14</v>
      </c>
      <c r="G169" s="245">
        <v>18.43</v>
      </c>
      <c r="H169" s="245">
        <v>22.26</v>
      </c>
      <c r="I169" s="241">
        <v>311.64</v>
      </c>
    </row>
    <row r="170" spans="1:9" ht="38.25" x14ac:dyDescent="0.2">
      <c r="A170" s="240" t="s">
        <v>2170</v>
      </c>
      <c r="B170" s="244" t="s">
        <v>2029</v>
      </c>
      <c r="C170" s="340" t="s">
        <v>25</v>
      </c>
      <c r="D170" s="340" t="s">
        <v>2030</v>
      </c>
      <c r="E170" s="243" t="s">
        <v>33</v>
      </c>
      <c r="F170" s="242">
        <v>9</v>
      </c>
      <c r="G170" s="245">
        <v>48.92</v>
      </c>
      <c r="H170" s="245">
        <v>59.1</v>
      </c>
      <c r="I170" s="241">
        <v>531.9</v>
      </c>
    </row>
    <row r="171" spans="1:9" ht="38.25" x14ac:dyDescent="0.2">
      <c r="A171" s="240" t="s">
        <v>2173</v>
      </c>
      <c r="B171" s="244" t="s">
        <v>2031</v>
      </c>
      <c r="C171" s="340" t="s">
        <v>25</v>
      </c>
      <c r="D171" s="340" t="s">
        <v>2032</v>
      </c>
      <c r="E171" s="243" t="s">
        <v>33</v>
      </c>
      <c r="F171" s="242">
        <v>3</v>
      </c>
      <c r="G171" s="245">
        <v>66.52</v>
      </c>
      <c r="H171" s="245">
        <v>80.36</v>
      </c>
      <c r="I171" s="241">
        <v>241.08</v>
      </c>
    </row>
    <row r="172" spans="1:9" ht="38.25" x14ac:dyDescent="0.2">
      <c r="A172" s="240" t="s">
        <v>2176</v>
      </c>
      <c r="B172" s="244" t="s">
        <v>2033</v>
      </c>
      <c r="C172" s="340" t="s">
        <v>25</v>
      </c>
      <c r="D172" s="340" t="s">
        <v>2034</v>
      </c>
      <c r="E172" s="243" t="s">
        <v>33</v>
      </c>
      <c r="F172" s="242">
        <v>2</v>
      </c>
      <c r="G172" s="245">
        <v>31.33</v>
      </c>
      <c r="H172" s="245">
        <v>37.840000000000003</v>
      </c>
      <c r="I172" s="241">
        <v>75.680000000000007</v>
      </c>
    </row>
    <row r="173" spans="1:9" ht="38.25" x14ac:dyDescent="0.2">
      <c r="A173" s="240" t="s">
        <v>2179</v>
      </c>
      <c r="B173" s="244" t="s">
        <v>2035</v>
      </c>
      <c r="C173" s="340" t="s">
        <v>25</v>
      </c>
      <c r="D173" s="340" t="s">
        <v>2036</v>
      </c>
      <c r="E173" s="243" t="s">
        <v>33</v>
      </c>
      <c r="F173" s="242">
        <v>1</v>
      </c>
      <c r="G173" s="245">
        <v>44.99</v>
      </c>
      <c r="H173" s="245">
        <v>54.35</v>
      </c>
      <c r="I173" s="241">
        <v>54.35</v>
      </c>
    </row>
    <row r="174" spans="1:9" ht="38.25" x14ac:dyDescent="0.2">
      <c r="A174" s="240" t="s">
        <v>2182</v>
      </c>
      <c r="B174" s="244" t="s">
        <v>2037</v>
      </c>
      <c r="C174" s="340" t="s">
        <v>25</v>
      </c>
      <c r="D174" s="340" t="s">
        <v>2038</v>
      </c>
      <c r="E174" s="243" t="s">
        <v>33</v>
      </c>
      <c r="F174" s="242">
        <v>1</v>
      </c>
      <c r="G174" s="245">
        <v>35.5</v>
      </c>
      <c r="H174" s="245">
        <v>42.88</v>
      </c>
      <c r="I174" s="241">
        <v>42.88</v>
      </c>
    </row>
    <row r="175" spans="1:9" ht="38.25" x14ac:dyDescent="0.2">
      <c r="A175" s="240" t="s">
        <v>2184</v>
      </c>
      <c r="B175" s="244" t="s">
        <v>2039</v>
      </c>
      <c r="C175" s="340" t="s">
        <v>25</v>
      </c>
      <c r="D175" s="340" t="s">
        <v>2040</v>
      </c>
      <c r="E175" s="243" t="s">
        <v>33</v>
      </c>
      <c r="F175" s="242">
        <v>29</v>
      </c>
      <c r="G175" s="245">
        <v>20.83</v>
      </c>
      <c r="H175" s="245">
        <v>25.16</v>
      </c>
      <c r="I175" s="241">
        <v>729.64</v>
      </c>
    </row>
    <row r="176" spans="1:9" ht="38.25" x14ac:dyDescent="0.2">
      <c r="A176" s="240" t="s">
        <v>2187</v>
      </c>
      <c r="B176" s="244" t="s">
        <v>2041</v>
      </c>
      <c r="C176" s="340" t="s">
        <v>25</v>
      </c>
      <c r="D176" s="340" t="s">
        <v>2042</v>
      </c>
      <c r="E176" s="243" t="s">
        <v>33</v>
      </c>
      <c r="F176" s="242">
        <v>7</v>
      </c>
      <c r="G176" s="245">
        <v>6.48</v>
      </c>
      <c r="H176" s="245">
        <v>7.82</v>
      </c>
      <c r="I176" s="241">
        <v>54.74</v>
      </c>
    </row>
    <row r="177" spans="1:9" ht="38.25" x14ac:dyDescent="0.2">
      <c r="A177" s="240" t="s">
        <v>2189</v>
      </c>
      <c r="B177" s="244" t="s">
        <v>2043</v>
      </c>
      <c r="C177" s="340" t="s">
        <v>25</v>
      </c>
      <c r="D177" s="340" t="s">
        <v>2044</v>
      </c>
      <c r="E177" s="243" t="s">
        <v>33</v>
      </c>
      <c r="F177" s="242">
        <v>4</v>
      </c>
      <c r="G177" s="245">
        <v>15.79</v>
      </c>
      <c r="H177" s="245">
        <v>19.07</v>
      </c>
      <c r="I177" s="241">
        <v>76.28</v>
      </c>
    </row>
    <row r="178" spans="1:9" ht="38.25" x14ac:dyDescent="0.2">
      <c r="A178" s="240" t="s">
        <v>2191</v>
      </c>
      <c r="B178" s="244" t="s">
        <v>2045</v>
      </c>
      <c r="C178" s="340" t="s">
        <v>25</v>
      </c>
      <c r="D178" s="340" t="s">
        <v>2046</v>
      </c>
      <c r="E178" s="243" t="s">
        <v>120</v>
      </c>
      <c r="F178" s="242">
        <v>41.96</v>
      </c>
      <c r="G178" s="245">
        <v>50.93</v>
      </c>
      <c r="H178" s="245">
        <v>61.52</v>
      </c>
      <c r="I178" s="241">
        <v>2581.37</v>
      </c>
    </row>
    <row r="179" spans="1:9" ht="38.25" x14ac:dyDescent="0.2">
      <c r="A179" s="240" t="s">
        <v>2194</v>
      </c>
      <c r="B179" s="244" t="s">
        <v>2047</v>
      </c>
      <c r="C179" s="340" t="s">
        <v>25</v>
      </c>
      <c r="D179" s="340" t="s">
        <v>2048</v>
      </c>
      <c r="E179" s="243" t="s">
        <v>120</v>
      </c>
      <c r="F179" s="242">
        <v>76.62</v>
      </c>
      <c r="G179" s="245">
        <v>31.01</v>
      </c>
      <c r="H179" s="245">
        <v>37.46</v>
      </c>
      <c r="I179" s="241">
        <v>2870.18</v>
      </c>
    </row>
    <row r="180" spans="1:9" ht="63.75" x14ac:dyDescent="0.2">
      <c r="A180" s="240" t="s">
        <v>2197</v>
      </c>
      <c r="B180" s="244" t="s">
        <v>2049</v>
      </c>
      <c r="C180" s="340" t="s">
        <v>25</v>
      </c>
      <c r="D180" s="340" t="s">
        <v>2050</v>
      </c>
      <c r="E180" s="243" t="s">
        <v>120</v>
      </c>
      <c r="F180" s="242">
        <v>30.49</v>
      </c>
      <c r="G180" s="245">
        <v>88.64</v>
      </c>
      <c r="H180" s="245">
        <v>107.08</v>
      </c>
      <c r="I180" s="241">
        <v>3264.86</v>
      </c>
    </row>
    <row r="181" spans="1:9" ht="63.75" x14ac:dyDescent="0.2">
      <c r="A181" s="240" t="s">
        <v>2200</v>
      </c>
      <c r="B181" s="244" t="s">
        <v>2051</v>
      </c>
      <c r="C181" s="340" t="s">
        <v>25</v>
      </c>
      <c r="D181" s="340" t="s">
        <v>2052</v>
      </c>
      <c r="E181" s="243" t="s">
        <v>120</v>
      </c>
      <c r="F181" s="242">
        <v>84.32</v>
      </c>
      <c r="G181" s="245">
        <v>115.91</v>
      </c>
      <c r="H181" s="245">
        <v>140.03</v>
      </c>
      <c r="I181" s="241">
        <v>11807.32</v>
      </c>
    </row>
    <row r="182" spans="1:9" ht="38.25" x14ac:dyDescent="0.2">
      <c r="A182" s="240" t="s">
        <v>2203</v>
      </c>
      <c r="B182" s="244" t="s">
        <v>2053</v>
      </c>
      <c r="C182" s="340" t="s">
        <v>25</v>
      </c>
      <c r="D182" s="340" t="s">
        <v>2054</v>
      </c>
      <c r="E182" s="243" t="s">
        <v>120</v>
      </c>
      <c r="F182" s="242">
        <v>30.64</v>
      </c>
      <c r="G182" s="245">
        <v>38.090000000000003</v>
      </c>
      <c r="H182" s="245">
        <v>46.01</v>
      </c>
      <c r="I182" s="241">
        <v>1409.74</v>
      </c>
    </row>
    <row r="183" spans="1:9" ht="38.25" x14ac:dyDescent="0.2">
      <c r="A183" s="240" t="s">
        <v>2206</v>
      </c>
      <c r="B183" s="244" t="s">
        <v>2055</v>
      </c>
      <c r="C183" s="340" t="s">
        <v>25</v>
      </c>
      <c r="D183" s="340" t="s">
        <v>2056</v>
      </c>
      <c r="E183" s="243" t="s">
        <v>33</v>
      </c>
      <c r="F183" s="242">
        <v>5</v>
      </c>
      <c r="G183" s="245">
        <v>46.62</v>
      </c>
      <c r="H183" s="245">
        <v>56.32</v>
      </c>
      <c r="I183" s="241">
        <v>281.60000000000002</v>
      </c>
    </row>
    <row r="184" spans="1:9" ht="38.25" x14ac:dyDescent="0.2">
      <c r="A184" s="240" t="s">
        <v>2209</v>
      </c>
      <c r="B184" s="244" t="s">
        <v>2057</v>
      </c>
      <c r="C184" s="340" t="s">
        <v>25</v>
      </c>
      <c r="D184" s="340" t="s">
        <v>2058</v>
      </c>
      <c r="E184" s="243" t="s">
        <v>33</v>
      </c>
      <c r="F184" s="242">
        <v>1</v>
      </c>
      <c r="G184" s="245">
        <v>45.65</v>
      </c>
      <c r="H184" s="245">
        <v>55.14</v>
      </c>
      <c r="I184" s="241">
        <v>55.14</v>
      </c>
    </row>
    <row r="185" spans="1:9" ht="25.5" x14ac:dyDescent="0.2">
      <c r="A185" s="240" t="s">
        <v>2212</v>
      </c>
      <c r="B185" s="244" t="s">
        <v>2059</v>
      </c>
      <c r="C185" s="340" t="s">
        <v>25</v>
      </c>
      <c r="D185" s="340" t="s">
        <v>2060</v>
      </c>
      <c r="E185" s="243" t="s">
        <v>33</v>
      </c>
      <c r="F185" s="242">
        <v>4</v>
      </c>
      <c r="G185" s="245">
        <v>268.82</v>
      </c>
      <c r="H185" s="245">
        <v>324.76</v>
      </c>
      <c r="I185" s="241">
        <v>1299.04</v>
      </c>
    </row>
    <row r="186" spans="1:9" ht="38.25" x14ac:dyDescent="0.2">
      <c r="A186" s="240" t="s">
        <v>2215</v>
      </c>
      <c r="B186" s="244" t="s">
        <v>2061</v>
      </c>
      <c r="C186" s="340" t="s">
        <v>25</v>
      </c>
      <c r="D186" s="340" t="s">
        <v>2062</v>
      </c>
      <c r="E186" s="243" t="s">
        <v>33</v>
      </c>
      <c r="F186" s="242">
        <v>1</v>
      </c>
      <c r="G186" s="245">
        <v>641.39</v>
      </c>
      <c r="H186" s="245">
        <v>774.86</v>
      </c>
      <c r="I186" s="241">
        <v>774.86</v>
      </c>
    </row>
    <row r="187" spans="1:9" x14ac:dyDescent="0.2">
      <c r="A187" s="240" t="s">
        <v>2218</v>
      </c>
      <c r="B187" s="244" t="s">
        <v>425</v>
      </c>
      <c r="C187" s="340" t="s">
        <v>25</v>
      </c>
      <c r="D187" s="340" t="s">
        <v>424</v>
      </c>
      <c r="E187" s="243" t="s">
        <v>31</v>
      </c>
      <c r="F187" s="242">
        <v>8.56</v>
      </c>
      <c r="G187" s="245">
        <v>96.36</v>
      </c>
      <c r="H187" s="245">
        <v>116.41</v>
      </c>
      <c r="I187" s="241">
        <v>996.46</v>
      </c>
    </row>
    <row r="188" spans="1:9" ht="51" x14ac:dyDescent="0.2">
      <c r="A188" s="240" t="s">
        <v>2221</v>
      </c>
      <c r="B188" s="244" t="s">
        <v>2063</v>
      </c>
      <c r="C188" s="340" t="s">
        <v>25</v>
      </c>
      <c r="D188" s="340" t="s">
        <v>2064</v>
      </c>
      <c r="E188" s="243" t="s">
        <v>31</v>
      </c>
      <c r="F188" s="242">
        <v>7.54</v>
      </c>
      <c r="G188" s="245">
        <v>679.08</v>
      </c>
      <c r="H188" s="245">
        <v>820.39</v>
      </c>
      <c r="I188" s="241">
        <v>6185.74</v>
      </c>
    </row>
    <row r="189" spans="1:9" ht="38.25" x14ac:dyDescent="0.2">
      <c r="A189" s="240" t="s">
        <v>2224</v>
      </c>
      <c r="B189" s="244" t="s">
        <v>2065</v>
      </c>
      <c r="C189" s="340" t="s">
        <v>25</v>
      </c>
      <c r="D189" s="340" t="s">
        <v>2066</v>
      </c>
      <c r="E189" s="243" t="s">
        <v>33</v>
      </c>
      <c r="F189" s="242">
        <v>16</v>
      </c>
      <c r="G189" s="245">
        <v>721.94</v>
      </c>
      <c r="H189" s="245">
        <v>872.17</v>
      </c>
      <c r="I189" s="241">
        <v>13954.72</v>
      </c>
    </row>
    <row r="190" spans="1:9" ht="38.25" x14ac:dyDescent="0.2">
      <c r="A190" s="240" t="s">
        <v>2225</v>
      </c>
      <c r="B190" s="244" t="s">
        <v>2067</v>
      </c>
      <c r="C190" s="340" t="s">
        <v>25</v>
      </c>
      <c r="D190" s="340" t="s">
        <v>2068</v>
      </c>
      <c r="E190" s="243" t="s">
        <v>33</v>
      </c>
      <c r="F190" s="242">
        <v>2</v>
      </c>
      <c r="G190" s="245">
        <v>41.23</v>
      </c>
      <c r="H190" s="245">
        <v>49.8</v>
      </c>
      <c r="I190" s="241">
        <v>99.6</v>
      </c>
    </row>
    <row r="191" spans="1:9" ht="38.25" x14ac:dyDescent="0.2">
      <c r="A191" s="240" t="s">
        <v>2226</v>
      </c>
      <c r="B191" s="244" t="s">
        <v>2069</v>
      </c>
      <c r="C191" s="340" t="s">
        <v>25</v>
      </c>
      <c r="D191" s="340" t="s">
        <v>2070</v>
      </c>
      <c r="E191" s="243" t="s">
        <v>33</v>
      </c>
      <c r="F191" s="242">
        <v>2</v>
      </c>
      <c r="G191" s="245">
        <v>22.64</v>
      </c>
      <c r="H191" s="245">
        <v>27.35</v>
      </c>
      <c r="I191" s="241">
        <v>54.7</v>
      </c>
    </row>
    <row r="192" spans="1:9" ht="25.5" x14ac:dyDescent="0.2">
      <c r="A192" s="240" t="s">
        <v>2229</v>
      </c>
      <c r="B192" s="244" t="s">
        <v>2071</v>
      </c>
      <c r="C192" s="340" t="s">
        <v>25</v>
      </c>
      <c r="D192" s="340" t="s">
        <v>2072</v>
      </c>
      <c r="E192" s="243" t="s">
        <v>120</v>
      </c>
      <c r="F192" s="242">
        <v>67.930000000000007</v>
      </c>
      <c r="G192" s="245">
        <v>79.05</v>
      </c>
      <c r="H192" s="245">
        <v>95.5</v>
      </c>
      <c r="I192" s="241">
        <v>6487.31</v>
      </c>
    </row>
    <row r="193" spans="1:9" ht="38.25" x14ac:dyDescent="0.2">
      <c r="A193" s="240" t="s">
        <v>2232</v>
      </c>
      <c r="B193" s="244" t="s">
        <v>2073</v>
      </c>
      <c r="C193" s="340" t="s">
        <v>25</v>
      </c>
      <c r="D193" s="340" t="s">
        <v>2074</v>
      </c>
      <c r="E193" s="243" t="s">
        <v>33</v>
      </c>
      <c r="F193" s="242">
        <v>2</v>
      </c>
      <c r="G193" s="245">
        <v>3344.71</v>
      </c>
      <c r="H193" s="245">
        <v>4040.74</v>
      </c>
      <c r="I193" s="241">
        <v>8081.48</v>
      </c>
    </row>
    <row r="194" spans="1:9" ht="38.25" x14ac:dyDescent="0.2">
      <c r="A194" s="240" t="s">
        <v>2235</v>
      </c>
      <c r="B194" s="244" t="s">
        <v>2075</v>
      </c>
      <c r="C194" s="340" t="s">
        <v>25</v>
      </c>
      <c r="D194" s="340" t="s">
        <v>2076</v>
      </c>
      <c r="E194" s="243" t="s">
        <v>33</v>
      </c>
      <c r="F194" s="242">
        <v>1</v>
      </c>
      <c r="G194" s="245">
        <v>9422.09</v>
      </c>
      <c r="H194" s="245">
        <v>11382.82</v>
      </c>
      <c r="I194" s="241">
        <v>11382.82</v>
      </c>
    </row>
    <row r="195" spans="1:9" ht="38.25" x14ac:dyDescent="0.2">
      <c r="A195" s="240" t="s">
        <v>2238</v>
      </c>
      <c r="B195" s="244" t="s">
        <v>2077</v>
      </c>
      <c r="C195" s="340" t="s">
        <v>25</v>
      </c>
      <c r="D195" s="340" t="s">
        <v>2078</v>
      </c>
      <c r="E195" s="243" t="s">
        <v>33</v>
      </c>
      <c r="F195" s="242">
        <v>1</v>
      </c>
      <c r="G195" s="245">
        <v>11573.98</v>
      </c>
      <c r="H195" s="245">
        <v>13982.52</v>
      </c>
      <c r="I195" s="241">
        <v>13982.52</v>
      </c>
    </row>
    <row r="196" spans="1:9" ht="38.25" x14ac:dyDescent="0.2">
      <c r="A196" s="240" t="s">
        <v>2241</v>
      </c>
      <c r="B196" s="244" t="s">
        <v>2079</v>
      </c>
      <c r="C196" s="340" t="s">
        <v>25</v>
      </c>
      <c r="D196" s="340" t="s">
        <v>2080</v>
      </c>
      <c r="E196" s="243" t="s">
        <v>33</v>
      </c>
      <c r="F196" s="242">
        <v>1</v>
      </c>
      <c r="G196" s="245">
        <v>8496.25</v>
      </c>
      <c r="H196" s="245">
        <v>10264.31</v>
      </c>
      <c r="I196" s="241">
        <v>10264.31</v>
      </c>
    </row>
    <row r="197" spans="1:9" ht="38.25" x14ac:dyDescent="0.2">
      <c r="A197" s="240" t="s">
        <v>2246</v>
      </c>
      <c r="B197" s="244" t="s">
        <v>1202</v>
      </c>
      <c r="C197" s="340" t="s">
        <v>25</v>
      </c>
      <c r="D197" s="340" t="s">
        <v>1203</v>
      </c>
      <c r="E197" s="243" t="s">
        <v>33</v>
      </c>
      <c r="F197" s="242">
        <v>1</v>
      </c>
      <c r="G197" s="245">
        <v>230.28</v>
      </c>
      <c r="H197" s="245">
        <v>278.2</v>
      </c>
      <c r="I197" s="241">
        <v>278.2</v>
      </c>
    </row>
    <row r="198" spans="1:9" x14ac:dyDescent="0.2">
      <c r="A198" s="75" t="s">
        <v>121</v>
      </c>
      <c r="B198" s="327"/>
      <c r="C198" s="327"/>
      <c r="D198" s="327" t="s">
        <v>1761</v>
      </c>
      <c r="E198" s="327"/>
      <c r="F198" s="84"/>
      <c r="G198" s="327"/>
      <c r="H198" s="327"/>
      <c r="I198" s="88">
        <v>356922.62</v>
      </c>
    </row>
    <row r="199" spans="1:9" x14ac:dyDescent="0.2">
      <c r="A199" s="75" t="s">
        <v>122</v>
      </c>
      <c r="B199" s="327"/>
      <c r="C199" s="327"/>
      <c r="D199" s="327" t="s">
        <v>2081</v>
      </c>
      <c r="E199" s="327"/>
      <c r="F199" s="84"/>
      <c r="G199" s="327"/>
      <c r="H199" s="327"/>
      <c r="I199" s="88">
        <v>43350.720000000001</v>
      </c>
    </row>
    <row r="200" spans="1:9" x14ac:dyDescent="0.2">
      <c r="A200" s="240" t="s">
        <v>672</v>
      </c>
      <c r="B200" s="244" t="s">
        <v>2083</v>
      </c>
      <c r="C200" s="340" t="s">
        <v>25</v>
      </c>
      <c r="D200" s="340" t="s">
        <v>2084</v>
      </c>
      <c r="E200" s="243" t="s">
        <v>33</v>
      </c>
      <c r="F200" s="242">
        <v>34</v>
      </c>
      <c r="G200" s="245">
        <v>72</v>
      </c>
      <c r="H200" s="245">
        <v>86.98</v>
      </c>
      <c r="I200" s="241">
        <v>2957.32</v>
      </c>
    </row>
    <row r="201" spans="1:9" x14ac:dyDescent="0.2">
      <c r="A201" s="240" t="s">
        <v>674</v>
      </c>
      <c r="B201" s="244" t="s">
        <v>2086</v>
      </c>
      <c r="C201" s="340" t="s">
        <v>1854</v>
      </c>
      <c r="D201" s="340" t="s">
        <v>2087</v>
      </c>
      <c r="E201" s="243" t="s">
        <v>33</v>
      </c>
      <c r="F201" s="242">
        <v>4</v>
      </c>
      <c r="G201" s="245">
        <v>73.459999999999994</v>
      </c>
      <c r="H201" s="245">
        <v>88.74</v>
      </c>
      <c r="I201" s="241">
        <v>354.96</v>
      </c>
    </row>
    <row r="202" spans="1:9" x14ac:dyDescent="0.2">
      <c r="A202" s="240" t="s">
        <v>677</v>
      </c>
      <c r="B202" s="244" t="s">
        <v>2089</v>
      </c>
      <c r="C202" s="340" t="s">
        <v>1854</v>
      </c>
      <c r="D202" s="340" t="s">
        <v>2090</v>
      </c>
      <c r="E202" s="243" t="s">
        <v>33</v>
      </c>
      <c r="F202" s="242">
        <v>1</v>
      </c>
      <c r="G202" s="245">
        <v>1509.11</v>
      </c>
      <c r="H202" s="245">
        <v>1823.15</v>
      </c>
      <c r="I202" s="241">
        <v>1823.15</v>
      </c>
    </row>
    <row r="203" spans="1:9" x14ac:dyDescent="0.2">
      <c r="A203" s="240" t="s">
        <v>2269</v>
      </c>
      <c r="B203" s="244" t="s">
        <v>2092</v>
      </c>
      <c r="C203" s="340" t="s">
        <v>1854</v>
      </c>
      <c r="D203" s="340" t="s">
        <v>2093</v>
      </c>
      <c r="E203" s="243" t="s">
        <v>33</v>
      </c>
      <c r="F203" s="242">
        <v>2</v>
      </c>
      <c r="G203" s="245">
        <v>1549.2</v>
      </c>
      <c r="H203" s="245">
        <v>1871.58</v>
      </c>
      <c r="I203" s="241">
        <v>3743.16</v>
      </c>
    </row>
    <row r="204" spans="1:9" x14ac:dyDescent="0.2">
      <c r="A204" s="240" t="s">
        <v>2270</v>
      </c>
      <c r="B204" s="244" t="s">
        <v>2095</v>
      </c>
      <c r="C204" s="340" t="s">
        <v>1854</v>
      </c>
      <c r="D204" s="340" t="s">
        <v>2096</v>
      </c>
      <c r="E204" s="243" t="s">
        <v>33</v>
      </c>
      <c r="F204" s="242">
        <v>1</v>
      </c>
      <c r="G204" s="245">
        <v>143</v>
      </c>
      <c r="H204" s="245">
        <v>172.75</v>
      </c>
      <c r="I204" s="241">
        <v>172.75</v>
      </c>
    </row>
    <row r="205" spans="1:9" x14ac:dyDescent="0.2">
      <c r="A205" s="240" t="s">
        <v>2271</v>
      </c>
      <c r="B205" s="244" t="s">
        <v>2098</v>
      </c>
      <c r="C205" s="340" t="s">
        <v>1854</v>
      </c>
      <c r="D205" s="340" t="s">
        <v>2099</v>
      </c>
      <c r="E205" s="243" t="s">
        <v>33</v>
      </c>
      <c r="F205" s="242">
        <v>34</v>
      </c>
      <c r="G205" s="245">
        <v>28.46</v>
      </c>
      <c r="H205" s="245">
        <v>34.380000000000003</v>
      </c>
      <c r="I205" s="241">
        <v>1168.92</v>
      </c>
    </row>
    <row r="206" spans="1:9" x14ac:dyDescent="0.2">
      <c r="A206" s="240" t="s">
        <v>2272</v>
      </c>
      <c r="B206" s="244" t="s">
        <v>2101</v>
      </c>
      <c r="C206" s="340" t="s">
        <v>1854</v>
      </c>
      <c r="D206" s="340" t="s">
        <v>2102</v>
      </c>
      <c r="E206" s="243" t="s">
        <v>33</v>
      </c>
      <c r="F206" s="242">
        <v>1</v>
      </c>
      <c r="G206" s="245">
        <v>11182.47</v>
      </c>
      <c r="H206" s="245">
        <v>13509.54</v>
      </c>
      <c r="I206" s="241">
        <v>13509.54</v>
      </c>
    </row>
    <row r="207" spans="1:9" ht="25.5" x14ac:dyDescent="0.2">
      <c r="A207" s="240" t="s">
        <v>2275</v>
      </c>
      <c r="B207" s="244" t="s">
        <v>2104</v>
      </c>
      <c r="C207" s="340" t="s">
        <v>25</v>
      </c>
      <c r="D207" s="340" t="s">
        <v>2105</v>
      </c>
      <c r="E207" s="243" t="s">
        <v>33</v>
      </c>
      <c r="F207" s="242">
        <v>1</v>
      </c>
      <c r="G207" s="245">
        <v>1558.43</v>
      </c>
      <c r="H207" s="245">
        <v>1882.73</v>
      </c>
      <c r="I207" s="241">
        <v>1882.73</v>
      </c>
    </row>
    <row r="208" spans="1:9" x14ac:dyDescent="0.2">
      <c r="A208" s="240" t="s">
        <v>2278</v>
      </c>
      <c r="B208" s="244" t="s">
        <v>2107</v>
      </c>
      <c r="C208" s="340" t="s">
        <v>1854</v>
      </c>
      <c r="D208" s="340" t="s">
        <v>2108</v>
      </c>
      <c r="E208" s="243" t="s">
        <v>33</v>
      </c>
      <c r="F208" s="242">
        <v>2</v>
      </c>
      <c r="G208" s="245">
        <v>1687.15</v>
      </c>
      <c r="H208" s="245">
        <v>2038.24</v>
      </c>
      <c r="I208" s="241">
        <v>4076.48</v>
      </c>
    </row>
    <row r="209" spans="1:9" x14ac:dyDescent="0.2">
      <c r="A209" s="240" t="s">
        <v>3271</v>
      </c>
      <c r="B209" s="244" t="s">
        <v>2110</v>
      </c>
      <c r="C209" s="340" t="s">
        <v>1854</v>
      </c>
      <c r="D209" s="340" t="s">
        <v>2111</v>
      </c>
      <c r="E209" s="243" t="s">
        <v>356</v>
      </c>
      <c r="F209" s="242">
        <v>2000</v>
      </c>
      <c r="G209" s="245">
        <v>1.48</v>
      </c>
      <c r="H209" s="245">
        <v>1.78</v>
      </c>
      <c r="I209" s="241">
        <v>3560</v>
      </c>
    </row>
    <row r="210" spans="1:9" ht="38.25" x14ac:dyDescent="0.2">
      <c r="A210" s="240" t="s">
        <v>2281</v>
      </c>
      <c r="B210" s="244" t="s">
        <v>2113</v>
      </c>
      <c r="C210" s="340" t="s">
        <v>25</v>
      </c>
      <c r="D210" s="340" t="s">
        <v>2114</v>
      </c>
      <c r="E210" s="243" t="s">
        <v>33</v>
      </c>
      <c r="F210" s="242">
        <v>7</v>
      </c>
      <c r="G210" s="245">
        <v>10.88</v>
      </c>
      <c r="H210" s="245">
        <v>13.14</v>
      </c>
      <c r="I210" s="241">
        <v>91.98</v>
      </c>
    </row>
    <row r="211" spans="1:9" ht="38.25" x14ac:dyDescent="0.2">
      <c r="A211" s="240" t="s">
        <v>2282</v>
      </c>
      <c r="B211" s="244" t="s">
        <v>1144</v>
      </c>
      <c r="C211" s="340" t="s">
        <v>25</v>
      </c>
      <c r="D211" s="340" t="s">
        <v>1145</v>
      </c>
      <c r="E211" s="243" t="s">
        <v>33</v>
      </c>
      <c r="F211" s="242">
        <v>25</v>
      </c>
      <c r="G211" s="245">
        <v>9.11</v>
      </c>
      <c r="H211" s="245">
        <v>11</v>
      </c>
      <c r="I211" s="241">
        <v>275</v>
      </c>
    </row>
    <row r="212" spans="1:9" x14ac:dyDescent="0.2">
      <c r="A212" s="240" t="s">
        <v>2285</v>
      </c>
      <c r="B212" s="244" t="s">
        <v>2117</v>
      </c>
      <c r="C212" s="340" t="s">
        <v>1854</v>
      </c>
      <c r="D212" s="340" t="s">
        <v>2118</v>
      </c>
      <c r="E212" s="243" t="s">
        <v>120</v>
      </c>
      <c r="F212" s="242">
        <v>110.8</v>
      </c>
      <c r="G212" s="245">
        <v>29.97</v>
      </c>
      <c r="H212" s="245">
        <v>36.200000000000003</v>
      </c>
      <c r="I212" s="241">
        <v>4010.96</v>
      </c>
    </row>
    <row r="213" spans="1:9" x14ac:dyDescent="0.2">
      <c r="A213" s="240" t="s">
        <v>2288</v>
      </c>
      <c r="B213" s="244" t="s">
        <v>2120</v>
      </c>
      <c r="C213" s="340" t="s">
        <v>1854</v>
      </c>
      <c r="D213" s="340" t="s">
        <v>2121</v>
      </c>
      <c r="E213" s="243" t="s">
        <v>33</v>
      </c>
      <c r="F213" s="242">
        <v>62</v>
      </c>
      <c r="G213" s="245">
        <v>4.24</v>
      </c>
      <c r="H213" s="245">
        <v>5.12</v>
      </c>
      <c r="I213" s="241">
        <v>317.44</v>
      </c>
    </row>
    <row r="214" spans="1:9" x14ac:dyDescent="0.2">
      <c r="A214" s="240" t="s">
        <v>3272</v>
      </c>
      <c r="B214" s="244" t="s">
        <v>2123</v>
      </c>
      <c r="C214" s="340" t="s">
        <v>1854</v>
      </c>
      <c r="D214" s="340" t="s">
        <v>2124</v>
      </c>
      <c r="E214" s="243" t="s">
        <v>33</v>
      </c>
      <c r="F214" s="242">
        <v>40</v>
      </c>
      <c r="G214" s="245">
        <v>7.83</v>
      </c>
      <c r="H214" s="245">
        <v>9.4499999999999993</v>
      </c>
      <c r="I214" s="241">
        <v>378</v>
      </c>
    </row>
    <row r="215" spans="1:9" x14ac:dyDescent="0.2">
      <c r="A215" s="240" t="s">
        <v>3273</v>
      </c>
      <c r="B215" s="244" t="s">
        <v>2126</v>
      </c>
      <c r="C215" s="340" t="s">
        <v>1854</v>
      </c>
      <c r="D215" s="340" t="s">
        <v>2127</v>
      </c>
      <c r="E215" s="243" t="s">
        <v>33</v>
      </c>
      <c r="F215" s="242">
        <v>20</v>
      </c>
      <c r="G215" s="245">
        <v>14.11</v>
      </c>
      <c r="H215" s="245">
        <v>17.04</v>
      </c>
      <c r="I215" s="241">
        <v>340.8</v>
      </c>
    </row>
    <row r="216" spans="1:9" ht="38.25" x14ac:dyDescent="0.2">
      <c r="A216" s="240" t="s">
        <v>3274</v>
      </c>
      <c r="B216" s="244" t="s">
        <v>1140</v>
      </c>
      <c r="C216" s="340" t="s">
        <v>25</v>
      </c>
      <c r="D216" s="340" t="s">
        <v>1141</v>
      </c>
      <c r="E216" s="243" t="s">
        <v>120</v>
      </c>
      <c r="F216" s="242">
        <v>133.69999999999999</v>
      </c>
      <c r="G216" s="245">
        <v>13.68</v>
      </c>
      <c r="H216" s="245">
        <v>16.52</v>
      </c>
      <c r="I216" s="241">
        <v>2208.7199999999998</v>
      </c>
    </row>
    <row r="217" spans="1:9" ht="38.25" x14ac:dyDescent="0.2">
      <c r="A217" s="240" t="s">
        <v>3275</v>
      </c>
      <c r="B217" s="244" t="s">
        <v>2130</v>
      </c>
      <c r="C217" s="340" t="s">
        <v>25</v>
      </c>
      <c r="D217" s="340" t="s">
        <v>2131</v>
      </c>
      <c r="E217" s="243" t="s">
        <v>120</v>
      </c>
      <c r="F217" s="242">
        <v>34.700000000000003</v>
      </c>
      <c r="G217" s="245">
        <v>18.649999999999999</v>
      </c>
      <c r="H217" s="245">
        <v>22.53</v>
      </c>
      <c r="I217" s="241">
        <v>781.79</v>
      </c>
    </row>
    <row r="218" spans="1:9" x14ac:dyDescent="0.2">
      <c r="A218" s="240" t="s">
        <v>3276</v>
      </c>
      <c r="B218" s="244" t="s">
        <v>2133</v>
      </c>
      <c r="C218" s="340" t="s">
        <v>25</v>
      </c>
      <c r="D218" s="340" t="s">
        <v>2134</v>
      </c>
      <c r="E218" s="243" t="s">
        <v>33</v>
      </c>
      <c r="F218" s="242">
        <v>1</v>
      </c>
      <c r="G218" s="245">
        <v>291.38</v>
      </c>
      <c r="H218" s="245">
        <v>352.01</v>
      </c>
      <c r="I218" s="241">
        <v>352.01</v>
      </c>
    </row>
    <row r="219" spans="1:9" x14ac:dyDescent="0.2">
      <c r="A219" s="240" t="s">
        <v>3277</v>
      </c>
      <c r="B219" s="244" t="s">
        <v>2136</v>
      </c>
      <c r="C219" s="340" t="s">
        <v>1854</v>
      </c>
      <c r="D219" s="340" t="s">
        <v>2137</v>
      </c>
      <c r="E219" s="243" t="s">
        <v>33</v>
      </c>
      <c r="F219" s="242">
        <v>1</v>
      </c>
      <c r="G219" s="245">
        <v>311.82</v>
      </c>
      <c r="H219" s="245">
        <v>376.7</v>
      </c>
      <c r="I219" s="241">
        <v>376.7</v>
      </c>
    </row>
    <row r="220" spans="1:9" ht="38.25" x14ac:dyDescent="0.2">
      <c r="A220" s="240" t="s">
        <v>3278</v>
      </c>
      <c r="B220" s="244" t="s">
        <v>2139</v>
      </c>
      <c r="C220" s="340" t="s">
        <v>25</v>
      </c>
      <c r="D220" s="340" t="s">
        <v>2140</v>
      </c>
      <c r="E220" s="243" t="s">
        <v>33</v>
      </c>
      <c r="F220" s="242">
        <v>1</v>
      </c>
      <c r="G220" s="245">
        <v>801.52</v>
      </c>
      <c r="H220" s="245">
        <v>968.31</v>
      </c>
      <c r="I220" s="241">
        <v>968.31</v>
      </c>
    </row>
    <row r="221" spans="1:9" x14ac:dyDescent="0.2">
      <c r="A221" s="75" t="s">
        <v>679</v>
      </c>
      <c r="B221" s="327"/>
      <c r="C221" s="327"/>
      <c r="D221" s="327" t="s">
        <v>2141</v>
      </c>
      <c r="E221" s="327"/>
      <c r="F221" s="84"/>
      <c r="G221" s="327"/>
      <c r="H221" s="327"/>
      <c r="I221" s="88">
        <v>313571.90000000002</v>
      </c>
    </row>
    <row r="222" spans="1:9" ht="25.5" x14ac:dyDescent="0.2">
      <c r="A222" s="240" t="s">
        <v>681</v>
      </c>
      <c r="B222" s="244" t="s">
        <v>1051</v>
      </c>
      <c r="C222" s="340" t="s">
        <v>25</v>
      </c>
      <c r="D222" s="340" t="s">
        <v>1052</v>
      </c>
      <c r="E222" s="243" t="s">
        <v>33</v>
      </c>
      <c r="F222" s="242">
        <v>23</v>
      </c>
      <c r="G222" s="245">
        <v>16.89</v>
      </c>
      <c r="H222" s="245">
        <v>20.399999999999999</v>
      </c>
      <c r="I222" s="241">
        <v>469.2</v>
      </c>
    </row>
    <row r="223" spans="1:9" ht="25.5" x14ac:dyDescent="0.2">
      <c r="A223" s="240" t="s">
        <v>683</v>
      </c>
      <c r="B223" s="244" t="s">
        <v>2143</v>
      </c>
      <c r="C223" s="340" t="s">
        <v>25</v>
      </c>
      <c r="D223" s="340" t="s">
        <v>2144</v>
      </c>
      <c r="E223" s="243" t="s">
        <v>33</v>
      </c>
      <c r="F223" s="242">
        <v>18</v>
      </c>
      <c r="G223" s="245">
        <v>11.31</v>
      </c>
      <c r="H223" s="245">
        <v>13.66</v>
      </c>
      <c r="I223" s="241">
        <v>245.88</v>
      </c>
    </row>
    <row r="224" spans="1:9" ht="25.5" x14ac:dyDescent="0.2">
      <c r="A224" s="240" t="s">
        <v>685</v>
      </c>
      <c r="B224" s="244" t="s">
        <v>2146</v>
      </c>
      <c r="C224" s="340" t="s">
        <v>25</v>
      </c>
      <c r="D224" s="340" t="s">
        <v>2147</v>
      </c>
      <c r="E224" s="243" t="s">
        <v>120</v>
      </c>
      <c r="F224" s="242">
        <v>229.3</v>
      </c>
      <c r="G224" s="245">
        <v>13.25</v>
      </c>
      <c r="H224" s="245">
        <v>16</v>
      </c>
      <c r="I224" s="241">
        <v>3668.8</v>
      </c>
    </row>
    <row r="225" spans="1:9" ht="38.25" x14ac:dyDescent="0.2">
      <c r="A225" s="240" t="s">
        <v>2296</v>
      </c>
      <c r="B225" s="244" t="s">
        <v>2149</v>
      </c>
      <c r="C225" s="340" t="s">
        <v>25</v>
      </c>
      <c r="D225" s="340" t="s">
        <v>2150</v>
      </c>
      <c r="E225" s="243" t="s">
        <v>120</v>
      </c>
      <c r="F225" s="242">
        <v>79.099999999999994</v>
      </c>
      <c r="G225" s="245">
        <v>42.86</v>
      </c>
      <c r="H225" s="245">
        <v>51.77</v>
      </c>
      <c r="I225" s="241">
        <v>4095</v>
      </c>
    </row>
    <row r="226" spans="1:9" ht="38.25" x14ac:dyDescent="0.2">
      <c r="A226" s="240" t="s">
        <v>2297</v>
      </c>
      <c r="B226" s="244" t="s">
        <v>947</v>
      </c>
      <c r="C226" s="340" t="s">
        <v>25</v>
      </c>
      <c r="D226" s="340" t="s">
        <v>948</v>
      </c>
      <c r="E226" s="243" t="s">
        <v>120</v>
      </c>
      <c r="F226" s="242">
        <v>686.38</v>
      </c>
      <c r="G226" s="245">
        <v>7.9</v>
      </c>
      <c r="H226" s="245">
        <v>9.5399999999999991</v>
      </c>
      <c r="I226" s="241">
        <v>6548.06</v>
      </c>
    </row>
    <row r="227" spans="1:9" ht="38.25" x14ac:dyDescent="0.2">
      <c r="A227" s="240" t="s">
        <v>2298</v>
      </c>
      <c r="B227" s="244" t="s">
        <v>2153</v>
      </c>
      <c r="C227" s="340" t="s">
        <v>25</v>
      </c>
      <c r="D227" s="340" t="s">
        <v>2154</v>
      </c>
      <c r="E227" s="243" t="s">
        <v>120</v>
      </c>
      <c r="F227" s="242">
        <v>528.38</v>
      </c>
      <c r="G227" s="245">
        <v>88.59</v>
      </c>
      <c r="H227" s="245">
        <v>107.02</v>
      </c>
      <c r="I227" s="241">
        <v>56547.22</v>
      </c>
    </row>
    <row r="228" spans="1:9" ht="38.25" x14ac:dyDescent="0.2">
      <c r="A228" s="240" t="s">
        <v>2299</v>
      </c>
      <c r="B228" s="244" t="s">
        <v>445</v>
      </c>
      <c r="C228" s="340" t="s">
        <v>25</v>
      </c>
      <c r="D228" s="340" t="s">
        <v>444</v>
      </c>
      <c r="E228" s="243" t="s">
        <v>120</v>
      </c>
      <c r="F228" s="242">
        <v>1067.8</v>
      </c>
      <c r="G228" s="245">
        <v>3.49</v>
      </c>
      <c r="H228" s="245">
        <v>4.21</v>
      </c>
      <c r="I228" s="241">
        <v>4495.43</v>
      </c>
    </row>
    <row r="229" spans="1:9" ht="38.25" x14ac:dyDescent="0.2">
      <c r="A229" s="240" t="s">
        <v>2302</v>
      </c>
      <c r="B229" s="244" t="s">
        <v>2157</v>
      </c>
      <c r="C229" s="340" t="s">
        <v>25</v>
      </c>
      <c r="D229" s="340" t="s">
        <v>2158</v>
      </c>
      <c r="E229" s="243" t="s">
        <v>120</v>
      </c>
      <c r="F229" s="242">
        <v>914.02</v>
      </c>
      <c r="G229" s="245">
        <v>5.73</v>
      </c>
      <c r="H229" s="245">
        <v>6.92</v>
      </c>
      <c r="I229" s="241">
        <v>6325.01</v>
      </c>
    </row>
    <row r="230" spans="1:9" ht="38.25" x14ac:dyDescent="0.2">
      <c r="A230" s="240" t="s">
        <v>2303</v>
      </c>
      <c r="B230" s="244" t="s">
        <v>2160</v>
      </c>
      <c r="C230" s="340" t="s">
        <v>25</v>
      </c>
      <c r="D230" s="340" t="s">
        <v>2161</v>
      </c>
      <c r="E230" s="243" t="s">
        <v>120</v>
      </c>
      <c r="F230" s="242">
        <v>973.8</v>
      </c>
      <c r="G230" s="245">
        <v>11.06</v>
      </c>
      <c r="H230" s="245">
        <v>13.36</v>
      </c>
      <c r="I230" s="241">
        <v>13009.96</v>
      </c>
    </row>
    <row r="231" spans="1:9" ht="25.5" x14ac:dyDescent="0.2">
      <c r="A231" s="240" t="s">
        <v>2304</v>
      </c>
      <c r="B231" s="244" t="s">
        <v>1044</v>
      </c>
      <c r="C231" s="340" t="s">
        <v>25</v>
      </c>
      <c r="D231" s="340" t="s">
        <v>1045</v>
      </c>
      <c r="E231" s="243" t="s">
        <v>120</v>
      </c>
      <c r="F231" s="242">
        <v>621.70000000000005</v>
      </c>
      <c r="G231" s="245">
        <v>18.93</v>
      </c>
      <c r="H231" s="245">
        <v>22.86</v>
      </c>
      <c r="I231" s="241">
        <v>14212.06</v>
      </c>
    </row>
    <row r="232" spans="1:9" ht="25.5" x14ac:dyDescent="0.2">
      <c r="A232" s="240" t="s">
        <v>2305</v>
      </c>
      <c r="B232" s="244" t="s">
        <v>2164</v>
      </c>
      <c r="C232" s="340" t="s">
        <v>25</v>
      </c>
      <c r="D232" s="340" t="s">
        <v>2165</v>
      </c>
      <c r="E232" s="243" t="s">
        <v>33</v>
      </c>
      <c r="F232" s="242">
        <v>2</v>
      </c>
      <c r="G232" s="245">
        <v>63.52</v>
      </c>
      <c r="H232" s="245">
        <v>76.73</v>
      </c>
      <c r="I232" s="241">
        <v>153.46</v>
      </c>
    </row>
    <row r="233" spans="1:9" ht="38.25" x14ac:dyDescent="0.2">
      <c r="A233" s="240" t="s">
        <v>2308</v>
      </c>
      <c r="B233" s="244" t="s">
        <v>451</v>
      </c>
      <c r="C233" s="340" t="s">
        <v>25</v>
      </c>
      <c r="D233" s="340" t="s">
        <v>450</v>
      </c>
      <c r="E233" s="243" t="s">
        <v>33</v>
      </c>
      <c r="F233" s="242">
        <v>48</v>
      </c>
      <c r="G233" s="245">
        <v>62.43</v>
      </c>
      <c r="H233" s="245">
        <v>75.42</v>
      </c>
      <c r="I233" s="241">
        <v>3620.16</v>
      </c>
    </row>
    <row r="234" spans="1:9" ht="38.25" x14ac:dyDescent="0.2">
      <c r="A234" s="240" t="s">
        <v>2311</v>
      </c>
      <c r="B234" s="244" t="s">
        <v>2168</v>
      </c>
      <c r="C234" s="340" t="s">
        <v>25</v>
      </c>
      <c r="D234" s="340" t="s">
        <v>2169</v>
      </c>
      <c r="E234" s="243" t="s">
        <v>33</v>
      </c>
      <c r="F234" s="242">
        <v>1</v>
      </c>
      <c r="G234" s="245">
        <v>81.91</v>
      </c>
      <c r="H234" s="245">
        <v>98.95</v>
      </c>
      <c r="I234" s="241">
        <v>98.95</v>
      </c>
    </row>
    <row r="235" spans="1:9" ht="38.25" x14ac:dyDescent="0.2">
      <c r="A235" s="240" t="s">
        <v>2312</v>
      </c>
      <c r="B235" s="244" t="s">
        <v>2171</v>
      </c>
      <c r="C235" s="340" t="s">
        <v>25</v>
      </c>
      <c r="D235" s="340" t="s">
        <v>2172</v>
      </c>
      <c r="E235" s="243" t="s">
        <v>33</v>
      </c>
      <c r="F235" s="242">
        <v>3</v>
      </c>
      <c r="G235" s="245">
        <v>70.36</v>
      </c>
      <c r="H235" s="245">
        <v>85</v>
      </c>
      <c r="I235" s="241">
        <v>255</v>
      </c>
    </row>
    <row r="236" spans="1:9" ht="25.5" x14ac:dyDescent="0.2">
      <c r="A236" s="240" t="s">
        <v>2315</v>
      </c>
      <c r="B236" s="244" t="s">
        <v>2174</v>
      </c>
      <c r="C236" s="340" t="s">
        <v>25</v>
      </c>
      <c r="D236" s="340" t="s">
        <v>2175</v>
      </c>
      <c r="E236" s="243" t="s">
        <v>33</v>
      </c>
      <c r="F236" s="242">
        <v>5</v>
      </c>
      <c r="G236" s="245">
        <v>33.42</v>
      </c>
      <c r="H236" s="245">
        <v>40.369999999999997</v>
      </c>
      <c r="I236" s="241">
        <v>201.85</v>
      </c>
    </row>
    <row r="237" spans="1:9" ht="25.5" x14ac:dyDescent="0.2">
      <c r="A237" s="240" t="s">
        <v>2316</v>
      </c>
      <c r="B237" s="244" t="s">
        <v>2177</v>
      </c>
      <c r="C237" s="340" t="s">
        <v>25</v>
      </c>
      <c r="D237" s="340" t="s">
        <v>2178</v>
      </c>
      <c r="E237" s="243" t="s">
        <v>33</v>
      </c>
      <c r="F237" s="242">
        <v>18</v>
      </c>
      <c r="G237" s="245">
        <v>77.66</v>
      </c>
      <c r="H237" s="245">
        <v>93.82</v>
      </c>
      <c r="I237" s="241">
        <v>1688.76</v>
      </c>
    </row>
    <row r="238" spans="1:9" ht="25.5" x14ac:dyDescent="0.2">
      <c r="A238" s="240" t="s">
        <v>2317</v>
      </c>
      <c r="B238" s="244" t="s">
        <v>2180</v>
      </c>
      <c r="C238" s="340" t="s">
        <v>25</v>
      </c>
      <c r="D238" s="340" t="s">
        <v>2181</v>
      </c>
      <c r="E238" s="243" t="s">
        <v>33</v>
      </c>
      <c r="F238" s="242">
        <v>4</v>
      </c>
      <c r="G238" s="245">
        <v>461.02</v>
      </c>
      <c r="H238" s="245">
        <v>556.95000000000005</v>
      </c>
      <c r="I238" s="241">
        <v>2227.8000000000002</v>
      </c>
    </row>
    <row r="239" spans="1:9" ht="25.5" x14ac:dyDescent="0.2">
      <c r="A239" s="240" t="s">
        <v>2318</v>
      </c>
      <c r="B239" s="244" t="s">
        <v>892</v>
      </c>
      <c r="C239" s="340" t="s">
        <v>25</v>
      </c>
      <c r="D239" s="340" t="s">
        <v>2183</v>
      </c>
      <c r="E239" s="243" t="s">
        <v>33</v>
      </c>
      <c r="F239" s="242">
        <v>12</v>
      </c>
      <c r="G239" s="245">
        <v>12.84</v>
      </c>
      <c r="H239" s="245">
        <v>15.51</v>
      </c>
      <c r="I239" s="241">
        <v>186.12</v>
      </c>
    </row>
    <row r="240" spans="1:9" ht="25.5" x14ac:dyDescent="0.2">
      <c r="A240" s="240" t="s">
        <v>3279</v>
      </c>
      <c r="B240" s="244" t="s">
        <v>2185</v>
      </c>
      <c r="C240" s="340" t="s">
        <v>25</v>
      </c>
      <c r="D240" s="340" t="s">
        <v>2186</v>
      </c>
      <c r="E240" s="243" t="s">
        <v>33</v>
      </c>
      <c r="F240" s="242">
        <v>5</v>
      </c>
      <c r="G240" s="245">
        <v>12.84</v>
      </c>
      <c r="H240" s="245">
        <v>15.51</v>
      </c>
      <c r="I240" s="241">
        <v>77.55</v>
      </c>
    </row>
    <row r="241" spans="1:9" ht="25.5" x14ac:dyDescent="0.2">
      <c r="A241" s="240" t="s">
        <v>3280</v>
      </c>
      <c r="B241" s="244" t="s">
        <v>1065</v>
      </c>
      <c r="C241" s="340" t="s">
        <v>25</v>
      </c>
      <c r="D241" s="340" t="s">
        <v>2188</v>
      </c>
      <c r="E241" s="243" t="s">
        <v>33</v>
      </c>
      <c r="F241" s="242">
        <v>4</v>
      </c>
      <c r="G241" s="245">
        <v>61.97</v>
      </c>
      <c r="H241" s="245">
        <v>74.86</v>
      </c>
      <c r="I241" s="241">
        <v>299.44</v>
      </c>
    </row>
    <row r="242" spans="1:9" ht="25.5" x14ac:dyDescent="0.2">
      <c r="A242" s="240" t="s">
        <v>3280</v>
      </c>
      <c r="B242" s="244" t="s">
        <v>1068</v>
      </c>
      <c r="C242" s="340" t="s">
        <v>25</v>
      </c>
      <c r="D242" s="340" t="s">
        <v>2190</v>
      </c>
      <c r="E242" s="243" t="s">
        <v>33</v>
      </c>
      <c r="F242" s="242">
        <v>4</v>
      </c>
      <c r="G242" s="245">
        <v>61.97</v>
      </c>
      <c r="H242" s="245">
        <v>74.86</v>
      </c>
      <c r="I242" s="241">
        <v>299.44</v>
      </c>
    </row>
    <row r="243" spans="1:9" ht="25.5" x14ac:dyDescent="0.2">
      <c r="A243" s="240" t="s">
        <v>3281</v>
      </c>
      <c r="B243" s="244" t="s">
        <v>2192</v>
      </c>
      <c r="C243" s="340" t="s">
        <v>25</v>
      </c>
      <c r="D243" s="340" t="s">
        <v>2193</v>
      </c>
      <c r="E243" s="243" t="s">
        <v>33</v>
      </c>
      <c r="F243" s="242">
        <v>6</v>
      </c>
      <c r="G243" s="245">
        <v>63.94</v>
      </c>
      <c r="H243" s="245">
        <v>77.239999999999995</v>
      </c>
      <c r="I243" s="241">
        <v>463.44</v>
      </c>
    </row>
    <row r="244" spans="1:9" ht="25.5" x14ac:dyDescent="0.2">
      <c r="A244" s="240" t="s">
        <v>3282</v>
      </c>
      <c r="B244" s="244" t="s">
        <v>2195</v>
      </c>
      <c r="C244" s="340" t="s">
        <v>25</v>
      </c>
      <c r="D244" s="340" t="s">
        <v>2196</v>
      </c>
      <c r="E244" s="243" t="s">
        <v>33</v>
      </c>
      <c r="F244" s="242">
        <v>2</v>
      </c>
      <c r="G244" s="245">
        <v>69.150000000000006</v>
      </c>
      <c r="H244" s="245">
        <v>83.54</v>
      </c>
      <c r="I244" s="241">
        <v>167.08</v>
      </c>
    </row>
    <row r="245" spans="1:9" ht="25.5" x14ac:dyDescent="0.2">
      <c r="A245" s="240" t="s">
        <v>3283</v>
      </c>
      <c r="B245" s="244" t="s">
        <v>2198</v>
      </c>
      <c r="C245" s="340" t="s">
        <v>25</v>
      </c>
      <c r="D245" s="340" t="s">
        <v>2199</v>
      </c>
      <c r="E245" s="243" t="s">
        <v>33</v>
      </c>
      <c r="F245" s="242">
        <v>1</v>
      </c>
      <c r="G245" s="245">
        <v>73.27</v>
      </c>
      <c r="H245" s="245">
        <v>88.51</v>
      </c>
      <c r="I245" s="241">
        <v>88.51</v>
      </c>
    </row>
    <row r="246" spans="1:9" x14ac:dyDescent="0.2">
      <c r="A246" s="240" t="s">
        <v>3284</v>
      </c>
      <c r="B246" s="244" t="s">
        <v>2201</v>
      </c>
      <c r="C246" s="340" t="s">
        <v>1854</v>
      </c>
      <c r="D246" s="340" t="s">
        <v>2202</v>
      </c>
      <c r="E246" s="243" t="s">
        <v>33</v>
      </c>
      <c r="F246" s="242">
        <v>3</v>
      </c>
      <c r="G246" s="245">
        <v>248.52</v>
      </c>
      <c r="H246" s="245">
        <v>300.23</v>
      </c>
      <c r="I246" s="241">
        <v>900.69</v>
      </c>
    </row>
    <row r="247" spans="1:9" x14ac:dyDescent="0.2">
      <c r="A247" s="240" t="s">
        <v>3285</v>
      </c>
      <c r="B247" s="244" t="s">
        <v>2204</v>
      </c>
      <c r="C247" s="340" t="s">
        <v>1854</v>
      </c>
      <c r="D247" s="340" t="s">
        <v>2205</v>
      </c>
      <c r="E247" s="243" t="s">
        <v>33</v>
      </c>
      <c r="F247" s="242">
        <v>4</v>
      </c>
      <c r="G247" s="245">
        <v>32.01</v>
      </c>
      <c r="H247" s="245">
        <v>38.67</v>
      </c>
      <c r="I247" s="241">
        <v>154.68</v>
      </c>
    </row>
    <row r="248" spans="1:9" ht="38.25" x14ac:dyDescent="0.2">
      <c r="A248" s="240" t="s">
        <v>3286</v>
      </c>
      <c r="B248" s="244" t="s">
        <v>2207</v>
      </c>
      <c r="C248" s="340" t="s">
        <v>25</v>
      </c>
      <c r="D248" s="340" t="s">
        <v>2208</v>
      </c>
      <c r="E248" s="243" t="s">
        <v>120</v>
      </c>
      <c r="F248" s="242">
        <v>406.19</v>
      </c>
      <c r="G248" s="245">
        <v>19.09</v>
      </c>
      <c r="H248" s="245">
        <v>23.06</v>
      </c>
      <c r="I248" s="241">
        <v>9366.74</v>
      </c>
    </row>
    <row r="249" spans="1:9" x14ac:dyDescent="0.2">
      <c r="A249" s="240" t="s">
        <v>3287</v>
      </c>
      <c r="B249" s="244" t="s">
        <v>2210</v>
      </c>
      <c r="C249" s="340" t="s">
        <v>1854</v>
      </c>
      <c r="D249" s="340" t="s">
        <v>2211</v>
      </c>
      <c r="E249" s="243" t="s">
        <v>33</v>
      </c>
      <c r="F249" s="242">
        <v>1</v>
      </c>
      <c r="G249" s="245">
        <v>29.65</v>
      </c>
      <c r="H249" s="245">
        <v>35.82</v>
      </c>
      <c r="I249" s="241">
        <v>35.82</v>
      </c>
    </row>
    <row r="250" spans="1:9" ht="38.25" x14ac:dyDescent="0.2">
      <c r="A250" s="240" t="s">
        <v>3288</v>
      </c>
      <c r="B250" s="244" t="s">
        <v>2213</v>
      </c>
      <c r="C250" s="340" t="s">
        <v>25</v>
      </c>
      <c r="D250" s="340" t="s">
        <v>2214</v>
      </c>
      <c r="E250" s="243" t="s">
        <v>120</v>
      </c>
      <c r="F250" s="242">
        <v>635.92999999999995</v>
      </c>
      <c r="G250" s="245">
        <v>13.23</v>
      </c>
      <c r="H250" s="245">
        <v>15.98</v>
      </c>
      <c r="I250" s="241">
        <v>10162.16</v>
      </c>
    </row>
    <row r="251" spans="1:9" x14ac:dyDescent="0.2">
      <c r="A251" s="240" t="s">
        <v>3289</v>
      </c>
      <c r="B251" s="244" t="s">
        <v>2216</v>
      </c>
      <c r="C251" s="340" t="s">
        <v>1854</v>
      </c>
      <c r="D251" s="340" t="s">
        <v>2217</v>
      </c>
      <c r="E251" s="243" t="s">
        <v>33</v>
      </c>
      <c r="F251" s="242">
        <v>2</v>
      </c>
      <c r="G251" s="245">
        <v>25.44</v>
      </c>
      <c r="H251" s="245">
        <v>30.73</v>
      </c>
      <c r="I251" s="241">
        <v>61.46</v>
      </c>
    </row>
    <row r="252" spans="1:9" ht="25.5" x14ac:dyDescent="0.2">
      <c r="A252" s="240" t="s">
        <v>3290</v>
      </c>
      <c r="B252" s="244" t="s">
        <v>2219</v>
      </c>
      <c r="C252" s="340" t="s">
        <v>25</v>
      </c>
      <c r="D252" s="340" t="s">
        <v>2220</v>
      </c>
      <c r="E252" s="243" t="s">
        <v>33</v>
      </c>
      <c r="F252" s="242">
        <v>1</v>
      </c>
      <c r="G252" s="245">
        <v>16.489999999999998</v>
      </c>
      <c r="H252" s="245">
        <v>19.920000000000002</v>
      </c>
      <c r="I252" s="241">
        <v>19.920000000000002</v>
      </c>
    </row>
    <row r="253" spans="1:9" x14ac:dyDescent="0.2">
      <c r="A253" s="240" t="s">
        <v>3291</v>
      </c>
      <c r="B253" s="244" t="s">
        <v>2222</v>
      </c>
      <c r="C253" s="340" t="s">
        <v>1854</v>
      </c>
      <c r="D253" s="340" t="s">
        <v>2223</v>
      </c>
      <c r="E253" s="243" t="s">
        <v>33</v>
      </c>
      <c r="F253" s="242">
        <v>4</v>
      </c>
      <c r="G253" s="245">
        <v>147.25</v>
      </c>
      <c r="H253" s="245">
        <v>177.89</v>
      </c>
      <c r="I253" s="241">
        <v>711.56</v>
      </c>
    </row>
    <row r="254" spans="1:9" ht="38.25" x14ac:dyDescent="0.2">
      <c r="A254" s="240" t="s">
        <v>3292</v>
      </c>
      <c r="B254" s="244" t="s">
        <v>911</v>
      </c>
      <c r="C254" s="340" t="s">
        <v>25</v>
      </c>
      <c r="D254" s="340" t="s">
        <v>912</v>
      </c>
      <c r="E254" s="243" t="s">
        <v>120</v>
      </c>
      <c r="F254" s="242">
        <v>220.64</v>
      </c>
      <c r="G254" s="245">
        <v>26.82</v>
      </c>
      <c r="H254" s="245">
        <v>32.4</v>
      </c>
      <c r="I254" s="241">
        <v>7148.73</v>
      </c>
    </row>
    <row r="255" spans="1:9" ht="51" x14ac:dyDescent="0.2">
      <c r="A255" s="240" t="s">
        <v>3293</v>
      </c>
      <c r="B255" s="244" t="s">
        <v>447</v>
      </c>
      <c r="C255" s="340" t="s">
        <v>25</v>
      </c>
      <c r="D255" s="340" t="s">
        <v>446</v>
      </c>
      <c r="E255" s="243" t="s">
        <v>120</v>
      </c>
      <c r="F255" s="242">
        <v>114</v>
      </c>
      <c r="G255" s="245">
        <v>4.43</v>
      </c>
      <c r="H255" s="245">
        <v>5.35</v>
      </c>
      <c r="I255" s="241">
        <v>609.9</v>
      </c>
    </row>
    <row r="256" spans="1:9" ht="25.5" x14ac:dyDescent="0.2">
      <c r="A256" s="240" t="s">
        <v>3294</v>
      </c>
      <c r="B256" s="244" t="s">
        <v>2227</v>
      </c>
      <c r="C256" s="340" t="s">
        <v>25</v>
      </c>
      <c r="D256" s="340" t="s">
        <v>2228</v>
      </c>
      <c r="E256" s="243" t="s">
        <v>33</v>
      </c>
      <c r="F256" s="242">
        <v>46</v>
      </c>
      <c r="G256" s="245">
        <v>37.07</v>
      </c>
      <c r="H256" s="245">
        <v>44.78</v>
      </c>
      <c r="I256" s="241">
        <v>2059.88</v>
      </c>
    </row>
    <row r="257" spans="1:9" ht="25.5" x14ac:dyDescent="0.2">
      <c r="A257" s="240" t="s">
        <v>3295</v>
      </c>
      <c r="B257" s="244" t="s">
        <v>2230</v>
      </c>
      <c r="C257" s="340" t="s">
        <v>25</v>
      </c>
      <c r="D257" s="340" t="s">
        <v>2231</v>
      </c>
      <c r="E257" s="243" t="s">
        <v>33</v>
      </c>
      <c r="F257" s="242">
        <v>98</v>
      </c>
      <c r="G257" s="245">
        <v>233.06</v>
      </c>
      <c r="H257" s="245">
        <v>281.55</v>
      </c>
      <c r="I257" s="241">
        <v>27591.9</v>
      </c>
    </row>
    <row r="258" spans="1:9" ht="25.5" x14ac:dyDescent="0.2">
      <c r="A258" s="240" t="s">
        <v>3296</v>
      </c>
      <c r="B258" s="244" t="s">
        <v>2233</v>
      </c>
      <c r="C258" s="340" t="s">
        <v>25</v>
      </c>
      <c r="D258" s="340" t="s">
        <v>2234</v>
      </c>
      <c r="E258" s="243" t="s">
        <v>33</v>
      </c>
      <c r="F258" s="242">
        <v>23</v>
      </c>
      <c r="G258" s="245">
        <v>592.94000000000005</v>
      </c>
      <c r="H258" s="245">
        <v>716.33</v>
      </c>
      <c r="I258" s="241">
        <v>16475.59</v>
      </c>
    </row>
    <row r="259" spans="1:9" ht="25.5" x14ac:dyDescent="0.2">
      <c r="A259" s="240" t="s">
        <v>3297</v>
      </c>
      <c r="B259" s="244" t="s">
        <v>2236</v>
      </c>
      <c r="C259" s="340" t="s">
        <v>25</v>
      </c>
      <c r="D259" s="340" t="s">
        <v>2237</v>
      </c>
      <c r="E259" s="243" t="s">
        <v>33</v>
      </c>
      <c r="F259" s="242">
        <v>99</v>
      </c>
      <c r="G259" s="245">
        <v>33.29</v>
      </c>
      <c r="H259" s="245">
        <v>40.21</v>
      </c>
      <c r="I259" s="241">
        <v>3980.79</v>
      </c>
    </row>
    <row r="260" spans="1:9" ht="25.5" x14ac:dyDescent="0.2">
      <c r="A260" s="240" t="s">
        <v>3298</v>
      </c>
      <c r="B260" s="244" t="s">
        <v>2239</v>
      </c>
      <c r="C260" s="340" t="s">
        <v>25</v>
      </c>
      <c r="D260" s="340" t="s">
        <v>2240</v>
      </c>
      <c r="E260" s="243" t="s">
        <v>33</v>
      </c>
      <c r="F260" s="242">
        <v>29</v>
      </c>
      <c r="G260" s="245">
        <v>33.08</v>
      </c>
      <c r="H260" s="245">
        <v>39.96</v>
      </c>
      <c r="I260" s="241">
        <v>1158.8399999999999</v>
      </c>
    </row>
    <row r="261" spans="1:9" ht="25.5" x14ac:dyDescent="0.2">
      <c r="A261" s="240" t="s">
        <v>3299</v>
      </c>
      <c r="B261" s="244" t="s">
        <v>2242</v>
      </c>
      <c r="C261" s="340" t="s">
        <v>25</v>
      </c>
      <c r="D261" s="340" t="s">
        <v>2243</v>
      </c>
      <c r="E261" s="243" t="s">
        <v>33</v>
      </c>
      <c r="F261" s="242">
        <v>23</v>
      </c>
      <c r="G261" s="245">
        <v>286.08999999999997</v>
      </c>
      <c r="H261" s="245">
        <v>345.62</v>
      </c>
      <c r="I261" s="241">
        <v>7949.26</v>
      </c>
    </row>
    <row r="262" spans="1:9" ht="38.25" x14ac:dyDescent="0.2">
      <c r="A262" s="240" t="s">
        <v>3300</v>
      </c>
      <c r="B262" s="244" t="s">
        <v>2244</v>
      </c>
      <c r="C262" s="340" t="s">
        <v>25</v>
      </c>
      <c r="D262" s="340" t="s">
        <v>2245</v>
      </c>
      <c r="E262" s="243" t="s">
        <v>33</v>
      </c>
      <c r="F262" s="242">
        <v>2</v>
      </c>
      <c r="G262" s="245">
        <v>1218.0899999999999</v>
      </c>
      <c r="H262" s="245">
        <v>1471.57</v>
      </c>
      <c r="I262" s="241">
        <v>2943.14</v>
      </c>
    </row>
    <row r="263" spans="1:9" x14ac:dyDescent="0.2">
      <c r="A263" s="240" t="s">
        <v>3301</v>
      </c>
      <c r="B263" s="244" t="s">
        <v>2247</v>
      </c>
      <c r="C263" s="340" t="s">
        <v>1854</v>
      </c>
      <c r="D263" s="340" t="s">
        <v>2248</v>
      </c>
      <c r="E263" s="243" t="s">
        <v>33</v>
      </c>
      <c r="F263" s="242">
        <v>4</v>
      </c>
      <c r="G263" s="245">
        <v>439.43</v>
      </c>
      <c r="H263" s="245">
        <v>530.87</v>
      </c>
      <c r="I263" s="241">
        <v>2123.48</v>
      </c>
    </row>
    <row r="264" spans="1:9" ht="63.75" x14ac:dyDescent="0.2">
      <c r="A264" s="240" t="s">
        <v>3302</v>
      </c>
      <c r="B264" s="244" t="s">
        <v>2249</v>
      </c>
      <c r="C264" s="340" t="s">
        <v>25</v>
      </c>
      <c r="D264" s="340" t="s">
        <v>2250</v>
      </c>
      <c r="E264" s="243" t="s">
        <v>120</v>
      </c>
      <c r="F264" s="242">
        <v>234</v>
      </c>
      <c r="G264" s="245">
        <v>19.420000000000002</v>
      </c>
      <c r="H264" s="245">
        <v>23.46</v>
      </c>
      <c r="I264" s="241">
        <v>5489.64</v>
      </c>
    </row>
    <row r="265" spans="1:9" x14ac:dyDescent="0.2">
      <c r="A265" s="240" t="s">
        <v>3303</v>
      </c>
      <c r="B265" s="244" t="s">
        <v>2251</v>
      </c>
      <c r="C265" s="340" t="s">
        <v>1854</v>
      </c>
      <c r="D265" s="340" t="s">
        <v>2252</v>
      </c>
      <c r="E265" s="243" t="s">
        <v>33</v>
      </c>
      <c r="F265" s="242">
        <v>1</v>
      </c>
      <c r="G265" s="245">
        <v>2958.1</v>
      </c>
      <c r="H265" s="245">
        <v>3573.68</v>
      </c>
      <c r="I265" s="241">
        <v>3573.68</v>
      </c>
    </row>
    <row r="266" spans="1:9" ht="25.5" x14ac:dyDescent="0.2">
      <c r="A266" s="240" t="s">
        <v>3304</v>
      </c>
      <c r="B266" s="244" t="s">
        <v>2253</v>
      </c>
      <c r="C266" s="340" t="s">
        <v>25</v>
      </c>
      <c r="D266" s="340" t="s">
        <v>2254</v>
      </c>
      <c r="E266" s="243" t="s">
        <v>33</v>
      </c>
      <c r="F266" s="242">
        <v>2</v>
      </c>
      <c r="G266" s="245">
        <v>99.22</v>
      </c>
      <c r="H266" s="245">
        <v>119.86</v>
      </c>
      <c r="I266" s="241">
        <v>239.72</v>
      </c>
    </row>
    <row r="267" spans="1:9" ht="38.25" x14ac:dyDescent="0.2">
      <c r="A267" s="240" t="s">
        <v>3305</v>
      </c>
      <c r="B267" s="244" t="s">
        <v>2255</v>
      </c>
      <c r="C267" s="340" t="s">
        <v>25</v>
      </c>
      <c r="D267" s="340" t="s">
        <v>2256</v>
      </c>
      <c r="E267" s="243" t="s">
        <v>33</v>
      </c>
      <c r="F267" s="242">
        <v>1</v>
      </c>
      <c r="G267" s="245">
        <v>110.16</v>
      </c>
      <c r="H267" s="245">
        <v>133.08000000000001</v>
      </c>
      <c r="I267" s="241">
        <v>133.08000000000001</v>
      </c>
    </row>
    <row r="268" spans="1:9" ht="25.5" x14ac:dyDescent="0.2">
      <c r="A268" s="240" t="s">
        <v>3306</v>
      </c>
      <c r="B268" s="244" t="s">
        <v>976</v>
      </c>
      <c r="C268" s="340" t="s">
        <v>25</v>
      </c>
      <c r="D268" s="340" t="s">
        <v>977</v>
      </c>
      <c r="E268" s="243" t="s">
        <v>33</v>
      </c>
      <c r="F268" s="242">
        <v>2</v>
      </c>
      <c r="G268" s="245">
        <v>58.08</v>
      </c>
      <c r="H268" s="245">
        <v>70.16</v>
      </c>
      <c r="I268" s="241">
        <v>140.32</v>
      </c>
    </row>
    <row r="269" spans="1:9" ht="25.5" x14ac:dyDescent="0.2">
      <c r="A269" s="240" t="s">
        <v>3307</v>
      </c>
      <c r="B269" s="244" t="s">
        <v>2257</v>
      </c>
      <c r="C269" s="340" t="s">
        <v>25</v>
      </c>
      <c r="D269" s="340" t="s">
        <v>2258</v>
      </c>
      <c r="E269" s="243" t="s">
        <v>33</v>
      </c>
      <c r="F269" s="242">
        <v>4</v>
      </c>
      <c r="G269" s="245">
        <v>104.63</v>
      </c>
      <c r="H269" s="245">
        <v>126.4</v>
      </c>
      <c r="I269" s="241">
        <v>505.6</v>
      </c>
    </row>
    <row r="270" spans="1:9" x14ac:dyDescent="0.2">
      <c r="A270" s="240" t="s">
        <v>3308</v>
      </c>
      <c r="B270" s="244" t="s">
        <v>2259</v>
      </c>
      <c r="C270" s="340" t="s">
        <v>1854</v>
      </c>
      <c r="D270" s="340" t="s">
        <v>2260</v>
      </c>
      <c r="E270" s="243" t="s">
        <v>33</v>
      </c>
      <c r="F270" s="242">
        <v>76</v>
      </c>
      <c r="G270" s="245">
        <v>153.54</v>
      </c>
      <c r="H270" s="245">
        <v>185.49</v>
      </c>
      <c r="I270" s="241">
        <v>14097.24</v>
      </c>
    </row>
    <row r="271" spans="1:9" x14ac:dyDescent="0.2">
      <c r="A271" s="240" t="s">
        <v>3309</v>
      </c>
      <c r="B271" s="244" t="s">
        <v>2261</v>
      </c>
      <c r="C271" s="340" t="s">
        <v>1854</v>
      </c>
      <c r="D271" s="340" t="s">
        <v>2262</v>
      </c>
      <c r="E271" s="243" t="s">
        <v>33</v>
      </c>
      <c r="F271" s="242">
        <v>16</v>
      </c>
      <c r="G271" s="245">
        <v>269.13</v>
      </c>
      <c r="H271" s="245">
        <v>325.13</v>
      </c>
      <c r="I271" s="241">
        <v>5202.08</v>
      </c>
    </row>
    <row r="272" spans="1:9" ht="38.25" x14ac:dyDescent="0.2">
      <c r="A272" s="240" t="s">
        <v>3310</v>
      </c>
      <c r="B272" s="244" t="s">
        <v>2263</v>
      </c>
      <c r="C272" s="340" t="s">
        <v>21</v>
      </c>
      <c r="D272" s="340" t="s">
        <v>2264</v>
      </c>
      <c r="E272" s="243" t="s">
        <v>41</v>
      </c>
      <c r="F272" s="242">
        <v>1</v>
      </c>
      <c r="G272" s="245">
        <v>59011.53</v>
      </c>
      <c r="H272" s="245">
        <v>71291.820000000007</v>
      </c>
      <c r="I272" s="241">
        <v>71291.820000000007</v>
      </c>
    </row>
    <row r="273" spans="1:9" x14ac:dyDescent="0.2">
      <c r="A273" s="75" t="s">
        <v>123</v>
      </c>
      <c r="B273" s="327"/>
      <c r="C273" s="327"/>
      <c r="D273" s="327" t="s">
        <v>1762</v>
      </c>
      <c r="E273" s="327"/>
      <c r="F273" s="84"/>
      <c r="G273" s="327"/>
      <c r="H273" s="327"/>
      <c r="I273" s="88">
        <v>842717.21</v>
      </c>
    </row>
    <row r="274" spans="1:9" x14ac:dyDescent="0.2">
      <c r="A274" s="75" t="s">
        <v>124</v>
      </c>
      <c r="B274" s="327"/>
      <c r="C274" s="327"/>
      <c r="D274" s="327" t="s">
        <v>567</v>
      </c>
      <c r="E274" s="327"/>
      <c r="F274" s="84"/>
      <c r="G274" s="327"/>
      <c r="H274" s="327"/>
      <c r="I274" s="88">
        <v>111167.7</v>
      </c>
    </row>
    <row r="275" spans="1:9" ht="63.75" x14ac:dyDescent="0.2">
      <c r="A275" s="240" t="s">
        <v>3311</v>
      </c>
      <c r="B275" s="244" t="s">
        <v>690</v>
      </c>
      <c r="C275" s="340" t="s">
        <v>25</v>
      </c>
      <c r="D275" s="340" t="s">
        <v>691</v>
      </c>
      <c r="E275" s="243" t="s">
        <v>27</v>
      </c>
      <c r="F275" s="242">
        <v>1.35</v>
      </c>
      <c r="G275" s="245">
        <v>669.07</v>
      </c>
      <c r="H275" s="245">
        <v>808.3</v>
      </c>
      <c r="I275" s="241">
        <v>1091.2</v>
      </c>
    </row>
    <row r="276" spans="1:9" ht="76.5" x14ac:dyDescent="0.2">
      <c r="A276" s="240" t="s">
        <v>3312</v>
      </c>
      <c r="B276" s="244" t="s">
        <v>2265</v>
      </c>
      <c r="C276" s="340" t="s">
        <v>25</v>
      </c>
      <c r="D276" s="340" t="s">
        <v>2266</v>
      </c>
      <c r="E276" s="243" t="s">
        <v>27</v>
      </c>
      <c r="F276" s="242">
        <v>29.48</v>
      </c>
      <c r="G276" s="245">
        <v>353.43</v>
      </c>
      <c r="H276" s="245">
        <v>426.97</v>
      </c>
      <c r="I276" s="241">
        <v>12587.07</v>
      </c>
    </row>
    <row r="277" spans="1:9" ht="63.75" x14ac:dyDescent="0.2">
      <c r="A277" s="240" t="s">
        <v>3313</v>
      </c>
      <c r="B277" s="244" t="s">
        <v>3423</v>
      </c>
      <c r="C277" s="340" t="s">
        <v>25</v>
      </c>
      <c r="D277" s="340" t="s">
        <v>3424</v>
      </c>
      <c r="E277" s="243" t="s">
        <v>33</v>
      </c>
      <c r="F277" s="242">
        <v>1</v>
      </c>
      <c r="G277" s="245">
        <v>1124.92</v>
      </c>
      <c r="H277" s="245">
        <v>1359.01</v>
      </c>
      <c r="I277" s="241">
        <v>1359.01</v>
      </c>
    </row>
    <row r="278" spans="1:9" ht="63.75" x14ac:dyDescent="0.2">
      <c r="A278" s="240" t="s">
        <v>3314</v>
      </c>
      <c r="B278" s="244" t="s">
        <v>2267</v>
      </c>
      <c r="C278" s="340" t="s">
        <v>25</v>
      </c>
      <c r="D278" s="340" t="s">
        <v>2268</v>
      </c>
      <c r="E278" s="243" t="s">
        <v>33</v>
      </c>
      <c r="F278" s="242">
        <v>7</v>
      </c>
      <c r="G278" s="245">
        <v>1197.56</v>
      </c>
      <c r="H278" s="245">
        <v>1446.77</v>
      </c>
      <c r="I278" s="241">
        <v>10127.39</v>
      </c>
    </row>
    <row r="279" spans="1:9" ht="63.75" x14ac:dyDescent="0.2">
      <c r="A279" s="240" t="s">
        <v>3315</v>
      </c>
      <c r="B279" s="244" t="s">
        <v>675</v>
      </c>
      <c r="C279" s="340" t="s">
        <v>25</v>
      </c>
      <c r="D279" s="340" t="s">
        <v>676</v>
      </c>
      <c r="E279" s="243" t="s">
        <v>33</v>
      </c>
      <c r="F279" s="242">
        <v>19</v>
      </c>
      <c r="G279" s="245">
        <v>1237.45</v>
      </c>
      <c r="H279" s="245">
        <v>1494.96</v>
      </c>
      <c r="I279" s="241">
        <v>28404.240000000002</v>
      </c>
    </row>
    <row r="280" spans="1:9" ht="38.25" x14ac:dyDescent="0.2">
      <c r="A280" s="240" t="s">
        <v>3316</v>
      </c>
      <c r="B280" s="244" t="s">
        <v>2273</v>
      </c>
      <c r="C280" s="340" t="s">
        <v>25</v>
      </c>
      <c r="D280" s="340" t="s">
        <v>2274</v>
      </c>
      <c r="E280" s="243" t="s">
        <v>27</v>
      </c>
      <c r="F280" s="242">
        <v>25.83</v>
      </c>
      <c r="G280" s="245">
        <v>500.65</v>
      </c>
      <c r="H280" s="245">
        <v>604.83000000000004</v>
      </c>
      <c r="I280" s="241">
        <v>15622.75</v>
      </c>
    </row>
    <row r="281" spans="1:9" ht="25.5" x14ac:dyDescent="0.2">
      <c r="A281" s="240" t="s">
        <v>3317</v>
      </c>
      <c r="B281" s="244" t="s">
        <v>2276</v>
      </c>
      <c r="C281" s="340" t="s">
        <v>25</v>
      </c>
      <c r="D281" s="340" t="s">
        <v>2277</v>
      </c>
      <c r="E281" s="243" t="s">
        <v>27</v>
      </c>
      <c r="F281" s="242">
        <v>31.45</v>
      </c>
      <c r="G281" s="245">
        <v>738.96</v>
      </c>
      <c r="H281" s="245">
        <v>892.73</v>
      </c>
      <c r="I281" s="241">
        <v>28076.35</v>
      </c>
    </row>
    <row r="282" spans="1:9" x14ac:dyDescent="0.2">
      <c r="A282" s="240" t="s">
        <v>3318</v>
      </c>
      <c r="B282" s="244" t="s">
        <v>2279</v>
      </c>
      <c r="C282" s="340" t="s">
        <v>1854</v>
      </c>
      <c r="D282" s="340" t="s">
        <v>2280</v>
      </c>
      <c r="E282" s="243" t="s">
        <v>33</v>
      </c>
      <c r="F282" s="242">
        <v>5</v>
      </c>
      <c r="G282" s="245">
        <v>170.15</v>
      </c>
      <c r="H282" s="245">
        <v>205.55</v>
      </c>
      <c r="I282" s="241">
        <v>1027.75</v>
      </c>
    </row>
    <row r="283" spans="1:9" ht="25.5" x14ac:dyDescent="0.2">
      <c r="A283" s="240" t="s">
        <v>3319</v>
      </c>
      <c r="B283" s="244" t="s">
        <v>2283</v>
      </c>
      <c r="C283" s="340" t="s">
        <v>25</v>
      </c>
      <c r="D283" s="340" t="s">
        <v>2284</v>
      </c>
      <c r="E283" s="243" t="s">
        <v>27</v>
      </c>
      <c r="F283" s="242">
        <v>98.28</v>
      </c>
      <c r="G283" s="245">
        <v>11.91</v>
      </c>
      <c r="H283" s="245">
        <v>14.38</v>
      </c>
      <c r="I283" s="241">
        <v>1413.26</v>
      </c>
    </row>
    <row r="284" spans="1:9" ht="25.5" x14ac:dyDescent="0.2">
      <c r="A284" s="240" t="s">
        <v>3320</v>
      </c>
      <c r="B284" s="244" t="s">
        <v>2286</v>
      </c>
      <c r="C284" s="340" t="s">
        <v>25</v>
      </c>
      <c r="D284" s="340" t="s">
        <v>2287</v>
      </c>
      <c r="E284" s="243" t="s">
        <v>120</v>
      </c>
      <c r="F284" s="242">
        <v>102</v>
      </c>
      <c r="G284" s="245">
        <v>56.01</v>
      </c>
      <c r="H284" s="245">
        <v>67.66</v>
      </c>
      <c r="I284" s="241">
        <v>6901.32</v>
      </c>
    </row>
    <row r="285" spans="1:9" x14ac:dyDescent="0.2">
      <c r="A285" s="240" t="s">
        <v>3321</v>
      </c>
      <c r="B285" s="244" t="s">
        <v>2289</v>
      </c>
      <c r="C285" s="340" t="s">
        <v>25</v>
      </c>
      <c r="D285" s="340" t="s">
        <v>2290</v>
      </c>
      <c r="E285" s="243" t="s">
        <v>120</v>
      </c>
      <c r="F285" s="242">
        <v>102</v>
      </c>
      <c r="G285" s="245">
        <v>36.99</v>
      </c>
      <c r="H285" s="245">
        <v>44.68</v>
      </c>
      <c r="I285" s="241">
        <v>4557.3599999999997</v>
      </c>
    </row>
    <row r="286" spans="1:9" x14ac:dyDescent="0.2">
      <c r="A286" s="75" t="s">
        <v>127</v>
      </c>
      <c r="B286" s="327"/>
      <c r="C286" s="327"/>
      <c r="D286" s="327" t="s">
        <v>2291</v>
      </c>
      <c r="E286" s="327"/>
      <c r="F286" s="84"/>
      <c r="G286" s="327"/>
      <c r="H286" s="327"/>
      <c r="I286" s="88">
        <v>330753.40000000002</v>
      </c>
    </row>
    <row r="287" spans="1:9" ht="38.25" x14ac:dyDescent="0.2">
      <c r="A287" s="240" t="s">
        <v>3322</v>
      </c>
      <c r="B287" s="244" t="s">
        <v>2292</v>
      </c>
      <c r="C287" s="340" t="s">
        <v>25</v>
      </c>
      <c r="D287" s="340" t="s">
        <v>2293</v>
      </c>
      <c r="E287" s="243" t="s">
        <v>27</v>
      </c>
      <c r="F287" s="242">
        <v>43.74</v>
      </c>
      <c r="G287" s="245">
        <v>1643.98</v>
      </c>
      <c r="H287" s="245">
        <v>1986.09</v>
      </c>
      <c r="I287" s="241">
        <v>86871.57</v>
      </c>
    </row>
    <row r="288" spans="1:9" ht="25.5" x14ac:dyDescent="0.2">
      <c r="A288" s="240" t="s">
        <v>3323</v>
      </c>
      <c r="B288" s="244" t="s">
        <v>2294</v>
      </c>
      <c r="C288" s="340" t="s">
        <v>21</v>
      </c>
      <c r="D288" s="340" t="s">
        <v>2295</v>
      </c>
      <c r="E288" s="243" t="s">
        <v>41</v>
      </c>
      <c r="F288" s="242">
        <v>23</v>
      </c>
      <c r="G288" s="245">
        <v>383.55</v>
      </c>
      <c r="H288" s="245">
        <v>463.36</v>
      </c>
      <c r="I288" s="241">
        <v>10657.28</v>
      </c>
    </row>
    <row r="289" spans="1:9" ht="38.25" x14ac:dyDescent="0.2">
      <c r="A289" s="240" t="s">
        <v>3324</v>
      </c>
      <c r="B289" s="244" t="s">
        <v>2313</v>
      </c>
      <c r="C289" s="340" t="s">
        <v>25</v>
      </c>
      <c r="D289" s="340" t="s">
        <v>2314</v>
      </c>
      <c r="E289" s="243" t="s">
        <v>27</v>
      </c>
      <c r="F289" s="242">
        <v>2953.48</v>
      </c>
      <c r="G289" s="245">
        <v>5.55</v>
      </c>
      <c r="H289" s="245">
        <v>6.7</v>
      </c>
      <c r="I289" s="241">
        <v>19788.310000000001</v>
      </c>
    </row>
    <row r="290" spans="1:9" ht="25.5" x14ac:dyDescent="0.2">
      <c r="A290" s="240" t="s">
        <v>3325</v>
      </c>
      <c r="B290" s="244" t="s">
        <v>721</v>
      </c>
      <c r="C290" s="340" t="s">
        <v>25</v>
      </c>
      <c r="D290" s="340" t="s">
        <v>722</v>
      </c>
      <c r="E290" s="243" t="s">
        <v>27</v>
      </c>
      <c r="F290" s="242">
        <v>2953.48</v>
      </c>
      <c r="G290" s="245">
        <v>20.329999999999998</v>
      </c>
      <c r="H290" s="245">
        <v>24.56</v>
      </c>
      <c r="I290" s="241">
        <v>72537.460000000006</v>
      </c>
    </row>
    <row r="291" spans="1:9" ht="25.5" x14ac:dyDescent="0.2">
      <c r="A291" s="240" t="s">
        <v>3326</v>
      </c>
      <c r="B291" s="244" t="s">
        <v>416</v>
      </c>
      <c r="C291" s="340" t="s">
        <v>25</v>
      </c>
      <c r="D291" s="340" t="s">
        <v>415</v>
      </c>
      <c r="E291" s="243" t="s">
        <v>27</v>
      </c>
      <c r="F291" s="242">
        <v>2953.48</v>
      </c>
      <c r="G291" s="245">
        <v>14.86</v>
      </c>
      <c r="H291" s="245">
        <v>17.95</v>
      </c>
      <c r="I291" s="241">
        <v>53014.96</v>
      </c>
    </row>
    <row r="292" spans="1:9" ht="25.5" x14ac:dyDescent="0.2">
      <c r="A292" s="240" t="s">
        <v>3327</v>
      </c>
      <c r="B292" s="244" t="s">
        <v>726</v>
      </c>
      <c r="C292" s="340" t="s">
        <v>25</v>
      </c>
      <c r="D292" s="340" t="s">
        <v>727</v>
      </c>
      <c r="E292" s="243" t="s">
        <v>27</v>
      </c>
      <c r="F292" s="242">
        <v>720.61</v>
      </c>
      <c r="G292" s="245">
        <v>5.83</v>
      </c>
      <c r="H292" s="245">
        <v>7.04</v>
      </c>
      <c r="I292" s="241">
        <v>5073.09</v>
      </c>
    </row>
    <row r="293" spans="1:9" ht="25.5" x14ac:dyDescent="0.2">
      <c r="A293" s="240" t="s">
        <v>3328</v>
      </c>
      <c r="B293" s="244" t="s">
        <v>2300</v>
      </c>
      <c r="C293" s="340" t="s">
        <v>25</v>
      </c>
      <c r="D293" s="340" t="s">
        <v>2301</v>
      </c>
      <c r="E293" s="243" t="s">
        <v>27</v>
      </c>
      <c r="F293" s="242">
        <v>720.61</v>
      </c>
      <c r="G293" s="245">
        <v>36.14</v>
      </c>
      <c r="H293" s="245">
        <v>43.66</v>
      </c>
      <c r="I293" s="241">
        <v>31461.83</v>
      </c>
    </row>
    <row r="294" spans="1:9" ht="25.5" x14ac:dyDescent="0.2">
      <c r="A294" s="240" t="s">
        <v>3329</v>
      </c>
      <c r="B294" s="244" t="s">
        <v>3330</v>
      </c>
      <c r="C294" s="340" t="s">
        <v>25</v>
      </c>
      <c r="D294" s="340" t="s">
        <v>3331</v>
      </c>
      <c r="E294" s="243" t="s">
        <v>27</v>
      </c>
      <c r="F294" s="242">
        <v>720.61</v>
      </c>
      <c r="G294" s="245">
        <v>13.38</v>
      </c>
      <c r="H294" s="245">
        <v>16.16</v>
      </c>
      <c r="I294" s="241">
        <v>11645.05</v>
      </c>
    </row>
    <row r="295" spans="1:9" ht="51" x14ac:dyDescent="0.2">
      <c r="A295" s="240" t="s">
        <v>3332</v>
      </c>
      <c r="B295" s="244" t="s">
        <v>2306</v>
      </c>
      <c r="C295" s="340" t="s">
        <v>25</v>
      </c>
      <c r="D295" s="340" t="s">
        <v>2307</v>
      </c>
      <c r="E295" s="243" t="s">
        <v>120</v>
      </c>
      <c r="F295" s="242">
        <v>52.3</v>
      </c>
      <c r="G295" s="245">
        <v>561.41</v>
      </c>
      <c r="H295" s="245">
        <v>678.23</v>
      </c>
      <c r="I295" s="241">
        <v>35471.42</v>
      </c>
    </row>
    <row r="296" spans="1:9" ht="25.5" x14ac:dyDescent="0.2">
      <c r="A296" s="240" t="s">
        <v>3332</v>
      </c>
      <c r="B296" s="244" t="s">
        <v>2309</v>
      </c>
      <c r="C296" s="340" t="s">
        <v>25</v>
      </c>
      <c r="D296" s="340" t="s">
        <v>2310</v>
      </c>
      <c r="E296" s="243" t="s">
        <v>120</v>
      </c>
      <c r="F296" s="242">
        <v>6.8</v>
      </c>
      <c r="G296" s="245">
        <v>111.52</v>
      </c>
      <c r="H296" s="245">
        <v>134.72</v>
      </c>
      <c r="I296" s="241">
        <v>916.09</v>
      </c>
    </row>
    <row r="297" spans="1:9" ht="38.25" x14ac:dyDescent="0.2">
      <c r="A297" s="240" t="s">
        <v>3333</v>
      </c>
      <c r="B297" s="244" t="s">
        <v>735</v>
      </c>
      <c r="C297" s="340" t="s">
        <v>25</v>
      </c>
      <c r="D297" s="340" t="s">
        <v>736</v>
      </c>
      <c r="E297" s="243" t="s">
        <v>27</v>
      </c>
      <c r="F297" s="242">
        <v>52.3</v>
      </c>
      <c r="G297" s="245">
        <v>52.49</v>
      </c>
      <c r="H297" s="245">
        <v>63.41</v>
      </c>
      <c r="I297" s="241">
        <v>3316.34</v>
      </c>
    </row>
    <row r="298" spans="1:9" x14ac:dyDescent="0.2">
      <c r="A298" s="75" t="s">
        <v>128</v>
      </c>
      <c r="B298" s="327"/>
      <c r="C298" s="327"/>
      <c r="D298" s="327" t="s">
        <v>2319</v>
      </c>
      <c r="E298" s="327"/>
      <c r="F298" s="84"/>
      <c r="G298" s="327"/>
      <c r="H298" s="327"/>
      <c r="I298" s="88">
        <v>323042.3</v>
      </c>
    </row>
    <row r="299" spans="1:9" ht="38.25" x14ac:dyDescent="0.2">
      <c r="A299" s="240" t="s">
        <v>3334</v>
      </c>
      <c r="B299" s="244" t="s">
        <v>2320</v>
      </c>
      <c r="C299" s="340" t="s">
        <v>25</v>
      </c>
      <c r="D299" s="340" t="s">
        <v>2321</v>
      </c>
      <c r="E299" s="243" t="s">
        <v>27</v>
      </c>
      <c r="F299" s="242">
        <v>720.61</v>
      </c>
      <c r="G299" s="245">
        <v>140.49</v>
      </c>
      <c r="H299" s="245">
        <v>169.72</v>
      </c>
      <c r="I299" s="241">
        <v>122301.92</v>
      </c>
    </row>
    <row r="300" spans="1:9" ht="25.5" x14ac:dyDescent="0.2">
      <c r="A300" s="240" t="s">
        <v>3335</v>
      </c>
      <c r="B300" s="244" t="s">
        <v>165</v>
      </c>
      <c r="C300" s="340" t="s">
        <v>25</v>
      </c>
      <c r="D300" s="340" t="s">
        <v>166</v>
      </c>
      <c r="E300" s="243" t="s">
        <v>120</v>
      </c>
      <c r="F300" s="242">
        <v>696.59</v>
      </c>
      <c r="G300" s="245">
        <v>13.97</v>
      </c>
      <c r="H300" s="245">
        <v>16.87</v>
      </c>
      <c r="I300" s="241">
        <v>11751.47</v>
      </c>
    </row>
    <row r="301" spans="1:9" ht="25.5" x14ac:dyDescent="0.2">
      <c r="A301" s="240" t="s">
        <v>3336</v>
      </c>
      <c r="B301" s="244" t="s">
        <v>2322</v>
      </c>
      <c r="C301" s="340" t="s">
        <v>25</v>
      </c>
      <c r="D301" s="340" t="s">
        <v>2323</v>
      </c>
      <c r="E301" s="243" t="s">
        <v>27</v>
      </c>
      <c r="F301" s="242">
        <v>422.93</v>
      </c>
      <c r="G301" s="245">
        <v>174.9</v>
      </c>
      <c r="H301" s="245">
        <v>211.29</v>
      </c>
      <c r="I301" s="241">
        <v>89360.87</v>
      </c>
    </row>
    <row r="302" spans="1:9" ht="25.5" x14ac:dyDescent="0.2">
      <c r="A302" s="240" t="s">
        <v>3337</v>
      </c>
      <c r="B302" s="244" t="s">
        <v>2324</v>
      </c>
      <c r="C302" s="340" t="s">
        <v>25</v>
      </c>
      <c r="D302" s="340" t="s">
        <v>2325</v>
      </c>
      <c r="E302" s="243" t="s">
        <v>120</v>
      </c>
      <c r="F302" s="242">
        <v>45.78</v>
      </c>
      <c r="G302" s="245">
        <v>184.39</v>
      </c>
      <c r="H302" s="245">
        <v>222.76</v>
      </c>
      <c r="I302" s="241">
        <v>10197.950000000001</v>
      </c>
    </row>
    <row r="303" spans="1:9" ht="25.5" x14ac:dyDescent="0.2">
      <c r="A303" s="240" t="s">
        <v>3338</v>
      </c>
      <c r="B303" s="244" t="s">
        <v>2326</v>
      </c>
      <c r="C303" s="340" t="s">
        <v>25</v>
      </c>
      <c r="D303" s="340" t="s">
        <v>2327</v>
      </c>
      <c r="E303" s="243" t="s">
        <v>120</v>
      </c>
      <c r="F303" s="242">
        <v>221.4</v>
      </c>
      <c r="G303" s="245">
        <v>6.69</v>
      </c>
      <c r="H303" s="245">
        <v>8.08</v>
      </c>
      <c r="I303" s="241">
        <v>1788.91</v>
      </c>
    </row>
    <row r="304" spans="1:9" ht="25.5" x14ac:dyDescent="0.2">
      <c r="A304" s="240" t="s">
        <v>3339</v>
      </c>
      <c r="B304" s="244" t="s">
        <v>161</v>
      </c>
      <c r="C304" s="340" t="s">
        <v>25</v>
      </c>
      <c r="D304" s="340" t="s">
        <v>162</v>
      </c>
      <c r="E304" s="243" t="s">
        <v>27</v>
      </c>
      <c r="F304" s="242">
        <v>406.72</v>
      </c>
      <c r="G304" s="245">
        <v>30.14</v>
      </c>
      <c r="H304" s="245">
        <v>36.409999999999997</v>
      </c>
      <c r="I304" s="241">
        <v>14808.67</v>
      </c>
    </row>
    <row r="305" spans="1:9" ht="25.5" x14ac:dyDescent="0.2">
      <c r="A305" s="240" t="s">
        <v>3340</v>
      </c>
      <c r="B305" s="244" t="s">
        <v>2328</v>
      </c>
      <c r="C305" s="340" t="s">
        <v>25</v>
      </c>
      <c r="D305" s="340" t="s">
        <v>2329</v>
      </c>
      <c r="E305" s="243" t="s">
        <v>27</v>
      </c>
      <c r="F305" s="242">
        <v>720.61</v>
      </c>
      <c r="G305" s="245">
        <v>81.52</v>
      </c>
      <c r="H305" s="245">
        <v>98.48</v>
      </c>
      <c r="I305" s="241">
        <v>70965.67</v>
      </c>
    </row>
    <row r="306" spans="1:9" ht="38.25" x14ac:dyDescent="0.2">
      <c r="A306" s="240" t="s">
        <v>3341</v>
      </c>
      <c r="B306" s="244" t="s">
        <v>2330</v>
      </c>
      <c r="C306" s="340" t="s">
        <v>25</v>
      </c>
      <c r="D306" s="340" t="s">
        <v>2331</v>
      </c>
      <c r="E306" s="243" t="s">
        <v>27</v>
      </c>
      <c r="F306" s="242">
        <v>406.72</v>
      </c>
      <c r="G306" s="245">
        <v>3.8</v>
      </c>
      <c r="H306" s="245">
        <v>4.59</v>
      </c>
      <c r="I306" s="241">
        <v>1866.84</v>
      </c>
    </row>
    <row r="307" spans="1:9" x14ac:dyDescent="0.2">
      <c r="A307" s="75" t="s">
        <v>2338</v>
      </c>
      <c r="B307" s="327"/>
      <c r="C307" s="327"/>
      <c r="D307" s="327" t="s">
        <v>591</v>
      </c>
      <c r="E307" s="327"/>
      <c r="F307" s="84"/>
      <c r="G307" s="327"/>
      <c r="H307" s="327"/>
      <c r="I307" s="88">
        <v>77753.81</v>
      </c>
    </row>
    <row r="308" spans="1:9" ht="25.5" x14ac:dyDescent="0.2">
      <c r="A308" s="240" t="s">
        <v>3342</v>
      </c>
      <c r="B308" s="244" t="s">
        <v>1027</v>
      </c>
      <c r="C308" s="340" t="s">
        <v>25</v>
      </c>
      <c r="D308" s="340" t="s">
        <v>1028</v>
      </c>
      <c r="E308" s="243" t="s">
        <v>27</v>
      </c>
      <c r="F308" s="242">
        <v>720.61</v>
      </c>
      <c r="G308" s="245">
        <v>89.32</v>
      </c>
      <c r="H308" s="245">
        <v>107.9</v>
      </c>
      <c r="I308" s="241">
        <v>77753.81</v>
      </c>
    </row>
    <row r="309" spans="1:9" x14ac:dyDescent="0.2">
      <c r="A309" s="75" t="s">
        <v>129</v>
      </c>
      <c r="B309" s="327"/>
      <c r="C309" s="327"/>
      <c r="D309" s="327" t="s">
        <v>1763</v>
      </c>
      <c r="E309" s="327"/>
      <c r="F309" s="84"/>
      <c r="G309" s="327"/>
      <c r="H309" s="327"/>
      <c r="I309" s="88">
        <v>10508.36</v>
      </c>
    </row>
    <row r="310" spans="1:9" x14ac:dyDescent="0.2">
      <c r="A310" s="240" t="s">
        <v>130</v>
      </c>
      <c r="B310" s="244" t="s">
        <v>2332</v>
      </c>
      <c r="C310" s="340" t="s">
        <v>1854</v>
      </c>
      <c r="D310" s="340" t="s">
        <v>2333</v>
      </c>
      <c r="E310" s="243" t="s">
        <v>33</v>
      </c>
      <c r="F310" s="242">
        <v>6</v>
      </c>
      <c r="G310" s="245">
        <v>25.56</v>
      </c>
      <c r="H310" s="245">
        <v>30.87</v>
      </c>
      <c r="I310" s="241">
        <v>185.22</v>
      </c>
    </row>
    <row r="311" spans="1:9" ht="25.5" x14ac:dyDescent="0.2">
      <c r="A311" s="240" t="s">
        <v>131</v>
      </c>
      <c r="B311" s="244" t="s">
        <v>2334</v>
      </c>
      <c r="C311" s="340" t="s">
        <v>1854</v>
      </c>
      <c r="D311" s="340" t="s">
        <v>2335</v>
      </c>
      <c r="E311" s="243" t="s">
        <v>33</v>
      </c>
      <c r="F311" s="242">
        <v>25</v>
      </c>
      <c r="G311" s="245">
        <v>13.97</v>
      </c>
      <c r="H311" s="245">
        <v>16.87</v>
      </c>
      <c r="I311" s="241">
        <v>421.75</v>
      </c>
    </row>
    <row r="312" spans="1:9" x14ac:dyDescent="0.2">
      <c r="A312" s="240" t="s">
        <v>2354</v>
      </c>
      <c r="B312" s="244" t="s">
        <v>2336</v>
      </c>
      <c r="C312" s="340" t="s">
        <v>1854</v>
      </c>
      <c r="D312" s="340" t="s">
        <v>2337</v>
      </c>
      <c r="E312" s="243" t="s">
        <v>33</v>
      </c>
      <c r="F312" s="242">
        <v>2</v>
      </c>
      <c r="G312" s="245">
        <v>25.56</v>
      </c>
      <c r="H312" s="245">
        <v>30.87</v>
      </c>
      <c r="I312" s="241">
        <v>61.74</v>
      </c>
    </row>
    <row r="313" spans="1:9" x14ac:dyDescent="0.2">
      <c r="A313" s="240" t="s">
        <v>2357</v>
      </c>
      <c r="B313" s="244" t="s">
        <v>2339</v>
      </c>
      <c r="C313" s="340" t="s">
        <v>1854</v>
      </c>
      <c r="D313" s="340" t="s">
        <v>2340</v>
      </c>
      <c r="E313" s="243" t="s">
        <v>33</v>
      </c>
      <c r="F313" s="242">
        <v>4</v>
      </c>
      <c r="G313" s="245">
        <v>144.44</v>
      </c>
      <c r="H313" s="245">
        <v>174.49</v>
      </c>
      <c r="I313" s="241">
        <v>697.96</v>
      </c>
    </row>
    <row r="314" spans="1:9" x14ac:dyDescent="0.2">
      <c r="A314" s="240" t="s">
        <v>3343</v>
      </c>
      <c r="B314" s="244" t="s">
        <v>2341</v>
      </c>
      <c r="C314" s="340" t="s">
        <v>1854</v>
      </c>
      <c r="D314" s="340" t="s">
        <v>2342</v>
      </c>
      <c r="E314" s="243" t="s">
        <v>33</v>
      </c>
      <c r="F314" s="242">
        <v>16</v>
      </c>
      <c r="G314" s="245">
        <v>30.95</v>
      </c>
      <c r="H314" s="245">
        <v>37.39</v>
      </c>
      <c r="I314" s="241">
        <v>598.24</v>
      </c>
    </row>
    <row r="315" spans="1:9" x14ac:dyDescent="0.2">
      <c r="A315" s="240" t="s">
        <v>3344</v>
      </c>
      <c r="B315" s="244" t="s">
        <v>2343</v>
      </c>
      <c r="C315" s="340" t="s">
        <v>1854</v>
      </c>
      <c r="D315" s="340" t="s">
        <v>2344</v>
      </c>
      <c r="E315" s="243" t="s">
        <v>356</v>
      </c>
      <c r="F315" s="242">
        <v>2</v>
      </c>
      <c r="G315" s="245">
        <v>2511.23</v>
      </c>
      <c r="H315" s="245">
        <v>3033.81</v>
      </c>
      <c r="I315" s="241">
        <v>6067.62</v>
      </c>
    </row>
    <row r="316" spans="1:9" ht="38.25" x14ac:dyDescent="0.2">
      <c r="A316" s="240" t="s">
        <v>3345</v>
      </c>
      <c r="B316" s="244" t="s">
        <v>2345</v>
      </c>
      <c r="C316" s="340" t="s">
        <v>25</v>
      </c>
      <c r="D316" s="340" t="s">
        <v>2346</v>
      </c>
      <c r="E316" s="243" t="s">
        <v>120</v>
      </c>
      <c r="F316" s="242">
        <v>9.5</v>
      </c>
      <c r="G316" s="245">
        <v>19.22</v>
      </c>
      <c r="H316" s="245">
        <v>23.21</v>
      </c>
      <c r="I316" s="241">
        <v>220.49</v>
      </c>
    </row>
    <row r="317" spans="1:9" ht="25.5" x14ac:dyDescent="0.2">
      <c r="A317" s="240" t="s">
        <v>3346</v>
      </c>
      <c r="B317" s="244" t="s">
        <v>2347</v>
      </c>
      <c r="C317" s="340" t="s">
        <v>25</v>
      </c>
      <c r="D317" s="340" t="s">
        <v>2348</v>
      </c>
      <c r="E317" s="243" t="s">
        <v>33</v>
      </c>
      <c r="F317" s="242">
        <v>2</v>
      </c>
      <c r="G317" s="245">
        <v>32.61</v>
      </c>
      <c r="H317" s="245">
        <v>39.39</v>
      </c>
      <c r="I317" s="241">
        <v>78.78</v>
      </c>
    </row>
    <row r="318" spans="1:9" x14ac:dyDescent="0.2">
      <c r="A318" s="240" t="s">
        <v>3347</v>
      </c>
      <c r="B318" s="244" t="s">
        <v>2349</v>
      </c>
      <c r="C318" s="340" t="s">
        <v>1854</v>
      </c>
      <c r="D318" s="340" t="s">
        <v>2350</v>
      </c>
      <c r="E318" s="243" t="s">
        <v>33</v>
      </c>
      <c r="F318" s="242">
        <v>6</v>
      </c>
      <c r="G318" s="245">
        <v>300.27999999999997</v>
      </c>
      <c r="H318" s="245">
        <v>362.76</v>
      </c>
      <c r="I318" s="241">
        <v>2176.56</v>
      </c>
    </row>
    <row r="319" spans="1:9" x14ac:dyDescent="0.2">
      <c r="A319" s="75" t="s">
        <v>134</v>
      </c>
      <c r="B319" s="327"/>
      <c r="C319" s="327"/>
      <c r="D319" s="327" t="s">
        <v>1764</v>
      </c>
      <c r="E319" s="327"/>
      <c r="F319" s="84"/>
      <c r="G319" s="327"/>
      <c r="H319" s="327"/>
      <c r="I319" s="88">
        <v>18538.48</v>
      </c>
    </row>
    <row r="320" spans="1:9" x14ac:dyDescent="0.2">
      <c r="A320" s="240" t="s">
        <v>136</v>
      </c>
      <c r="B320" s="244" t="s">
        <v>2351</v>
      </c>
      <c r="C320" s="340" t="s">
        <v>21</v>
      </c>
      <c r="D320" s="340" t="s">
        <v>1725</v>
      </c>
      <c r="E320" s="243" t="s">
        <v>41</v>
      </c>
      <c r="F320" s="242">
        <v>2</v>
      </c>
      <c r="G320" s="245">
        <v>1841.57</v>
      </c>
      <c r="H320" s="245">
        <v>2224.8000000000002</v>
      </c>
      <c r="I320" s="241">
        <v>4449.6000000000004</v>
      </c>
    </row>
    <row r="321" spans="1:9" x14ac:dyDescent="0.2">
      <c r="A321" s="240" t="s">
        <v>137</v>
      </c>
      <c r="B321" s="244" t="s">
        <v>2352</v>
      </c>
      <c r="C321" s="340" t="s">
        <v>1854</v>
      </c>
      <c r="D321" s="340" t="s">
        <v>2353</v>
      </c>
      <c r="E321" s="243" t="s">
        <v>33</v>
      </c>
      <c r="F321" s="242">
        <v>2</v>
      </c>
      <c r="G321" s="245">
        <v>2472.48</v>
      </c>
      <c r="H321" s="245">
        <v>2987</v>
      </c>
      <c r="I321" s="241">
        <v>5974</v>
      </c>
    </row>
    <row r="322" spans="1:9" ht="51" x14ac:dyDescent="0.2">
      <c r="A322" s="240" t="s">
        <v>2364</v>
      </c>
      <c r="B322" s="244" t="s">
        <v>2355</v>
      </c>
      <c r="C322" s="340" t="s">
        <v>21</v>
      </c>
      <c r="D322" s="340" t="s">
        <v>2356</v>
      </c>
      <c r="E322" s="243" t="s">
        <v>41</v>
      </c>
      <c r="F322" s="242">
        <v>1</v>
      </c>
      <c r="G322" s="245">
        <v>4527.84</v>
      </c>
      <c r="H322" s="245">
        <v>5470.08</v>
      </c>
      <c r="I322" s="241">
        <v>5470.08</v>
      </c>
    </row>
    <row r="323" spans="1:9" x14ac:dyDescent="0.2">
      <c r="A323" s="240" t="s">
        <v>2367</v>
      </c>
      <c r="B323" s="244" t="s">
        <v>2358</v>
      </c>
      <c r="C323" s="340" t="s">
        <v>1854</v>
      </c>
      <c r="D323" s="340" t="s">
        <v>2359</v>
      </c>
      <c r="E323" s="243" t="s">
        <v>33</v>
      </c>
      <c r="F323" s="242">
        <v>60</v>
      </c>
      <c r="G323" s="245">
        <v>36.49</v>
      </c>
      <c r="H323" s="245">
        <v>44.08</v>
      </c>
      <c r="I323" s="241">
        <v>2644.8</v>
      </c>
    </row>
    <row r="324" spans="1:9" x14ac:dyDescent="0.2">
      <c r="A324" s="75" t="s">
        <v>140</v>
      </c>
      <c r="B324" s="327"/>
      <c r="C324" s="327"/>
      <c r="D324" s="327" t="s">
        <v>1765</v>
      </c>
      <c r="E324" s="327"/>
      <c r="F324" s="84"/>
      <c r="G324" s="327"/>
      <c r="H324" s="327"/>
      <c r="I324" s="88">
        <v>21252.16</v>
      </c>
    </row>
    <row r="325" spans="1:9" ht="25.5" x14ac:dyDescent="0.2">
      <c r="A325" s="240" t="s">
        <v>141</v>
      </c>
      <c r="B325" s="244" t="s">
        <v>2360</v>
      </c>
      <c r="C325" s="340" t="s">
        <v>25</v>
      </c>
      <c r="D325" s="340" t="s">
        <v>2361</v>
      </c>
      <c r="E325" s="243" t="s">
        <v>33</v>
      </c>
      <c r="F325" s="242">
        <v>69.599999999999994</v>
      </c>
      <c r="G325" s="245">
        <v>17.88</v>
      </c>
      <c r="H325" s="245">
        <v>21.6</v>
      </c>
      <c r="I325" s="241">
        <v>1503.36</v>
      </c>
    </row>
    <row r="326" spans="1:9" ht="38.25" x14ac:dyDescent="0.2">
      <c r="A326" s="240" t="s">
        <v>142</v>
      </c>
      <c r="B326" s="244" t="s">
        <v>2362</v>
      </c>
      <c r="C326" s="340" t="s">
        <v>25</v>
      </c>
      <c r="D326" s="340" t="s">
        <v>2363</v>
      </c>
      <c r="E326" s="243" t="s">
        <v>33</v>
      </c>
      <c r="F326" s="242">
        <v>20</v>
      </c>
      <c r="G326" s="245">
        <v>46.08</v>
      </c>
      <c r="H326" s="245">
        <v>55.66</v>
      </c>
      <c r="I326" s="241">
        <v>1113.2</v>
      </c>
    </row>
    <row r="327" spans="1:9" x14ac:dyDescent="0.2">
      <c r="A327" s="240" t="s">
        <v>2393</v>
      </c>
      <c r="B327" s="244" t="s">
        <v>2365</v>
      </c>
      <c r="C327" s="340" t="s">
        <v>1854</v>
      </c>
      <c r="D327" s="340" t="s">
        <v>2366</v>
      </c>
      <c r="E327" s="243" t="s">
        <v>33</v>
      </c>
      <c r="F327" s="242">
        <v>20</v>
      </c>
      <c r="G327" s="245">
        <v>14.87</v>
      </c>
      <c r="H327" s="245">
        <v>17.96</v>
      </c>
      <c r="I327" s="241">
        <v>359.2</v>
      </c>
    </row>
    <row r="328" spans="1:9" ht="25.5" x14ac:dyDescent="0.2">
      <c r="A328" s="240" t="s">
        <v>3348</v>
      </c>
      <c r="B328" s="244" t="s">
        <v>2368</v>
      </c>
      <c r="C328" s="340" t="s">
        <v>25</v>
      </c>
      <c r="D328" s="340" t="s">
        <v>2369</v>
      </c>
      <c r="E328" s="243" t="s">
        <v>120</v>
      </c>
      <c r="F328" s="242">
        <v>108.3</v>
      </c>
      <c r="G328" s="245">
        <v>26.5</v>
      </c>
      <c r="H328" s="245">
        <v>32.01</v>
      </c>
      <c r="I328" s="241">
        <v>3466.68</v>
      </c>
    </row>
    <row r="329" spans="1:9" ht="38.25" x14ac:dyDescent="0.2">
      <c r="A329" s="240" t="s">
        <v>3349</v>
      </c>
      <c r="B329" s="244" t="s">
        <v>853</v>
      </c>
      <c r="C329" s="340" t="s">
        <v>25</v>
      </c>
      <c r="D329" s="340" t="s">
        <v>854</v>
      </c>
      <c r="E329" s="243" t="s">
        <v>120</v>
      </c>
      <c r="F329" s="242">
        <v>75.599999999999994</v>
      </c>
      <c r="G329" s="245">
        <v>14.99</v>
      </c>
      <c r="H329" s="245">
        <v>18.100000000000001</v>
      </c>
      <c r="I329" s="241">
        <v>1368.36</v>
      </c>
    </row>
    <row r="330" spans="1:9" ht="25.5" x14ac:dyDescent="0.2">
      <c r="A330" s="240" t="s">
        <v>3350</v>
      </c>
      <c r="B330" s="244" t="s">
        <v>2370</v>
      </c>
      <c r="C330" s="340" t="s">
        <v>25</v>
      </c>
      <c r="D330" s="340" t="s">
        <v>2371</v>
      </c>
      <c r="E330" s="243" t="s">
        <v>33</v>
      </c>
      <c r="F330" s="242">
        <v>40</v>
      </c>
      <c r="G330" s="245">
        <v>11.19</v>
      </c>
      <c r="H330" s="245">
        <v>13.51</v>
      </c>
      <c r="I330" s="241">
        <v>540.4</v>
      </c>
    </row>
    <row r="331" spans="1:9" ht="25.5" x14ac:dyDescent="0.2">
      <c r="A331" s="240" t="s">
        <v>3351</v>
      </c>
      <c r="B331" s="244" t="s">
        <v>2372</v>
      </c>
      <c r="C331" s="340" t="s">
        <v>25</v>
      </c>
      <c r="D331" s="340" t="s">
        <v>2373</v>
      </c>
      <c r="E331" s="243" t="s">
        <v>33</v>
      </c>
      <c r="F331" s="242">
        <v>9</v>
      </c>
      <c r="G331" s="245">
        <v>8.4700000000000006</v>
      </c>
      <c r="H331" s="245">
        <v>10.23</v>
      </c>
      <c r="I331" s="241">
        <v>92.07</v>
      </c>
    </row>
    <row r="332" spans="1:9" ht="38.25" x14ac:dyDescent="0.2">
      <c r="A332" s="240" t="s">
        <v>3352</v>
      </c>
      <c r="B332" s="244" t="s">
        <v>2374</v>
      </c>
      <c r="C332" s="340" t="s">
        <v>25</v>
      </c>
      <c r="D332" s="340" t="s">
        <v>2375</v>
      </c>
      <c r="E332" s="243" t="s">
        <v>33</v>
      </c>
      <c r="F332" s="242">
        <v>80</v>
      </c>
      <c r="G332" s="245">
        <v>12.8</v>
      </c>
      <c r="H332" s="245">
        <v>15.46</v>
      </c>
      <c r="I332" s="241">
        <v>1236.8</v>
      </c>
    </row>
    <row r="333" spans="1:9" ht="38.25" x14ac:dyDescent="0.2">
      <c r="A333" s="240" t="s">
        <v>3353</v>
      </c>
      <c r="B333" s="244" t="s">
        <v>775</v>
      </c>
      <c r="C333" s="340" t="s">
        <v>25</v>
      </c>
      <c r="D333" s="340" t="s">
        <v>776</v>
      </c>
      <c r="E333" s="243" t="s">
        <v>33</v>
      </c>
      <c r="F333" s="242">
        <v>20</v>
      </c>
      <c r="G333" s="245">
        <v>14.86</v>
      </c>
      <c r="H333" s="245">
        <v>17.95</v>
      </c>
      <c r="I333" s="241">
        <v>359</v>
      </c>
    </row>
    <row r="334" spans="1:9" ht="25.5" x14ac:dyDescent="0.2">
      <c r="A334" s="240" t="s">
        <v>3354</v>
      </c>
      <c r="B334" s="244" t="s">
        <v>2376</v>
      </c>
      <c r="C334" s="340" t="s">
        <v>25</v>
      </c>
      <c r="D334" s="340" t="s">
        <v>2377</v>
      </c>
      <c r="E334" s="243" t="s">
        <v>33</v>
      </c>
      <c r="F334" s="242">
        <v>20</v>
      </c>
      <c r="G334" s="245">
        <v>27.69</v>
      </c>
      <c r="H334" s="245">
        <v>33.450000000000003</v>
      </c>
      <c r="I334" s="241">
        <v>669</v>
      </c>
    </row>
    <row r="335" spans="1:9" ht="38.25" x14ac:dyDescent="0.2">
      <c r="A335" s="240" t="s">
        <v>3355</v>
      </c>
      <c r="B335" s="244" t="s">
        <v>2378</v>
      </c>
      <c r="C335" s="340" t="s">
        <v>25</v>
      </c>
      <c r="D335" s="340" t="s">
        <v>2379</v>
      </c>
      <c r="E335" s="243" t="s">
        <v>120</v>
      </c>
      <c r="F335" s="242">
        <v>6</v>
      </c>
      <c r="G335" s="245">
        <v>84.21</v>
      </c>
      <c r="H335" s="245">
        <v>101.73</v>
      </c>
      <c r="I335" s="241">
        <v>610.38</v>
      </c>
    </row>
    <row r="336" spans="1:9" ht="38.25" x14ac:dyDescent="0.2">
      <c r="A336" s="240" t="s">
        <v>3356</v>
      </c>
      <c r="B336" s="244" t="s">
        <v>2380</v>
      </c>
      <c r="C336" s="340" t="s">
        <v>25</v>
      </c>
      <c r="D336" s="340" t="s">
        <v>2381</v>
      </c>
      <c r="E336" s="243" t="s">
        <v>120</v>
      </c>
      <c r="F336" s="242">
        <v>25.8</v>
      </c>
      <c r="G336" s="245">
        <v>55.87</v>
      </c>
      <c r="H336" s="245">
        <v>67.489999999999995</v>
      </c>
      <c r="I336" s="241">
        <v>1741.24</v>
      </c>
    </row>
    <row r="337" spans="1:9" ht="38.25" x14ac:dyDescent="0.2">
      <c r="A337" s="240" t="s">
        <v>3357</v>
      </c>
      <c r="B337" s="244" t="s">
        <v>2382</v>
      </c>
      <c r="C337" s="340" t="s">
        <v>25</v>
      </c>
      <c r="D337" s="340" t="s">
        <v>2383</v>
      </c>
      <c r="E337" s="243" t="s">
        <v>120</v>
      </c>
      <c r="F337" s="242">
        <v>40</v>
      </c>
      <c r="G337" s="245">
        <v>34.380000000000003</v>
      </c>
      <c r="H337" s="245">
        <v>41.53</v>
      </c>
      <c r="I337" s="241">
        <v>1661.2</v>
      </c>
    </row>
    <row r="338" spans="1:9" x14ac:dyDescent="0.2">
      <c r="A338" s="240" t="s">
        <v>3358</v>
      </c>
      <c r="B338" s="244" t="s">
        <v>2384</v>
      </c>
      <c r="C338" s="340" t="s">
        <v>1854</v>
      </c>
      <c r="D338" s="340" t="s">
        <v>2385</v>
      </c>
      <c r="E338" s="243" t="s">
        <v>33</v>
      </c>
      <c r="F338" s="242">
        <v>6</v>
      </c>
      <c r="G338" s="245">
        <v>142.4</v>
      </c>
      <c r="H338" s="245">
        <v>172.03</v>
      </c>
      <c r="I338" s="241">
        <v>1032.18</v>
      </c>
    </row>
    <row r="339" spans="1:9" ht="38.25" x14ac:dyDescent="0.2">
      <c r="A339" s="240" t="s">
        <v>3359</v>
      </c>
      <c r="B339" s="244" t="s">
        <v>2207</v>
      </c>
      <c r="C339" s="340" t="s">
        <v>25</v>
      </c>
      <c r="D339" s="340" t="s">
        <v>2208</v>
      </c>
      <c r="E339" s="243" t="s">
        <v>120</v>
      </c>
      <c r="F339" s="242">
        <v>120.7</v>
      </c>
      <c r="G339" s="245">
        <v>19.09</v>
      </c>
      <c r="H339" s="245">
        <v>23.06</v>
      </c>
      <c r="I339" s="241">
        <v>2783.34</v>
      </c>
    </row>
    <row r="340" spans="1:9" ht="25.5" x14ac:dyDescent="0.2">
      <c r="A340" s="240" t="s">
        <v>3360</v>
      </c>
      <c r="B340" s="244" t="s">
        <v>2386</v>
      </c>
      <c r="C340" s="340" t="s">
        <v>21</v>
      </c>
      <c r="D340" s="340" t="s">
        <v>2387</v>
      </c>
      <c r="E340" s="243" t="s">
        <v>2388</v>
      </c>
      <c r="F340" s="242">
        <v>241.4</v>
      </c>
      <c r="G340" s="245">
        <v>9.32</v>
      </c>
      <c r="H340" s="245">
        <v>11.25</v>
      </c>
      <c r="I340" s="241">
        <v>2715.75</v>
      </c>
    </row>
    <row r="341" spans="1:9" x14ac:dyDescent="0.2">
      <c r="A341" s="75" t="s">
        <v>150</v>
      </c>
      <c r="B341" s="327"/>
      <c r="C341" s="327"/>
      <c r="D341" s="327" t="s">
        <v>1766</v>
      </c>
      <c r="E341" s="327"/>
      <c r="F341" s="84"/>
      <c r="G341" s="327"/>
      <c r="H341" s="327"/>
      <c r="I341" s="88">
        <v>7693.92</v>
      </c>
    </row>
    <row r="342" spans="1:9" ht="25.5" x14ac:dyDescent="0.2">
      <c r="A342" s="240" t="s">
        <v>151</v>
      </c>
      <c r="B342" s="244" t="s">
        <v>2389</v>
      </c>
      <c r="C342" s="340" t="s">
        <v>25</v>
      </c>
      <c r="D342" s="340" t="s">
        <v>2390</v>
      </c>
      <c r="E342" s="243" t="s">
        <v>27</v>
      </c>
      <c r="F342" s="242">
        <v>1001.11</v>
      </c>
      <c r="G342" s="245">
        <v>4.7699999999999996</v>
      </c>
      <c r="H342" s="245">
        <v>5.76</v>
      </c>
      <c r="I342" s="241">
        <v>5766.39</v>
      </c>
    </row>
    <row r="343" spans="1:9" ht="25.5" x14ac:dyDescent="0.2">
      <c r="A343" s="240" t="s">
        <v>720</v>
      </c>
      <c r="B343" s="244" t="s">
        <v>2391</v>
      </c>
      <c r="C343" s="340" t="s">
        <v>25</v>
      </c>
      <c r="D343" s="340" t="s">
        <v>2392</v>
      </c>
      <c r="E343" s="243" t="s">
        <v>27</v>
      </c>
      <c r="F343" s="242">
        <v>13.41</v>
      </c>
      <c r="G343" s="245">
        <v>29.05</v>
      </c>
      <c r="H343" s="245">
        <v>35.090000000000003</v>
      </c>
      <c r="I343" s="241">
        <v>470.55</v>
      </c>
    </row>
    <row r="344" spans="1:9" x14ac:dyDescent="0.2">
      <c r="A344" s="89" t="s">
        <v>723</v>
      </c>
      <c r="B344" s="5" t="s">
        <v>520</v>
      </c>
      <c r="C344" s="343" t="s">
        <v>25</v>
      </c>
      <c r="D344" s="343" t="s">
        <v>521</v>
      </c>
      <c r="E344" s="6" t="s">
        <v>33</v>
      </c>
      <c r="F344" s="83">
        <v>1</v>
      </c>
      <c r="G344" s="256">
        <v>1206.01</v>
      </c>
      <c r="H344" s="256">
        <v>1456.98</v>
      </c>
      <c r="I344" s="90">
        <v>1456.98</v>
      </c>
    </row>
    <row r="345" spans="1:9" x14ac:dyDescent="0.2">
      <c r="A345" s="75" t="s">
        <v>158</v>
      </c>
      <c r="B345" s="327"/>
      <c r="C345" s="327"/>
      <c r="D345" s="327" t="s">
        <v>3165</v>
      </c>
      <c r="E345" s="327"/>
      <c r="F345" s="84"/>
      <c r="G345" s="327"/>
      <c r="H345" s="327"/>
      <c r="I345" s="88">
        <v>335124.71000000002</v>
      </c>
    </row>
    <row r="346" spans="1:9" ht="38.25" x14ac:dyDescent="0.2">
      <c r="A346" s="240" t="s">
        <v>159</v>
      </c>
      <c r="B346" s="244" t="s">
        <v>3166</v>
      </c>
      <c r="C346" s="340" t="s">
        <v>21</v>
      </c>
      <c r="D346" s="340" t="s">
        <v>3167</v>
      </c>
      <c r="E346" s="243" t="s">
        <v>41</v>
      </c>
      <c r="F346" s="242">
        <v>1</v>
      </c>
      <c r="G346" s="245">
        <v>277398.15999999997</v>
      </c>
      <c r="H346" s="245">
        <v>335124.71000000002</v>
      </c>
      <c r="I346" s="241">
        <v>335124.71000000002</v>
      </c>
    </row>
    <row r="347" spans="1:9" x14ac:dyDescent="0.2">
      <c r="A347" s="75" t="s">
        <v>163</v>
      </c>
      <c r="B347" s="327"/>
      <c r="C347" s="327"/>
      <c r="D347" s="327" t="s">
        <v>3210</v>
      </c>
      <c r="E347" s="327"/>
      <c r="F347" s="84"/>
      <c r="G347" s="327"/>
      <c r="H347" s="327"/>
      <c r="I347" s="88">
        <v>199794.39</v>
      </c>
    </row>
    <row r="348" spans="1:9" ht="25.5" x14ac:dyDescent="0.2">
      <c r="A348" s="240" t="s">
        <v>164</v>
      </c>
      <c r="B348" s="244" t="s">
        <v>2322</v>
      </c>
      <c r="C348" s="340" t="s">
        <v>25</v>
      </c>
      <c r="D348" s="340" t="s">
        <v>2323</v>
      </c>
      <c r="E348" s="243" t="s">
        <v>27</v>
      </c>
      <c r="F348" s="242">
        <v>385.29</v>
      </c>
      <c r="G348" s="245">
        <v>174.9</v>
      </c>
      <c r="H348" s="245">
        <v>211.29</v>
      </c>
      <c r="I348" s="241">
        <v>81407.92</v>
      </c>
    </row>
    <row r="349" spans="1:9" ht="38.25" x14ac:dyDescent="0.2">
      <c r="A349" s="240" t="s">
        <v>167</v>
      </c>
      <c r="B349" s="244" t="s">
        <v>3168</v>
      </c>
      <c r="C349" s="340" t="s">
        <v>25</v>
      </c>
      <c r="D349" s="340" t="s">
        <v>3169</v>
      </c>
      <c r="E349" s="243" t="s">
        <v>31</v>
      </c>
      <c r="F349" s="242">
        <v>223.91</v>
      </c>
      <c r="G349" s="245">
        <v>27.61</v>
      </c>
      <c r="H349" s="245">
        <v>33.35</v>
      </c>
      <c r="I349" s="241">
        <v>7467.39</v>
      </c>
    </row>
    <row r="350" spans="1:9" ht="25.5" x14ac:dyDescent="0.2">
      <c r="A350" s="240" t="s">
        <v>3361</v>
      </c>
      <c r="B350" s="244" t="s">
        <v>3170</v>
      </c>
      <c r="C350" s="340" t="s">
        <v>25</v>
      </c>
      <c r="D350" s="340" t="s">
        <v>3171</v>
      </c>
      <c r="E350" s="243" t="s">
        <v>27</v>
      </c>
      <c r="F350" s="242">
        <v>361.1</v>
      </c>
      <c r="G350" s="245">
        <v>254.26</v>
      </c>
      <c r="H350" s="245">
        <v>307.17</v>
      </c>
      <c r="I350" s="241">
        <v>110919.08</v>
      </c>
    </row>
    <row r="351" spans="1:9" x14ac:dyDescent="0.2">
      <c r="A351" s="75" t="s">
        <v>168</v>
      </c>
      <c r="B351" s="327"/>
      <c r="C351" s="327"/>
      <c r="D351" s="327" t="s">
        <v>1767</v>
      </c>
      <c r="E351" s="327"/>
      <c r="F351" s="84"/>
      <c r="G351" s="327"/>
      <c r="H351" s="327"/>
      <c r="I351" s="88">
        <v>217639</v>
      </c>
    </row>
    <row r="352" spans="1:9" x14ac:dyDescent="0.2">
      <c r="A352" s="240" t="s">
        <v>3362</v>
      </c>
      <c r="B352" s="244" t="s">
        <v>3363</v>
      </c>
      <c r="C352" s="340" t="s">
        <v>21</v>
      </c>
      <c r="D352" s="340" t="s">
        <v>608</v>
      </c>
      <c r="E352" s="243" t="s">
        <v>22</v>
      </c>
      <c r="F352" s="242">
        <v>100</v>
      </c>
      <c r="G352" s="245">
        <v>1801.5</v>
      </c>
      <c r="H352" s="245">
        <v>2176.39</v>
      </c>
      <c r="I352" s="241">
        <v>217639</v>
      </c>
    </row>
    <row r="353" spans="1:9" x14ac:dyDescent="0.2">
      <c r="A353" s="76"/>
      <c r="B353" s="286"/>
      <c r="C353" s="286"/>
      <c r="D353" s="286"/>
      <c r="E353" s="286"/>
      <c r="F353" s="286"/>
      <c r="G353" s="286"/>
      <c r="H353" s="286"/>
      <c r="I353" s="77"/>
    </row>
    <row r="354" spans="1:9" x14ac:dyDescent="0.2">
      <c r="A354" s="390"/>
      <c r="B354" s="388"/>
      <c r="C354" s="388"/>
      <c r="D354" s="287"/>
      <c r="E354" s="328"/>
      <c r="F354" s="381" t="s">
        <v>197</v>
      </c>
      <c r="G354" s="388"/>
      <c r="H354" s="387">
        <v>3487138.62</v>
      </c>
      <c r="I354" s="389"/>
    </row>
    <row r="355" spans="1:9" x14ac:dyDescent="0.2">
      <c r="A355" s="390"/>
      <c r="B355" s="388"/>
      <c r="C355" s="388"/>
      <c r="D355" s="287"/>
      <c r="E355" s="328"/>
      <c r="F355" s="381" t="s">
        <v>198</v>
      </c>
      <c r="G355" s="388"/>
      <c r="H355" s="387">
        <v>725377.45</v>
      </c>
      <c r="I355" s="389"/>
    </row>
    <row r="356" spans="1:9" x14ac:dyDescent="0.2">
      <c r="A356" s="390"/>
      <c r="B356" s="388"/>
      <c r="C356" s="388"/>
      <c r="D356" s="287"/>
      <c r="E356" s="328"/>
      <c r="F356" s="381" t="s">
        <v>199</v>
      </c>
      <c r="G356" s="388"/>
      <c r="H356" s="387">
        <v>4212516.07</v>
      </c>
      <c r="I356" s="389"/>
    </row>
    <row r="357" spans="1:9" x14ac:dyDescent="0.2">
      <c r="A357" s="390"/>
      <c r="B357" s="388"/>
      <c r="C357" s="388"/>
      <c r="D357" s="287"/>
      <c r="E357" s="328"/>
      <c r="F357" s="381"/>
      <c r="G357" s="381"/>
      <c r="H357" s="387"/>
      <c r="I357" s="391"/>
    </row>
    <row r="358" spans="1:9" x14ac:dyDescent="0.2">
      <c r="A358" s="91"/>
      <c r="B358" s="288"/>
      <c r="C358" s="288"/>
      <c r="D358" s="346" t="s">
        <v>464</v>
      </c>
      <c r="E358" s="288"/>
      <c r="F358" s="288"/>
      <c r="G358" s="288"/>
      <c r="H358" s="288"/>
      <c r="I358" s="93"/>
    </row>
    <row r="359" spans="1:9" ht="15" thickBot="1" x14ac:dyDescent="0.25">
      <c r="A359" s="94"/>
      <c r="B359" s="95"/>
      <c r="C359" s="95"/>
      <c r="D359" s="345" t="s">
        <v>465</v>
      </c>
      <c r="E359" s="95"/>
      <c r="F359" s="95"/>
      <c r="G359" s="95"/>
      <c r="H359" s="95"/>
      <c r="I359" s="79"/>
    </row>
  </sheetData>
  <mergeCells count="17">
    <mergeCell ref="H355:I355"/>
    <mergeCell ref="A357:C357"/>
    <mergeCell ref="F357:G357"/>
    <mergeCell ref="H357:I357"/>
    <mergeCell ref="E1:F1"/>
    <mergeCell ref="G1:H1"/>
    <mergeCell ref="E2:F2"/>
    <mergeCell ref="G2:H2"/>
    <mergeCell ref="A3:I3"/>
    <mergeCell ref="A356:C356"/>
    <mergeCell ref="F356:G356"/>
    <mergeCell ref="H356:I356"/>
    <mergeCell ref="A354:C354"/>
    <mergeCell ref="F354:G354"/>
    <mergeCell ref="H354:I354"/>
    <mergeCell ref="A355:C355"/>
    <mergeCell ref="F355:G355"/>
  </mergeCells>
  <printOptions horizontalCentered="1"/>
  <pageMargins left="0.51181102362204722" right="0.51181102362204722" top="0.51181102362204722" bottom="0.51181102362204722" header="0.51181102362204722" footer="0.51181102362204722"/>
  <pageSetup paperSize="9" scale="53" fitToHeight="0" orientation="portrait" r:id="rId1"/>
  <rowBreaks count="4" manualBreakCount="4">
    <brk id="52" max="8" man="1"/>
    <brk id="94" max="8" man="1"/>
    <brk id="135" max="8" man="1"/>
    <brk id="177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8CF02-3946-485F-9AD2-F1526E81AFA0}">
  <sheetPr>
    <pageSetUpPr fitToPage="1"/>
  </sheetPr>
  <dimension ref="A1:I294"/>
  <sheetViews>
    <sheetView showWhiteSpace="0" view="pageBreakPreview" zoomScale="70" zoomScaleNormal="100" zoomScaleSheetLayoutView="70" workbookViewId="0">
      <selection activeCell="K14" sqref="K14"/>
    </sheetView>
  </sheetViews>
  <sheetFormatPr defaultRowHeight="14.25" x14ac:dyDescent="0.2"/>
  <cols>
    <col min="1" max="2" width="10" style="359" bestFit="1" customWidth="1"/>
    <col min="3" max="3" width="13.25" style="359" bestFit="1" customWidth="1"/>
    <col min="4" max="4" width="60" style="359" bestFit="1" customWidth="1"/>
    <col min="5" max="5" width="8" style="359" bestFit="1" customWidth="1"/>
    <col min="6" max="8" width="13" style="359" bestFit="1" customWidth="1"/>
    <col min="9" max="9" width="18.5" style="359" customWidth="1"/>
    <col min="10" max="10" width="18.25" style="359" customWidth="1"/>
    <col min="11" max="16384" width="9" style="359"/>
  </cols>
  <sheetData>
    <row r="1" spans="1:9" ht="30" customHeight="1" x14ac:dyDescent="0.2">
      <c r="A1" s="85"/>
      <c r="B1" s="353"/>
      <c r="C1" s="353"/>
      <c r="D1" s="353" t="s">
        <v>0</v>
      </c>
      <c r="E1" s="392" t="s">
        <v>1</v>
      </c>
      <c r="F1" s="392"/>
      <c r="G1" s="392" t="s">
        <v>2</v>
      </c>
      <c r="H1" s="392"/>
      <c r="I1" s="86" t="s">
        <v>3</v>
      </c>
    </row>
    <row r="2" spans="1:9" x14ac:dyDescent="0.2">
      <c r="A2" s="87"/>
      <c r="B2" s="354"/>
      <c r="C2" s="354"/>
      <c r="D2" s="285" t="str">
        <f>'Resumo do Orçamento'!B2</f>
        <v>CONSTRUÇÃO DE BATALHÃO NO 2º BEPCIF - RIO BRANCO</v>
      </c>
      <c r="E2" s="381" t="str">
        <f>'Resumo do Orçamento'!C2</f>
        <v xml:space="preserve">SINAPI - 09/2025 - Acre
SBC - 10/2025 - Acre
</v>
      </c>
      <c r="F2" s="381"/>
      <c r="G2" s="393" t="s">
        <v>519</v>
      </c>
      <c r="H2" s="394"/>
      <c r="I2" s="352" t="s">
        <v>607</v>
      </c>
    </row>
    <row r="3" spans="1:9" ht="39.75" customHeight="1" x14ac:dyDescent="0.25">
      <c r="A3" s="395" t="s">
        <v>4</v>
      </c>
      <c r="B3" s="396"/>
      <c r="C3" s="396"/>
      <c r="D3" s="396"/>
      <c r="E3" s="396"/>
      <c r="F3" s="396"/>
      <c r="G3" s="396"/>
      <c r="H3" s="396"/>
      <c r="I3" s="397"/>
    </row>
    <row r="4" spans="1:9" ht="30" x14ac:dyDescent="0.2">
      <c r="A4" s="74" t="s">
        <v>5</v>
      </c>
      <c r="B4" s="3" t="s">
        <v>6</v>
      </c>
      <c r="C4" s="350" t="s">
        <v>7</v>
      </c>
      <c r="D4" s="350" t="s">
        <v>8</v>
      </c>
      <c r="E4" s="7" t="s">
        <v>9</v>
      </c>
      <c r="F4" s="3" t="s">
        <v>10</v>
      </c>
      <c r="G4" s="3" t="s">
        <v>11</v>
      </c>
      <c r="H4" s="3" t="s">
        <v>12</v>
      </c>
      <c r="I4" s="82" t="s">
        <v>13</v>
      </c>
    </row>
    <row r="5" spans="1:9" x14ac:dyDescent="0.2">
      <c r="A5" s="75" t="s">
        <v>15</v>
      </c>
      <c r="B5" s="349"/>
      <c r="C5" s="349"/>
      <c r="D5" s="349" t="s">
        <v>19</v>
      </c>
      <c r="E5" s="349"/>
      <c r="F5" s="2"/>
      <c r="G5" s="349"/>
      <c r="H5" s="349"/>
      <c r="I5" s="88">
        <f>SUM(I6:I16)</f>
        <v>130306.50000000003</v>
      </c>
    </row>
    <row r="6" spans="1:9" x14ac:dyDescent="0.2">
      <c r="A6" s="240" t="s">
        <v>18</v>
      </c>
      <c r="B6" s="244" t="s">
        <v>1769</v>
      </c>
      <c r="C6" s="357" t="s">
        <v>25</v>
      </c>
      <c r="D6" s="357" t="s">
        <v>1770</v>
      </c>
      <c r="E6" s="243" t="s">
        <v>27</v>
      </c>
      <c r="F6" s="242">
        <v>6</v>
      </c>
      <c r="G6" s="245">
        <v>522.91999999999996</v>
      </c>
      <c r="H6" s="245">
        <v>631.73</v>
      </c>
      <c r="I6" s="241">
        <f>TRUNC(F6*H6,2)</f>
        <v>3790.38</v>
      </c>
    </row>
    <row r="7" spans="1:9" ht="25.5" x14ac:dyDescent="0.2">
      <c r="A7" s="240" t="s">
        <v>38</v>
      </c>
      <c r="B7" s="244" t="s">
        <v>610</v>
      </c>
      <c r="C7" s="357" t="s">
        <v>25</v>
      </c>
      <c r="D7" s="357" t="s">
        <v>611</v>
      </c>
      <c r="E7" s="243" t="s">
        <v>33</v>
      </c>
      <c r="F7" s="242">
        <v>1</v>
      </c>
      <c r="G7" s="245">
        <v>2460.9699999999998</v>
      </c>
      <c r="H7" s="245">
        <v>2973.09</v>
      </c>
      <c r="I7" s="241">
        <f>TRUNC(F7*H7,2)</f>
        <v>2973.09</v>
      </c>
    </row>
    <row r="8" spans="1:9" ht="51" x14ac:dyDescent="0.2">
      <c r="A8" s="240" t="s">
        <v>1771</v>
      </c>
      <c r="B8" s="244" t="s">
        <v>1774</v>
      </c>
      <c r="C8" s="357" t="s">
        <v>25</v>
      </c>
      <c r="D8" s="357" t="s">
        <v>1775</v>
      </c>
      <c r="E8" s="243" t="s">
        <v>31</v>
      </c>
      <c r="F8" s="242">
        <v>911.67</v>
      </c>
      <c r="G8" s="245">
        <v>68.459999999999994</v>
      </c>
      <c r="H8" s="245">
        <v>82.7</v>
      </c>
      <c r="I8" s="241">
        <f>TRUNC(F8*H8,2)</f>
        <v>75395.100000000006</v>
      </c>
    </row>
    <row r="9" spans="1:9" ht="38.25" x14ac:dyDescent="0.2">
      <c r="A9" s="240" t="s">
        <v>1772</v>
      </c>
      <c r="B9" s="244" t="s">
        <v>1777</v>
      </c>
      <c r="C9" s="357" t="s">
        <v>25</v>
      </c>
      <c r="D9" s="357" t="s">
        <v>1778</v>
      </c>
      <c r="E9" s="243" t="s">
        <v>27</v>
      </c>
      <c r="F9" s="242">
        <v>12</v>
      </c>
      <c r="G9" s="245">
        <v>666.51</v>
      </c>
      <c r="H9" s="245">
        <v>805.21</v>
      </c>
      <c r="I9" s="241">
        <f>TRUNC(F9*H9,2)</f>
        <v>9662.52</v>
      </c>
    </row>
    <row r="10" spans="1:9" ht="25.5" x14ac:dyDescent="0.2">
      <c r="A10" s="240" t="s">
        <v>1773</v>
      </c>
      <c r="B10" s="244" t="s">
        <v>24</v>
      </c>
      <c r="C10" s="357" t="s">
        <v>25</v>
      </c>
      <c r="D10" s="357" t="s">
        <v>26</v>
      </c>
      <c r="E10" s="243" t="s">
        <v>27</v>
      </c>
      <c r="F10" s="242">
        <v>12</v>
      </c>
      <c r="G10" s="245">
        <v>914.4</v>
      </c>
      <c r="H10" s="245">
        <v>1104.68</v>
      </c>
      <c r="I10" s="241">
        <f>TRUNC(F10*H10,2)</f>
        <v>13256.16</v>
      </c>
    </row>
    <row r="11" spans="1:9" ht="38.25" x14ac:dyDescent="0.2">
      <c r="A11" s="240" t="s">
        <v>1776</v>
      </c>
      <c r="B11" s="244" t="s">
        <v>613</v>
      </c>
      <c r="C11" s="357" t="s">
        <v>25</v>
      </c>
      <c r="D11" s="357" t="s">
        <v>614</v>
      </c>
      <c r="E11" s="243" t="s">
        <v>27</v>
      </c>
      <c r="F11" s="242">
        <v>12</v>
      </c>
      <c r="G11" s="245">
        <v>1076</v>
      </c>
      <c r="H11" s="245">
        <v>1299.9100000000001</v>
      </c>
      <c r="I11" s="241">
        <f>TRUNC(F11*H11,2)</f>
        <v>15598.92</v>
      </c>
    </row>
    <row r="12" spans="1:9" x14ac:dyDescent="0.2">
      <c r="A12" s="89" t="s">
        <v>1779</v>
      </c>
      <c r="B12" s="5" t="s">
        <v>619</v>
      </c>
      <c r="C12" s="358" t="s">
        <v>21</v>
      </c>
      <c r="D12" s="358" t="s">
        <v>620</v>
      </c>
      <c r="E12" s="6" t="s">
        <v>41</v>
      </c>
      <c r="F12" s="83">
        <v>1</v>
      </c>
      <c r="G12" s="256">
        <v>271.47000000000003</v>
      </c>
      <c r="H12" s="256">
        <v>327.96</v>
      </c>
      <c r="I12" s="90">
        <f>TRUNC(F12*H12,2)</f>
        <v>327.96</v>
      </c>
    </row>
    <row r="13" spans="1:9" ht="38.25" x14ac:dyDescent="0.2">
      <c r="A13" s="89" t="s">
        <v>1780</v>
      </c>
      <c r="B13" s="5" t="s">
        <v>1783</v>
      </c>
      <c r="C13" s="358" t="s">
        <v>21</v>
      </c>
      <c r="D13" s="358" t="s">
        <v>1784</v>
      </c>
      <c r="E13" s="6" t="s">
        <v>41</v>
      </c>
      <c r="F13" s="83">
        <v>1</v>
      </c>
      <c r="G13" s="256">
        <v>2400</v>
      </c>
      <c r="H13" s="256">
        <v>2899.44</v>
      </c>
      <c r="I13" s="90">
        <f>TRUNC(F13*H13,2)</f>
        <v>2899.44</v>
      </c>
    </row>
    <row r="14" spans="1:9" x14ac:dyDescent="0.2">
      <c r="A14" s="89" t="s">
        <v>1781</v>
      </c>
      <c r="B14" s="5" t="s">
        <v>1786</v>
      </c>
      <c r="C14" s="358" t="s">
        <v>21</v>
      </c>
      <c r="D14" s="358" t="s">
        <v>1787</v>
      </c>
      <c r="E14" s="6" t="s">
        <v>41</v>
      </c>
      <c r="F14" s="83">
        <v>1</v>
      </c>
      <c r="G14" s="256">
        <v>2200</v>
      </c>
      <c r="H14" s="256">
        <v>2657.82</v>
      </c>
      <c r="I14" s="90">
        <f>TRUNC(F14*H14,2)</f>
        <v>2657.82</v>
      </c>
    </row>
    <row r="15" spans="1:9" x14ac:dyDescent="0.2">
      <c r="A15" s="89" t="s">
        <v>1782</v>
      </c>
      <c r="B15" s="5" t="s">
        <v>1788</v>
      </c>
      <c r="C15" s="358" t="s">
        <v>21</v>
      </c>
      <c r="D15" s="358" t="s">
        <v>1789</v>
      </c>
      <c r="E15" s="6" t="s">
        <v>41</v>
      </c>
      <c r="F15" s="83">
        <v>1</v>
      </c>
      <c r="G15" s="256">
        <v>2100</v>
      </c>
      <c r="H15" s="256">
        <v>2537.0100000000002</v>
      </c>
      <c r="I15" s="90">
        <f>TRUNC(F15*H15,2)</f>
        <v>2537.0100000000002</v>
      </c>
    </row>
    <row r="16" spans="1:9" ht="25.5" x14ac:dyDescent="0.2">
      <c r="A16" s="89" t="s">
        <v>1785</v>
      </c>
      <c r="B16" s="5" t="s">
        <v>1790</v>
      </c>
      <c r="C16" s="358" t="s">
        <v>21</v>
      </c>
      <c r="D16" s="358" t="s">
        <v>1791</v>
      </c>
      <c r="E16" s="6" t="s">
        <v>41</v>
      </c>
      <c r="F16" s="83">
        <v>1</v>
      </c>
      <c r="G16" s="256">
        <v>1000</v>
      </c>
      <c r="H16" s="256">
        <v>1208.0999999999999</v>
      </c>
      <c r="I16" s="90">
        <f>TRUNC(F16*H16,2)</f>
        <v>1208.0999999999999</v>
      </c>
    </row>
    <row r="17" spans="1:9" x14ac:dyDescent="0.2">
      <c r="A17" s="75" t="s">
        <v>45</v>
      </c>
      <c r="B17" s="349"/>
      <c r="C17" s="349"/>
      <c r="D17" s="349" t="s">
        <v>1758</v>
      </c>
      <c r="E17" s="349"/>
      <c r="F17" s="84"/>
      <c r="G17" s="349"/>
      <c r="H17" s="349"/>
      <c r="I17" s="88">
        <f>SUM(I18:I20)</f>
        <v>43706.79</v>
      </c>
    </row>
    <row r="18" spans="1:9" ht="25.5" x14ac:dyDescent="0.2">
      <c r="A18" s="240" t="s">
        <v>46</v>
      </c>
      <c r="B18" s="244" t="s">
        <v>1792</v>
      </c>
      <c r="C18" s="357" t="s">
        <v>25</v>
      </c>
      <c r="D18" s="357" t="s">
        <v>1793</v>
      </c>
      <c r="E18" s="243" t="s">
        <v>31</v>
      </c>
      <c r="F18" s="242">
        <v>29.85</v>
      </c>
      <c r="G18" s="245">
        <v>117.49</v>
      </c>
      <c r="H18" s="245">
        <v>141.93</v>
      </c>
      <c r="I18" s="241">
        <f>TRUNC(F18*H18,2)</f>
        <v>4236.6099999999997</v>
      </c>
    </row>
    <row r="19" spans="1:9" ht="25.5" x14ac:dyDescent="0.2">
      <c r="A19" s="240" t="s">
        <v>47</v>
      </c>
      <c r="B19" s="244" t="s">
        <v>1794</v>
      </c>
      <c r="C19" s="357" t="s">
        <v>25</v>
      </c>
      <c r="D19" s="357" t="s">
        <v>1795</v>
      </c>
      <c r="E19" s="243" t="s">
        <v>31</v>
      </c>
      <c r="F19" s="242">
        <v>215.99</v>
      </c>
      <c r="G19" s="245">
        <v>106.81</v>
      </c>
      <c r="H19" s="245">
        <v>129.03</v>
      </c>
      <c r="I19" s="241">
        <f>TRUNC(F19*H19,2)</f>
        <v>27869.18</v>
      </c>
    </row>
    <row r="20" spans="1:9" x14ac:dyDescent="0.2">
      <c r="A20" s="240" t="s">
        <v>48</v>
      </c>
      <c r="B20" s="244" t="s">
        <v>1796</v>
      </c>
      <c r="C20" s="357" t="s">
        <v>25</v>
      </c>
      <c r="D20" s="357" t="s">
        <v>1797</v>
      </c>
      <c r="E20" s="243" t="s">
        <v>31</v>
      </c>
      <c r="F20" s="242">
        <v>164.39</v>
      </c>
      <c r="G20" s="245">
        <v>58.42</v>
      </c>
      <c r="H20" s="245">
        <v>70.569999999999993</v>
      </c>
      <c r="I20" s="241">
        <f>TRUNC(F20*H20,2)</f>
        <v>11601</v>
      </c>
    </row>
    <row r="21" spans="1:9" x14ac:dyDescent="0.2">
      <c r="A21" s="75" t="s">
        <v>50</v>
      </c>
      <c r="B21" s="349"/>
      <c r="C21" s="349"/>
      <c r="D21" s="349" t="s">
        <v>1759</v>
      </c>
      <c r="E21" s="349"/>
      <c r="F21" s="84"/>
      <c r="G21" s="349"/>
      <c r="H21" s="349"/>
      <c r="I21" s="88">
        <f>SUM(I22+I29+I41+I48+I56+I66)</f>
        <v>881022.67</v>
      </c>
    </row>
    <row r="22" spans="1:9" x14ac:dyDescent="0.2">
      <c r="A22" s="75" t="s">
        <v>52</v>
      </c>
      <c r="B22" s="349"/>
      <c r="C22" s="349"/>
      <c r="D22" s="349" t="s">
        <v>1805</v>
      </c>
      <c r="E22" s="349"/>
      <c r="F22" s="84"/>
      <c r="G22" s="349"/>
      <c r="H22" s="349"/>
      <c r="I22" s="88">
        <f>SUM(I23:I28)</f>
        <v>80493.119999999995</v>
      </c>
    </row>
    <row r="23" spans="1:9" ht="25.5" x14ac:dyDescent="0.2">
      <c r="A23" s="240" t="s">
        <v>53</v>
      </c>
      <c r="B23" s="244" t="s">
        <v>1807</v>
      </c>
      <c r="C23" s="357" t="s">
        <v>25</v>
      </c>
      <c r="D23" s="357" t="s">
        <v>1808</v>
      </c>
      <c r="E23" s="243" t="s">
        <v>57</v>
      </c>
      <c r="F23" s="242">
        <v>19</v>
      </c>
      <c r="G23" s="245">
        <v>23.88</v>
      </c>
      <c r="H23" s="245">
        <v>28.84</v>
      </c>
      <c r="I23" s="241">
        <f>TRUNC(F23*H23,2)</f>
        <v>547.96</v>
      </c>
    </row>
    <row r="24" spans="1:9" ht="25.5" x14ac:dyDescent="0.2">
      <c r="A24" s="240" t="s">
        <v>54</v>
      </c>
      <c r="B24" s="244" t="s">
        <v>1810</v>
      </c>
      <c r="C24" s="357" t="s">
        <v>25</v>
      </c>
      <c r="D24" s="357" t="s">
        <v>1811</v>
      </c>
      <c r="E24" s="243" t="s">
        <v>57</v>
      </c>
      <c r="F24" s="242">
        <v>880.9</v>
      </c>
      <c r="G24" s="245">
        <v>17.3</v>
      </c>
      <c r="H24" s="245">
        <v>20.9</v>
      </c>
      <c r="I24" s="241">
        <f>TRUNC(F24*H24,2)</f>
        <v>18410.810000000001</v>
      </c>
    </row>
    <row r="25" spans="1:9" ht="38.25" x14ac:dyDescent="0.2">
      <c r="A25" s="240" t="s">
        <v>55</v>
      </c>
      <c r="B25" s="244" t="s">
        <v>1798</v>
      </c>
      <c r="C25" s="357" t="s">
        <v>25</v>
      </c>
      <c r="D25" s="357" t="s">
        <v>1799</v>
      </c>
      <c r="E25" s="243" t="s">
        <v>31</v>
      </c>
      <c r="F25" s="242">
        <v>26</v>
      </c>
      <c r="G25" s="245">
        <v>884.6</v>
      </c>
      <c r="H25" s="245">
        <v>1068.68</v>
      </c>
      <c r="I25" s="241">
        <f>TRUNC(F25*H25,2)</f>
        <v>27785.68</v>
      </c>
    </row>
    <row r="26" spans="1:9" ht="25.5" x14ac:dyDescent="0.2">
      <c r="A26" s="240" t="s">
        <v>56</v>
      </c>
      <c r="B26" s="244" t="s">
        <v>65</v>
      </c>
      <c r="C26" s="357" t="s">
        <v>25</v>
      </c>
      <c r="D26" s="357" t="s">
        <v>66</v>
      </c>
      <c r="E26" s="243" t="s">
        <v>31</v>
      </c>
      <c r="F26" s="242">
        <v>26</v>
      </c>
      <c r="G26" s="245">
        <v>337.09</v>
      </c>
      <c r="H26" s="245">
        <v>407.23</v>
      </c>
      <c r="I26" s="241">
        <f>TRUNC(F26*H26,2)</f>
        <v>10587.98</v>
      </c>
    </row>
    <row r="27" spans="1:9" ht="25.5" x14ac:dyDescent="0.2">
      <c r="A27" s="240" t="s">
        <v>58</v>
      </c>
      <c r="B27" s="244" t="s">
        <v>1814</v>
      </c>
      <c r="C27" s="357" t="s">
        <v>25</v>
      </c>
      <c r="D27" s="357" t="s">
        <v>1815</v>
      </c>
      <c r="E27" s="243" t="s">
        <v>27</v>
      </c>
      <c r="F27" s="242">
        <v>80.400000000000006</v>
      </c>
      <c r="G27" s="245">
        <v>182.89</v>
      </c>
      <c r="H27" s="245">
        <v>220.94</v>
      </c>
      <c r="I27" s="241">
        <f>TRUNC(F27*H27,2)</f>
        <v>17763.57</v>
      </c>
    </row>
    <row r="28" spans="1:9" ht="25.5" x14ac:dyDescent="0.2">
      <c r="A28" s="240" t="s">
        <v>59</v>
      </c>
      <c r="B28" s="244" t="s">
        <v>1816</v>
      </c>
      <c r="C28" s="357" t="s">
        <v>25</v>
      </c>
      <c r="D28" s="357" t="s">
        <v>1817</v>
      </c>
      <c r="E28" s="243" t="s">
        <v>27</v>
      </c>
      <c r="F28" s="242">
        <v>144</v>
      </c>
      <c r="G28" s="245">
        <v>31.03</v>
      </c>
      <c r="H28" s="245">
        <v>37.479999999999997</v>
      </c>
      <c r="I28" s="241">
        <f>TRUNC(F28*H28,2)</f>
        <v>5397.12</v>
      </c>
    </row>
    <row r="29" spans="1:9" x14ac:dyDescent="0.2">
      <c r="A29" s="75" t="s">
        <v>69</v>
      </c>
      <c r="B29" s="349"/>
      <c r="C29" s="349"/>
      <c r="D29" s="349" t="s">
        <v>584</v>
      </c>
      <c r="E29" s="349"/>
      <c r="F29" s="84"/>
      <c r="G29" s="349"/>
      <c r="H29" s="349"/>
      <c r="I29" s="88">
        <f>SUM(I30:I40)</f>
        <v>304333.63</v>
      </c>
    </row>
    <row r="30" spans="1:9" ht="38.25" x14ac:dyDescent="0.2">
      <c r="A30" s="240" t="s">
        <v>70</v>
      </c>
      <c r="B30" s="244" t="s">
        <v>101</v>
      </c>
      <c r="C30" s="357" t="s">
        <v>25</v>
      </c>
      <c r="D30" s="357" t="s">
        <v>102</v>
      </c>
      <c r="E30" s="243" t="s">
        <v>57</v>
      </c>
      <c r="F30" s="242">
        <v>79.2</v>
      </c>
      <c r="G30" s="245">
        <v>16.45</v>
      </c>
      <c r="H30" s="245">
        <v>19.87</v>
      </c>
      <c r="I30" s="241">
        <f>TRUNC(F30*H30,2)</f>
        <v>1573.7</v>
      </c>
    </row>
    <row r="31" spans="1:9" ht="38.25" x14ac:dyDescent="0.2">
      <c r="A31" s="240" t="s">
        <v>71</v>
      </c>
      <c r="B31" s="244" t="s">
        <v>104</v>
      </c>
      <c r="C31" s="357" t="s">
        <v>25</v>
      </c>
      <c r="D31" s="357" t="s">
        <v>105</v>
      </c>
      <c r="E31" s="243" t="s">
        <v>57</v>
      </c>
      <c r="F31" s="242">
        <v>1248.5999999999999</v>
      </c>
      <c r="G31" s="245">
        <v>15.54</v>
      </c>
      <c r="H31" s="245">
        <v>18.77</v>
      </c>
      <c r="I31" s="241">
        <f>TRUNC(F31*H31,2)</f>
        <v>23436.22</v>
      </c>
    </row>
    <row r="32" spans="1:9" ht="38.25" x14ac:dyDescent="0.2">
      <c r="A32" s="240" t="s">
        <v>72</v>
      </c>
      <c r="B32" s="244" t="s">
        <v>85</v>
      </c>
      <c r="C32" s="357" t="s">
        <v>25</v>
      </c>
      <c r="D32" s="357" t="s">
        <v>86</v>
      </c>
      <c r="E32" s="243" t="s">
        <v>57</v>
      </c>
      <c r="F32" s="242">
        <v>841</v>
      </c>
      <c r="G32" s="245">
        <v>13.92</v>
      </c>
      <c r="H32" s="245">
        <v>16.809999999999999</v>
      </c>
      <c r="I32" s="241">
        <f>TRUNC(F32*H32,2)</f>
        <v>14137.21</v>
      </c>
    </row>
    <row r="33" spans="1:9" ht="38.25" x14ac:dyDescent="0.2">
      <c r="A33" s="240" t="s">
        <v>73</v>
      </c>
      <c r="B33" s="244" t="s">
        <v>88</v>
      </c>
      <c r="C33" s="357" t="s">
        <v>25</v>
      </c>
      <c r="D33" s="357" t="s">
        <v>89</v>
      </c>
      <c r="E33" s="243" t="s">
        <v>57</v>
      </c>
      <c r="F33" s="242">
        <v>594.1</v>
      </c>
      <c r="G33" s="245">
        <v>11.75</v>
      </c>
      <c r="H33" s="245">
        <v>14.19</v>
      </c>
      <c r="I33" s="241">
        <f>TRUNC(F33*H33,2)</f>
        <v>8430.27</v>
      </c>
    </row>
    <row r="34" spans="1:9" ht="38.25" x14ac:dyDescent="0.2">
      <c r="A34" s="240" t="s">
        <v>74</v>
      </c>
      <c r="B34" s="244" t="s">
        <v>91</v>
      </c>
      <c r="C34" s="357" t="s">
        <v>25</v>
      </c>
      <c r="D34" s="357" t="s">
        <v>92</v>
      </c>
      <c r="E34" s="243" t="s">
        <v>57</v>
      </c>
      <c r="F34" s="242">
        <v>19.3</v>
      </c>
      <c r="G34" s="245">
        <v>11.39</v>
      </c>
      <c r="H34" s="245">
        <v>13.76</v>
      </c>
      <c r="I34" s="241">
        <f>TRUNC(F34*H34,2)</f>
        <v>265.56</v>
      </c>
    </row>
    <row r="35" spans="1:9" ht="38.25" x14ac:dyDescent="0.2">
      <c r="A35" s="240" t="s">
        <v>76</v>
      </c>
      <c r="B35" s="244" t="s">
        <v>94</v>
      </c>
      <c r="C35" s="357" t="s">
        <v>25</v>
      </c>
      <c r="D35" s="357" t="s">
        <v>95</v>
      </c>
      <c r="E35" s="243" t="s">
        <v>57</v>
      </c>
      <c r="F35" s="242">
        <v>824.1</v>
      </c>
      <c r="G35" s="245">
        <v>17.27</v>
      </c>
      <c r="H35" s="245">
        <v>20.86</v>
      </c>
      <c r="I35" s="241">
        <f>TRUNC(F35*H35,2)</f>
        <v>17190.72</v>
      </c>
    </row>
    <row r="36" spans="1:9" ht="38.25" x14ac:dyDescent="0.2">
      <c r="A36" s="240" t="s">
        <v>78</v>
      </c>
      <c r="B36" s="244" t="s">
        <v>1798</v>
      </c>
      <c r="C36" s="357" t="s">
        <v>25</v>
      </c>
      <c r="D36" s="357" t="s">
        <v>1799</v>
      </c>
      <c r="E36" s="243" t="s">
        <v>31</v>
      </c>
      <c r="F36" s="242">
        <v>62.4</v>
      </c>
      <c r="G36" s="245">
        <v>884.6</v>
      </c>
      <c r="H36" s="245">
        <v>1068.68</v>
      </c>
      <c r="I36" s="241">
        <f>TRUNC(F36*H36,2)</f>
        <v>66685.63</v>
      </c>
    </row>
    <row r="37" spans="1:9" ht="25.5" x14ac:dyDescent="0.2">
      <c r="A37" s="240" t="s">
        <v>3211</v>
      </c>
      <c r="B37" s="244" t="s">
        <v>65</v>
      </c>
      <c r="C37" s="357" t="s">
        <v>25</v>
      </c>
      <c r="D37" s="357" t="s">
        <v>66</v>
      </c>
      <c r="E37" s="243" t="s">
        <v>31</v>
      </c>
      <c r="F37" s="242">
        <v>62.4</v>
      </c>
      <c r="G37" s="245">
        <v>337.09</v>
      </c>
      <c r="H37" s="245">
        <v>407.23</v>
      </c>
      <c r="I37" s="241">
        <f>TRUNC(F37*H37,2)</f>
        <v>25411.15</v>
      </c>
    </row>
    <row r="38" spans="1:9" ht="38.25" x14ac:dyDescent="0.2">
      <c r="A38" s="240" t="s">
        <v>3212</v>
      </c>
      <c r="B38" s="244" t="s">
        <v>1800</v>
      </c>
      <c r="C38" s="357" t="s">
        <v>25</v>
      </c>
      <c r="D38" s="357" t="s">
        <v>1801</v>
      </c>
      <c r="E38" s="243" t="s">
        <v>27</v>
      </c>
      <c r="F38" s="242">
        <v>722.3</v>
      </c>
      <c r="G38" s="245">
        <v>137.41999999999999</v>
      </c>
      <c r="H38" s="245">
        <v>166.01</v>
      </c>
      <c r="I38" s="241">
        <f>TRUNC(F38*H38,2)</f>
        <v>119909.02</v>
      </c>
    </row>
    <row r="39" spans="1:9" ht="25.5" x14ac:dyDescent="0.2">
      <c r="A39" s="240" t="s">
        <v>3213</v>
      </c>
      <c r="B39" s="244" t="s">
        <v>3214</v>
      </c>
      <c r="C39" s="357" t="s">
        <v>25</v>
      </c>
      <c r="D39" s="357" t="s">
        <v>79</v>
      </c>
      <c r="E39" s="243" t="s">
        <v>27</v>
      </c>
      <c r="F39" s="242">
        <v>248.73</v>
      </c>
      <c r="G39" s="245">
        <v>57.11</v>
      </c>
      <c r="H39" s="245">
        <v>68.989999999999995</v>
      </c>
      <c r="I39" s="241">
        <f>TRUNC(F39*H39,2)</f>
        <v>17159.88</v>
      </c>
    </row>
    <row r="40" spans="1:9" ht="38.25" x14ac:dyDescent="0.2">
      <c r="A40" s="240" t="s">
        <v>3215</v>
      </c>
      <c r="B40" s="244" t="s">
        <v>3216</v>
      </c>
      <c r="C40" s="357" t="s">
        <v>25</v>
      </c>
      <c r="D40" s="357" t="s">
        <v>3217</v>
      </c>
      <c r="E40" s="243" t="s">
        <v>31</v>
      </c>
      <c r="F40" s="242">
        <v>9.9499999999999993</v>
      </c>
      <c r="G40" s="245">
        <v>843.08</v>
      </c>
      <c r="H40" s="245">
        <v>1018.52</v>
      </c>
      <c r="I40" s="241">
        <f>TRUNC(F40*H40,2)</f>
        <v>10134.27</v>
      </c>
    </row>
    <row r="41" spans="1:9" x14ac:dyDescent="0.2">
      <c r="A41" s="75" t="s">
        <v>1804</v>
      </c>
      <c r="B41" s="349"/>
      <c r="C41" s="349"/>
      <c r="D41" s="349" t="s">
        <v>586</v>
      </c>
      <c r="E41" s="349"/>
      <c r="F41" s="84"/>
      <c r="G41" s="349"/>
      <c r="H41" s="349"/>
      <c r="I41" s="88">
        <f>SUM(I42:I47)</f>
        <v>154664.54999999999</v>
      </c>
    </row>
    <row r="42" spans="1:9" ht="38.25" x14ac:dyDescent="0.2">
      <c r="A42" s="240" t="s">
        <v>1806</v>
      </c>
      <c r="B42" s="244" t="s">
        <v>85</v>
      </c>
      <c r="C42" s="357" t="s">
        <v>25</v>
      </c>
      <c r="D42" s="357" t="s">
        <v>86</v>
      </c>
      <c r="E42" s="243" t="s">
        <v>57</v>
      </c>
      <c r="F42" s="242">
        <v>1359.3</v>
      </c>
      <c r="G42" s="245">
        <v>13.92</v>
      </c>
      <c r="H42" s="245">
        <v>16.809999999999999</v>
      </c>
      <c r="I42" s="241">
        <f>TRUNC(F42*H42,2)</f>
        <v>22849.83</v>
      </c>
    </row>
    <row r="43" spans="1:9" ht="38.25" x14ac:dyDescent="0.2">
      <c r="A43" s="240" t="s">
        <v>3218</v>
      </c>
      <c r="B43" s="244" t="s">
        <v>88</v>
      </c>
      <c r="C43" s="357" t="s">
        <v>25</v>
      </c>
      <c r="D43" s="357" t="s">
        <v>89</v>
      </c>
      <c r="E43" s="243" t="s">
        <v>57</v>
      </c>
      <c r="F43" s="242">
        <v>374.4</v>
      </c>
      <c r="G43" s="245">
        <v>11.75</v>
      </c>
      <c r="H43" s="245">
        <v>14.19</v>
      </c>
      <c r="I43" s="241">
        <f>TRUNC(F43*H43,2)</f>
        <v>5312.73</v>
      </c>
    </row>
    <row r="44" spans="1:9" ht="38.25" x14ac:dyDescent="0.2">
      <c r="A44" s="240" t="s">
        <v>1809</v>
      </c>
      <c r="B44" s="244" t="s">
        <v>94</v>
      </c>
      <c r="C44" s="357" t="s">
        <v>25</v>
      </c>
      <c r="D44" s="357" t="s">
        <v>95</v>
      </c>
      <c r="E44" s="243" t="s">
        <v>57</v>
      </c>
      <c r="F44" s="242">
        <v>633</v>
      </c>
      <c r="G44" s="245">
        <v>17.27</v>
      </c>
      <c r="H44" s="245">
        <v>20.86</v>
      </c>
      <c r="I44" s="241">
        <f>TRUNC(F44*H44,2)</f>
        <v>13204.38</v>
      </c>
    </row>
    <row r="45" spans="1:9" ht="38.25" x14ac:dyDescent="0.2">
      <c r="A45" s="240" t="s">
        <v>1812</v>
      </c>
      <c r="B45" s="244" t="s">
        <v>1798</v>
      </c>
      <c r="C45" s="357" t="s">
        <v>25</v>
      </c>
      <c r="D45" s="357" t="s">
        <v>1799</v>
      </c>
      <c r="E45" s="243" t="s">
        <v>31</v>
      </c>
      <c r="F45" s="242">
        <v>27.4</v>
      </c>
      <c r="G45" s="245">
        <v>884.6</v>
      </c>
      <c r="H45" s="245">
        <v>1068.68</v>
      </c>
      <c r="I45" s="241">
        <f>TRUNC(F45*H45,2)</f>
        <v>29281.83</v>
      </c>
    </row>
    <row r="46" spans="1:9" ht="25.5" x14ac:dyDescent="0.2">
      <c r="A46" s="240" t="s">
        <v>1813</v>
      </c>
      <c r="B46" s="244" t="s">
        <v>65</v>
      </c>
      <c r="C46" s="357" t="s">
        <v>25</v>
      </c>
      <c r="D46" s="357" t="s">
        <v>66</v>
      </c>
      <c r="E46" s="243" t="s">
        <v>31</v>
      </c>
      <c r="F46" s="242">
        <v>27.4</v>
      </c>
      <c r="G46" s="245">
        <v>337.09</v>
      </c>
      <c r="H46" s="245">
        <v>407.23</v>
      </c>
      <c r="I46" s="241">
        <f>TRUNC(F46*H46,2)</f>
        <v>11158.1</v>
      </c>
    </row>
    <row r="47" spans="1:9" ht="38.25" x14ac:dyDescent="0.2">
      <c r="A47" s="240" t="s">
        <v>3219</v>
      </c>
      <c r="B47" s="244" t="s">
        <v>1802</v>
      </c>
      <c r="C47" s="357" t="s">
        <v>25</v>
      </c>
      <c r="D47" s="357" t="s">
        <v>1803</v>
      </c>
      <c r="E47" s="243" t="s">
        <v>27</v>
      </c>
      <c r="F47" s="242">
        <v>411.3</v>
      </c>
      <c r="G47" s="245">
        <v>146.63</v>
      </c>
      <c r="H47" s="245">
        <v>177.14</v>
      </c>
      <c r="I47" s="241">
        <f>TRUNC(F47*H47,2)</f>
        <v>72857.679999999993</v>
      </c>
    </row>
    <row r="48" spans="1:9" x14ac:dyDescent="0.2">
      <c r="A48" s="75" t="s">
        <v>1818</v>
      </c>
      <c r="B48" s="349"/>
      <c r="C48" s="349"/>
      <c r="D48" s="349" t="s">
        <v>1819</v>
      </c>
      <c r="E48" s="349"/>
      <c r="F48" s="84"/>
      <c r="G48" s="349"/>
      <c r="H48" s="349"/>
      <c r="I48" s="88">
        <f>SUM(I49:I55)</f>
        <v>18262.34</v>
      </c>
    </row>
    <row r="49" spans="1:9" ht="38.25" x14ac:dyDescent="0.2">
      <c r="A49" s="240" t="s">
        <v>1820</v>
      </c>
      <c r="B49" s="244" t="s">
        <v>1821</v>
      </c>
      <c r="C49" s="357" t="s">
        <v>25</v>
      </c>
      <c r="D49" s="357" t="s">
        <v>1822</v>
      </c>
      <c r="E49" s="243" t="s">
        <v>57</v>
      </c>
      <c r="F49" s="242">
        <v>18</v>
      </c>
      <c r="G49" s="245">
        <v>24.17</v>
      </c>
      <c r="H49" s="245">
        <v>29.19</v>
      </c>
      <c r="I49" s="241">
        <f>TRUNC(F49*H49,2)</f>
        <v>525.41999999999996</v>
      </c>
    </row>
    <row r="50" spans="1:9" ht="38.25" x14ac:dyDescent="0.2">
      <c r="A50" s="240" t="s">
        <v>1823</v>
      </c>
      <c r="B50" s="244" t="s">
        <v>1824</v>
      </c>
      <c r="C50" s="357" t="s">
        <v>25</v>
      </c>
      <c r="D50" s="357" t="s">
        <v>1825</v>
      </c>
      <c r="E50" s="243" t="s">
        <v>57</v>
      </c>
      <c r="F50" s="242">
        <v>9.9</v>
      </c>
      <c r="G50" s="245">
        <v>19.75</v>
      </c>
      <c r="H50" s="245">
        <v>23.85</v>
      </c>
      <c r="I50" s="241">
        <f>TRUNC(F50*H50,2)</f>
        <v>236.11</v>
      </c>
    </row>
    <row r="51" spans="1:9" ht="38.25" x14ac:dyDescent="0.2">
      <c r="A51" s="240" t="s">
        <v>1826</v>
      </c>
      <c r="B51" s="244" t="s">
        <v>1827</v>
      </c>
      <c r="C51" s="357" t="s">
        <v>25</v>
      </c>
      <c r="D51" s="357" t="s">
        <v>1828</v>
      </c>
      <c r="E51" s="243" t="s">
        <v>57</v>
      </c>
      <c r="F51" s="242">
        <v>30.6</v>
      </c>
      <c r="G51" s="245">
        <v>15.85</v>
      </c>
      <c r="H51" s="245">
        <v>19.14</v>
      </c>
      <c r="I51" s="241">
        <f>TRUNC(F51*H51,2)</f>
        <v>585.67999999999995</v>
      </c>
    </row>
    <row r="52" spans="1:9" ht="38.25" x14ac:dyDescent="0.2">
      <c r="A52" s="240" t="s">
        <v>1829</v>
      </c>
      <c r="B52" s="244" t="s">
        <v>1830</v>
      </c>
      <c r="C52" s="357" t="s">
        <v>25</v>
      </c>
      <c r="D52" s="357" t="s">
        <v>1831</v>
      </c>
      <c r="E52" s="243" t="s">
        <v>57</v>
      </c>
      <c r="F52" s="242">
        <v>76.400000000000006</v>
      </c>
      <c r="G52" s="245">
        <v>12.32</v>
      </c>
      <c r="H52" s="245">
        <v>14.88</v>
      </c>
      <c r="I52" s="241">
        <f>TRUNC(F52*H52,2)</f>
        <v>1136.83</v>
      </c>
    </row>
    <row r="53" spans="1:9" ht="38.25" x14ac:dyDescent="0.2">
      <c r="A53" s="240" t="s">
        <v>1832</v>
      </c>
      <c r="B53" s="244" t="s">
        <v>1798</v>
      </c>
      <c r="C53" s="357" t="s">
        <v>25</v>
      </c>
      <c r="D53" s="357" t="s">
        <v>1799</v>
      </c>
      <c r="E53" s="243" t="s">
        <v>31</v>
      </c>
      <c r="F53" s="242">
        <v>3.2</v>
      </c>
      <c r="G53" s="245">
        <v>884.6</v>
      </c>
      <c r="H53" s="245">
        <v>1068.68</v>
      </c>
      <c r="I53" s="241">
        <f>TRUNC(F53*H53,2)</f>
        <v>3419.77</v>
      </c>
    </row>
    <row r="54" spans="1:9" ht="25.5" x14ac:dyDescent="0.2">
      <c r="A54" s="240" t="s">
        <v>1833</v>
      </c>
      <c r="B54" s="244" t="s">
        <v>65</v>
      </c>
      <c r="C54" s="357" t="s">
        <v>25</v>
      </c>
      <c r="D54" s="357" t="s">
        <v>66</v>
      </c>
      <c r="E54" s="243" t="s">
        <v>31</v>
      </c>
      <c r="F54" s="242">
        <v>3.2</v>
      </c>
      <c r="G54" s="245">
        <v>337.09</v>
      </c>
      <c r="H54" s="245">
        <v>407.23</v>
      </c>
      <c r="I54" s="241">
        <f>TRUNC(F54*H54,2)</f>
        <v>1303.1300000000001</v>
      </c>
    </row>
    <row r="55" spans="1:9" ht="38.25" x14ac:dyDescent="0.2">
      <c r="A55" s="240" t="s">
        <v>1834</v>
      </c>
      <c r="B55" s="244" t="s">
        <v>1835</v>
      </c>
      <c r="C55" s="357" t="s">
        <v>25</v>
      </c>
      <c r="D55" s="357" t="s">
        <v>1836</v>
      </c>
      <c r="E55" s="243" t="s">
        <v>27</v>
      </c>
      <c r="F55" s="242">
        <v>27.3</v>
      </c>
      <c r="G55" s="245">
        <v>335.21</v>
      </c>
      <c r="H55" s="245">
        <v>404.96</v>
      </c>
      <c r="I55" s="241">
        <f>TRUNC(F55*H55,2)</f>
        <v>11055.4</v>
      </c>
    </row>
    <row r="56" spans="1:9" x14ac:dyDescent="0.2">
      <c r="A56" s="75" t="s">
        <v>1837</v>
      </c>
      <c r="B56" s="349"/>
      <c r="C56" s="349"/>
      <c r="D56" s="349" t="s">
        <v>1838</v>
      </c>
      <c r="E56" s="349"/>
      <c r="F56" s="84"/>
      <c r="G56" s="349"/>
      <c r="H56" s="349"/>
      <c r="I56" s="88">
        <f>SUM(I57:I65)</f>
        <v>181852.61000000002</v>
      </c>
    </row>
    <row r="57" spans="1:9" ht="38.25" x14ac:dyDescent="0.2">
      <c r="A57" s="240" t="s">
        <v>1839</v>
      </c>
      <c r="B57" s="244" t="s">
        <v>1840</v>
      </c>
      <c r="C57" s="357" t="s">
        <v>25</v>
      </c>
      <c r="D57" s="357" t="s">
        <v>1841</v>
      </c>
      <c r="E57" s="243" t="s">
        <v>33</v>
      </c>
      <c r="F57" s="242">
        <v>1</v>
      </c>
      <c r="G57" s="245">
        <v>1828.96</v>
      </c>
      <c r="H57" s="245">
        <v>2209.56</v>
      </c>
      <c r="I57" s="241">
        <f>TRUNC(F57*H57,2)</f>
        <v>2209.56</v>
      </c>
    </row>
    <row r="58" spans="1:9" ht="38.25" x14ac:dyDescent="0.2">
      <c r="A58" s="240" t="s">
        <v>1842</v>
      </c>
      <c r="B58" s="244" t="s">
        <v>1843</v>
      </c>
      <c r="C58" s="357" t="s">
        <v>25</v>
      </c>
      <c r="D58" s="357" t="s">
        <v>1844</v>
      </c>
      <c r="E58" s="243" t="s">
        <v>33</v>
      </c>
      <c r="F58" s="242">
        <v>9</v>
      </c>
      <c r="G58" s="245">
        <v>1255.6199999999999</v>
      </c>
      <c r="H58" s="245">
        <v>1516.91</v>
      </c>
      <c r="I58" s="241">
        <f>TRUNC(F58*H58,2)</f>
        <v>13652.19</v>
      </c>
    </row>
    <row r="59" spans="1:9" ht="38.25" x14ac:dyDescent="0.2">
      <c r="A59" s="240" t="s">
        <v>1845</v>
      </c>
      <c r="B59" s="244" t="s">
        <v>1846</v>
      </c>
      <c r="C59" s="357" t="s">
        <v>25</v>
      </c>
      <c r="D59" s="357" t="s">
        <v>1847</v>
      </c>
      <c r="E59" s="243" t="s">
        <v>33</v>
      </c>
      <c r="F59" s="242">
        <v>2</v>
      </c>
      <c r="G59" s="245">
        <v>914.2</v>
      </c>
      <c r="H59" s="245">
        <v>1104.44</v>
      </c>
      <c r="I59" s="241">
        <f>TRUNC(F59*H59,2)</f>
        <v>2208.88</v>
      </c>
    </row>
    <row r="60" spans="1:9" ht="51" x14ac:dyDescent="0.2">
      <c r="A60" s="240" t="s">
        <v>1852</v>
      </c>
      <c r="B60" s="244" t="s">
        <v>3220</v>
      </c>
      <c r="C60" s="373" t="s">
        <v>25</v>
      </c>
      <c r="D60" s="373" t="s">
        <v>700</v>
      </c>
      <c r="E60" s="243" t="s">
        <v>27</v>
      </c>
      <c r="F60" s="242">
        <f>826.45-456.55</f>
        <v>369.90000000000003</v>
      </c>
      <c r="G60" s="245">
        <v>47.92</v>
      </c>
      <c r="H60" s="245">
        <v>57.89</v>
      </c>
      <c r="I60" s="241">
        <f>TRUNC(F60*H60,2)</f>
        <v>21413.51</v>
      </c>
    </row>
    <row r="61" spans="1:9" x14ac:dyDescent="0.2">
      <c r="A61" s="240" t="s">
        <v>1856</v>
      </c>
      <c r="B61" s="244" t="s">
        <v>1853</v>
      </c>
      <c r="C61" s="357" t="s">
        <v>1854</v>
      </c>
      <c r="D61" s="357" t="s">
        <v>1855</v>
      </c>
      <c r="E61" s="243" t="s">
        <v>27</v>
      </c>
      <c r="F61" s="242">
        <v>369.9</v>
      </c>
      <c r="G61" s="245">
        <v>243.16</v>
      </c>
      <c r="H61" s="245">
        <v>293.76</v>
      </c>
      <c r="I61" s="241">
        <f>TRUNC(F61*H61,2)</f>
        <v>108661.82</v>
      </c>
    </row>
    <row r="62" spans="1:9" ht="51" x14ac:dyDescent="0.2">
      <c r="A62" s="240" t="s">
        <v>1859</v>
      </c>
      <c r="B62" s="244" t="s">
        <v>1857</v>
      </c>
      <c r="C62" s="357" t="s">
        <v>25</v>
      </c>
      <c r="D62" s="357" t="s">
        <v>1858</v>
      </c>
      <c r="E62" s="243" t="s">
        <v>27</v>
      </c>
      <c r="F62" s="242">
        <v>16.75</v>
      </c>
      <c r="G62" s="245">
        <v>64.78</v>
      </c>
      <c r="H62" s="245">
        <v>78.260000000000005</v>
      </c>
      <c r="I62" s="241">
        <f>TRUNC(F62*H62,2)</f>
        <v>1310.85</v>
      </c>
    </row>
    <row r="63" spans="1:9" s="374" customFormat="1" ht="38.25" x14ac:dyDescent="0.2">
      <c r="A63" s="240" t="s">
        <v>1865</v>
      </c>
      <c r="B63" s="244" t="s">
        <v>1849</v>
      </c>
      <c r="C63" s="373" t="s">
        <v>25</v>
      </c>
      <c r="D63" s="373" t="s">
        <v>1850</v>
      </c>
      <c r="E63" s="243" t="s">
        <v>27</v>
      </c>
      <c r="F63" s="242">
        <f>826.45-456.55</f>
        <v>369.90000000000003</v>
      </c>
      <c r="G63" s="245">
        <v>10.14</v>
      </c>
      <c r="H63" s="245">
        <v>12.25</v>
      </c>
      <c r="I63" s="241">
        <f>TRUNC(F63*H63,2)</f>
        <v>4531.2700000000004</v>
      </c>
    </row>
    <row r="64" spans="1:9" ht="38.25" x14ac:dyDescent="0.2">
      <c r="A64" s="240" t="s">
        <v>1868</v>
      </c>
      <c r="B64" s="244" t="s">
        <v>1860</v>
      </c>
      <c r="C64" s="357" t="s">
        <v>25</v>
      </c>
      <c r="D64" s="357" t="s">
        <v>1861</v>
      </c>
      <c r="E64" s="243" t="s">
        <v>120</v>
      </c>
      <c r="F64" s="242">
        <v>82.3</v>
      </c>
      <c r="G64" s="245">
        <v>148.76</v>
      </c>
      <c r="H64" s="245">
        <v>179.71</v>
      </c>
      <c r="I64" s="241">
        <f>TRUNC(F64*H64,2)</f>
        <v>14790.13</v>
      </c>
    </row>
    <row r="65" spans="1:9" ht="25.5" x14ac:dyDescent="0.2">
      <c r="A65" s="240" t="s">
        <v>1871</v>
      </c>
      <c r="B65" s="244" t="s">
        <v>1863</v>
      </c>
      <c r="C65" s="357" t="s">
        <v>25</v>
      </c>
      <c r="D65" s="357" t="s">
        <v>1864</v>
      </c>
      <c r="E65" s="243" t="s">
        <v>120</v>
      </c>
      <c r="F65" s="242">
        <v>221.3</v>
      </c>
      <c r="G65" s="245">
        <v>48.91</v>
      </c>
      <c r="H65" s="245">
        <v>59.08</v>
      </c>
      <c r="I65" s="241">
        <f>TRUNC(F65*H65,2)</f>
        <v>13074.4</v>
      </c>
    </row>
    <row r="66" spans="1:9" x14ac:dyDescent="0.2">
      <c r="A66" s="75" t="s">
        <v>1887</v>
      </c>
      <c r="B66" s="349"/>
      <c r="C66" s="349"/>
      <c r="D66" s="349" t="s">
        <v>1888</v>
      </c>
      <c r="E66" s="349"/>
      <c r="F66" s="84"/>
      <c r="G66" s="349"/>
      <c r="H66" s="349"/>
      <c r="I66" s="88">
        <f>SUM(I67+I71)</f>
        <v>141416.42000000001</v>
      </c>
    </row>
    <row r="67" spans="1:9" x14ac:dyDescent="0.2">
      <c r="A67" s="75" t="s">
        <v>1892</v>
      </c>
      <c r="B67" s="349"/>
      <c r="C67" s="349"/>
      <c r="D67" s="349" t="s">
        <v>3226</v>
      </c>
      <c r="E67" s="349"/>
      <c r="F67" s="84"/>
      <c r="G67" s="349"/>
      <c r="H67" s="349"/>
      <c r="I67" s="88">
        <f>SUM(I68:I70)</f>
        <v>129907.64</v>
      </c>
    </row>
    <row r="68" spans="1:9" ht="51" x14ac:dyDescent="0.2">
      <c r="A68" s="240" t="s">
        <v>3227</v>
      </c>
      <c r="B68" s="244" t="s">
        <v>1890</v>
      </c>
      <c r="C68" s="357" t="s">
        <v>25</v>
      </c>
      <c r="D68" s="357" t="s">
        <v>1891</v>
      </c>
      <c r="E68" s="243" t="s">
        <v>27</v>
      </c>
      <c r="F68" s="242">
        <v>376.58</v>
      </c>
      <c r="G68" s="245">
        <v>285</v>
      </c>
      <c r="H68" s="245">
        <v>344.3</v>
      </c>
      <c r="I68" s="241">
        <f>TRUNC(F68*H68,2)</f>
        <v>129656.49</v>
      </c>
    </row>
    <row r="69" spans="1:9" ht="25.5" x14ac:dyDescent="0.2">
      <c r="A69" s="240" t="s">
        <v>3228</v>
      </c>
      <c r="B69" s="244" t="s">
        <v>1896</v>
      </c>
      <c r="C69" s="357" t="s">
        <v>25</v>
      </c>
      <c r="D69" s="357" t="s">
        <v>1897</v>
      </c>
      <c r="E69" s="243" t="s">
        <v>57</v>
      </c>
      <c r="F69" s="242">
        <v>10.3</v>
      </c>
      <c r="G69" s="245">
        <v>14.99</v>
      </c>
      <c r="H69" s="245">
        <v>18.100000000000001</v>
      </c>
      <c r="I69" s="241">
        <f>TRUNC(F69*H69,2)</f>
        <v>186.43</v>
      </c>
    </row>
    <row r="70" spans="1:9" ht="25.5" x14ac:dyDescent="0.2">
      <c r="A70" s="240" t="s">
        <v>3229</v>
      </c>
      <c r="B70" s="244" t="s">
        <v>1898</v>
      </c>
      <c r="C70" s="357" t="s">
        <v>25</v>
      </c>
      <c r="D70" s="357" t="s">
        <v>1899</v>
      </c>
      <c r="E70" s="243" t="s">
        <v>57</v>
      </c>
      <c r="F70" s="242">
        <v>4</v>
      </c>
      <c r="G70" s="245">
        <v>13.4</v>
      </c>
      <c r="H70" s="245">
        <v>16.18</v>
      </c>
      <c r="I70" s="241">
        <f>TRUNC(F70*H70,2)</f>
        <v>64.72</v>
      </c>
    </row>
    <row r="71" spans="1:9" x14ac:dyDescent="0.2">
      <c r="A71" s="75" t="s">
        <v>1893</v>
      </c>
      <c r="B71" s="349"/>
      <c r="C71" s="349"/>
      <c r="D71" s="349" t="s">
        <v>3230</v>
      </c>
      <c r="E71" s="349"/>
      <c r="F71" s="84"/>
      <c r="G71" s="349"/>
      <c r="H71" s="349"/>
      <c r="I71" s="88">
        <f>SUM(I72:I77)</f>
        <v>11508.780000000002</v>
      </c>
    </row>
    <row r="72" spans="1:9" ht="38.25" x14ac:dyDescent="0.2">
      <c r="A72" s="240" t="s">
        <v>3231</v>
      </c>
      <c r="B72" s="244" t="s">
        <v>244</v>
      </c>
      <c r="C72" s="357" t="s">
        <v>25</v>
      </c>
      <c r="D72" s="357" t="s">
        <v>243</v>
      </c>
      <c r="E72" s="243" t="s">
        <v>31</v>
      </c>
      <c r="F72" s="242">
        <v>4.1399999999999997</v>
      </c>
      <c r="G72" s="245">
        <v>889.89</v>
      </c>
      <c r="H72" s="245">
        <v>1075.07</v>
      </c>
      <c r="I72" s="241">
        <f>TRUNC(F72*H72,2)</f>
        <v>4450.78</v>
      </c>
    </row>
    <row r="73" spans="1:9" ht="25.5" x14ac:dyDescent="0.2">
      <c r="A73" s="240" t="s">
        <v>3232</v>
      </c>
      <c r="B73" s="244" t="s">
        <v>65</v>
      </c>
      <c r="C73" s="357" t="s">
        <v>25</v>
      </c>
      <c r="D73" s="357" t="s">
        <v>66</v>
      </c>
      <c r="E73" s="243" t="s">
        <v>31</v>
      </c>
      <c r="F73" s="242">
        <v>4.1399999999999997</v>
      </c>
      <c r="G73" s="245">
        <v>337.09</v>
      </c>
      <c r="H73" s="245">
        <v>407.23</v>
      </c>
      <c r="I73" s="241">
        <f>TRUNC(F73*H73,2)</f>
        <v>1685.93</v>
      </c>
    </row>
    <row r="74" spans="1:9" ht="25.5" x14ac:dyDescent="0.2">
      <c r="A74" s="240" t="s">
        <v>3233</v>
      </c>
      <c r="B74" s="244" t="s">
        <v>1894</v>
      </c>
      <c r="C74" s="357" t="s">
        <v>25</v>
      </c>
      <c r="D74" s="357" t="s">
        <v>1895</v>
      </c>
      <c r="E74" s="243" t="s">
        <v>57</v>
      </c>
      <c r="F74" s="242">
        <v>37.200000000000003</v>
      </c>
      <c r="G74" s="245">
        <v>15.84</v>
      </c>
      <c r="H74" s="245">
        <v>19.13</v>
      </c>
      <c r="I74" s="241">
        <f>TRUNC(F74*H74,2)</f>
        <v>711.63</v>
      </c>
    </row>
    <row r="75" spans="1:9" ht="25.5" x14ac:dyDescent="0.2">
      <c r="A75" s="240" t="s">
        <v>3234</v>
      </c>
      <c r="B75" s="244" t="s">
        <v>1896</v>
      </c>
      <c r="C75" s="357" t="s">
        <v>25</v>
      </c>
      <c r="D75" s="357" t="s">
        <v>1897</v>
      </c>
      <c r="E75" s="243" t="s">
        <v>57</v>
      </c>
      <c r="F75" s="242">
        <v>54.2</v>
      </c>
      <c r="G75" s="245">
        <v>14.99</v>
      </c>
      <c r="H75" s="245">
        <v>18.100000000000001</v>
      </c>
      <c r="I75" s="241">
        <f>TRUNC(F75*H75,2)</f>
        <v>981.02</v>
      </c>
    </row>
    <row r="76" spans="1:9" ht="25.5" x14ac:dyDescent="0.2">
      <c r="A76" s="240" t="s">
        <v>3235</v>
      </c>
      <c r="B76" s="244" t="s">
        <v>1224</v>
      </c>
      <c r="C76" s="357" t="s">
        <v>25</v>
      </c>
      <c r="D76" s="357" t="s">
        <v>1225</v>
      </c>
      <c r="E76" s="243" t="s">
        <v>27</v>
      </c>
      <c r="F76" s="242">
        <v>24.33</v>
      </c>
      <c r="G76" s="245">
        <v>75.62</v>
      </c>
      <c r="H76" s="245">
        <v>91.35</v>
      </c>
      <c r="I76" s="241">
        <f>TRUNC(F76*H76,2)</f>
        <v>2222.54</v>
      </c>
    </row>
    <row r="77" spans="1:9" ht="38.25" x14ac:dyDescent="0.2">
      <c r="A77" s="240" t="s">
        <v>3236</v>
      </c>
      <c r="B77" s="244" t="s">
        <v>1904</v>
      </c>
      <c r="C77" s="357" t="s">
        <v>25</v>
      </c>
      <c r="D77" s="357" t="s">
        <v>1905</v>
      </c>
      <c r="E77" s="243" t="s">
        <v>31</v>
      </c>
      <c r="F77" s="242">
        <v>72.989999999999995</v>
      </c>
      <c r="G77" s="245">
        <v>16.53</v>
      </c>
      <c r="H77" s="245">
        <v>19.96</v>
      </c>
      <c r="I77" s="241">
        <f>TRUNC(F77*H77,2)</f>
        <v>1456.88</v>
      </c>
    </row>
    <row r="78" spans="1:9" x14ac:dyDescent="0.2">
      <c r="A78" s="75" t="s">
        <v>80</v>
      </c>
      <c r="B78" s="349"/>
      <c r="C78" s="349"/>
      <c r="D78" s="349" t="s">
        <v>1908</v>
      </c>
      <c r="E78" s="349"/>
      <c r="F78" s="84"/>
      <c r="G78" s="349"/>
      <c r="H78" s="349"/>
      <c r="I78" s="88">
        <f>SUM(I79:I83)</f>
        <v>503707.02</v>
      </c>
    </row>
    <row r="79" spans="1:9" ht="38.25" x14ac:dyDescent="0.2">
      <c r="A79" s="240" t="s">
        <v>82</v>
      </c>
      <c r="B79" s="244" t="s">
        <v>125</v>
      </c>
      <c r="C79" s="357" t="s">
        <v>25</v>
      </c>
      <c r="D79" s="357" t="s">
        <v>126</v>
      </c>
      <c r="E79" s="243" t="s">
        <v>27</v>
      </c>
      <c r="F79" s="242">
        <v>1596.97</v>
      </c>
      <c r="G79" s="245">
        <v>113.33</v>
      </c>
      <c r="H79" s="245">
        <v>136.91</v>
      </c>
      <c r="I79" s="241">
        <f>TRUNC(F79*H79,2)</f>
        <v>218641.16</v>
      </c>
    </row>
    <row r="80" spans="1:9" ht="25.5" x14ac:dyDescent="0.2">
      <c r="A80" s="240" t="s">
        <v>98</v>
      </c>
      <c r="B80" s="244" t="s">
        <v>1909</v>
      </c>
      <c r="C80" s="357" t="s">
        <v>25</v>
      </c>
      <c r="D80" s="357" t="s">
        <v>1910</v>
      </c>
      <c r="E80" s="243" t="s">
        <v>27</v>
      </c>
      <c r="F80" s="242">
        <v>467.62</v>
      </c>
      <c r="G80" s="245">
        <v>59.67</v>
      </c>
      <c r="H80" s="245">
        <v>72.08</v>
      </c>
      <c r="I80" s="241">
        <f>TRUNC(F80*H80,2)</f>
        <v>33706.04</v>
      </c>
    </row>
    <row r="81" spans="1:9" ht="51" x14ac:dyDescent="0.2">
      <c r="A81" s="240" t="s">
        <v>109</v>
      </c>
      <c r="B81" s="244" t="s">
        <v>1911</v>
      </c>
      <c r="C81" s="357" t="s">
        <v>25</v>
      </c>
      <c r="D81" s="357" t="s">
        <v>1912</v>
      </c>
      <c r="E81" s="243" t="s">
        <v>27</v>
      </c>
      <c r="F81" s="242">
        <v>3193.95</v>
      </c>
      <c r="G81" s="245">
        <v>9.89</v>
      </c>
      <c r="H81" s="245">
        <v>11.94</v>
      </c>
      <c r="I81" s="241">
        <f>TRUNC(F81*H81,2)</f>
        <v>38135.760000000002</v>
      </c>
    </row>
    <row r="82" spans="1:9" x14ac:dyDescent="0.2">
      <c r="A82" s="240" t="s">
        <v>645</v>
      </c>
      <c r="B82" s="244" t="s">
        <v>1913</v>
      </c>
      <c r="C82" s="357" t="s">
        <v>1854</v>
      </c>
      <c r="D82" s="357" t="s">
        <v>1914</v>
      </c>
      <c r="E82" s="243" t="s">
        <v>27</v>
      </c>
      <c r="F82" s="242">
        <v>227.87</v>
      </c>
      <c r="G82" s="245">
        <v>110.56</v>
      </c>
      <c r="H82" s="245">
        <v>133.56</v>
      </c>
      <c r="I82" s="241">
        <f>TRUNC(F82*H82,2)</f>
        <v>30434.31</v>
      </c>
    </row>
    <row r="83" spans="1:9" ht="38.25" x14ac:dyDescent="0.2">
      <c r="A83" s="240" t="s">
        <v>653</v>
      </c>
      <c r="B83" s="244" t="s">
        <v>1915</v>
      </c>
      <c r="C83" s="357" t="s">
        <v>25</v>
      </c>
      <c r="D83" s="357" t="s">
        <v>1916</v>
      </c>
      <c r="E83" s="243" t="s">
        <v>27</v>
      </c>
      <c r="F83" s="242">
        <v>3193.95</v>
      </c>
      <c r="G83" s="245">
        <v>47.38</v>
      </c>
      <c r="H83" s="245">
        <v>57.23</v>
      </c>
      <c r="I83" s="241">
        <f>TRUNC(F83*H83,2)</f>
        <v>182789.75</v>
      </c>
    </row>
    <row r="84" spans="1:9" x14ac:dyDescent="0.2">
      <c r="A84" s="75" t="s">
        <v>112</v>
      </c>
      <c r="B84" s="349"/>
      <c r="C84" s="349"/>
      <c r="D84" s="349" t="s">
        <v>1760</v>
      </c>
      <c r="E84" s="349"/>
      <c r="F84" s="84"/>
      <c r="G84" s="349"/>
      <c r="H84" s="349"/>
      <c r="I84" s="88">
        <f>I85+I141</f>
        <v>140035.40999999997</v>
      </c>
    </row>
    <row r="85" spans="1:9" x14ac:dyDescent="0.2">
      <c r="A85" s="75" t="s">
        <v>114</v>
      </c>
      <c r="B85" s="349"/>
      <c r="C85" s="349"/>
      <c r="D85" s="349" t="s">
        <v>1917</v>
      </c>
      <c r="E85" s="349"/>
      <c r="F85" s="84"/>
      <c r="G85" s="349"/>
      <c r="H85" s="349"/>
      <c r="I85" s="88">
        <f>SUM(I86:I140)</f>
        <v>64667.35</v>
      </c>
    </row>
    <row r="86" spans="1:9" ht="25.5" x14ac:dyDescent="0.2">
      <c r="A86" s="240" t="s">
        <v>662</v>
      </c>
      <c r="B86" s="244" t="s">
        <v>1918</v>
      </c>
      <c r="C86" s="357" t="s">
        <v>25</v>
      </c>
      <c r="D86" s="357" t="s">
        <v>1919</v>
      </c>
      <c r="E86" s="243" t="s">
        <v>33</v>
      </c>
      <c r="F86" s="242">
        <v>1</v>
      </c>
      <c r="G86" s="245">
        <v>20.27</v>
      </c>
      <c r="H86" s="245">
        <v>24.48</v>
      </c>
      <c r="I86" s="241">
        <f>TRUNC(F86*H86,2)</f>
        <v>24.48</v>
      </c>
    </row>
    <row r="87" spans="1:9" ht="25.5" x14ac:dyDescent="0.2">
      <c r="A87" s="240" t="s">
        <v>2082</v>
      </c>
      <c r="B87" s="244" t="s">
        <v>1918</v>
      </c>
      <c r="C87" s="357" t="s">
        <v>25</v>
      </c>
      <c r="D87" s="357" t="s">
        <v>1919</v>
      </c>
      <c r="E87" s="243" t="s">
        <v>33</v>
      </c>
      <c r="F87" s="242">
        <v>1</v>
      </c>
      <c r="G87" s="245">
        <v>20.27</v>
      </c>
      <c r="H87" s="245">
        <v>24.48</v>
      </c>
      <c r="I87" s="241">
        <f>TRUNC(F87*H87,2)</f>
        <v>24.48</v>
      </c>
    </row>
    <row r="88" spans="1:9" ht="25.5" x14ac:dyDescent="0.2">
      <c r="A88" s="240" t="s">
        <v>2085</v>
      </c>
      <c r="B88" s="244" t="s">
        <v>1920</v>
      </c>
      <c r="C88" s="357" t="s">
        <v>25</v>
      </c>
      <c r="D88" s="357" t="s">
        <v>1921</v>
      </c>
      <c r="E88" s="243" t="s">
        <v>33</v>
      </c>
      <c r="F88" s="242">
        <v>2</v>
      </c>
      <c r="G88" s="245">
        <v>36.21</v>
      </c>
      <c r="H88" s="245">
        <v>43.74</v>
      </c>
      <c r="I88" s="241">
        <f>TRUNC(F88*H88,2)</f>
        <v>87.48</v>
      </c>
    </row>
    <row r="89" spans="1:9" ht="25.5" x14ac:dyDescent="0.2">
      <c r="A89" s="240" t="s">
        <v>2088</v>
      </c>
      <c r="B89" s="244" t="s">
        <v>1922</v>
      </c>
      <c r="C89" s="357" t="s">
        <v>25</v>
      </c>
      <c r="D89" s="357" t="s">
        <v>1923</v>
      </c>
      <c r="E89" s="243" t="s">
        <v>33</v>
      </c>
      <c r="F89" s="242">
        <v>1</v>
      </c>
      <c r="G89" s="245">
        <v>38.520000000000003</v>
      </c>
      <c r="H89" s="245">
        <v>46.53</v>
      </c>
      <c r="I89" s="241">
        <f>TRUNC(F89*H89,2)</f>
        <v>46.53</v>
      </c>
    </row>
    <row r="90" spans="1:9" ht="38.25" x14ac:dyDescent="0.2">
      <c r="A90" s="240" t="s">
        <v>2091</v>
      </c>
      <c r="B90" s="244" t="s">
        <v>1924</v>
      </c>
      <c r="C90" s="357" t="s">
        <v>25</v>
      </c>
      <c r="D90" s="357" t="s">
        <v>1925</v>
      </c>
      <c r="E90" s="243" t="s">
        <v>33</v>
      </c>
      <c r="F90" s="242">
        <v>7</v>
      </c>
      <c r="G90" s="245">
        <v>8.2200000000000006</v>
      </c>
      <c r="H90" s="245">
        <v>9.93</v>
      </c>
      <c r="I90" s="241">
        <f>TRUNC(F90*H90,2)</f>
        <v>69.510000000000005</v>
      </c>
    </row>
    <row r="91" spans="1:9" ht="51" x14ac:dyDescent="0.2">
      <c r="A91" s="240" t="s">
        <v>2094</v>
      </c>
      <c r="B91" s="244" t="s">
        <v>1926</v>
      </c>
      <c r="C91" s="357" t="s">
        <v>25</v>
      </c>
      <c r="D91" s="357" t="s">
        <v>1927</v>
      </c>
      <c r="E91" s="243" t="s">
        <v>120</v>
      </c>
      <c r="F91" s="242">
        <v>69.260000000000005</v>
      </c>
      <c r="G91" s="245">
        <v>52.35</v>
      </c>
      <c r="H91" s="245">
        <v>63.24</v>
      </c>
      <c r="I91" s="241">
        <f>TRUNC(F91*H91,2)</f>
        <v>4380</v>
      </c>
    </row>
    <row r="92" spans="1:9" ht="25.5" x14ac:dyDescent="0.2">
      <c r="A92" s="240" t="s">
        <v>2097</v>
      </c>
      <c r="B92" s="244" t="s">
        <v>870</v>
      </c>
      <c r="C92" s="357" t="s">
        <v>25</v>
      </c>
      <c r="D92" s="357" t="s">
        <v>871</v>
      </c>
      <c r="E92" s="243" t="s">
        <v>33</v>
      </c>
      <c r="F92" s="242">
        <v>8</v>
      </c>
      <c r="G92" s="245">
        <v>104.76</v>
      </c>
      <c r="H92" s="245">
        <v>126.56</v>
      </c>
      <c r="I92" s="241">
        <f>TRUNC(F92*H92,2)</f>
        <v>1012.48</v>
      </c>
    </row>
    <row r="93" spans="1:9" ht="25.5" x14ac:dyDescent="0.2">
      <c r="A93" s="240" t="s">
        <v>2100</v>
      </c>
      <c r="B93" s="244" t="s">
        <v>1928</v>
      </c>
      <c r="C93" s="357" t="s">
        <v>25</v>
      </c>
      <c r="D93" s="357" t="s">
        <v>1929</v>
      </c>
      <c r="E93" s="243" t="s">
        <v>33</v>
      </c>
      <c r="F93" s="242">
        <v>6</v>
      </c>
      <c r="G93" s="245">
        <v>44.8</v>
      </c>
      <c r="H93" s="245">
        <v>54.12</v>
      </c>
      <c r="I93" s="241">
        <f>TRUNC(F93*H93,2)</f>
        <v>324.72000000000003</v>
      </c>
    </row>
    <row r="94" spans="1:9" ht="25.5" x14ac:dyDescent="0.2">
      <c r="A94" s="240" t="s">
        <v>2103</v>
      </c>
      <c r="B94" s="244" t="s">
        <v>1930</v>
      </c>
      <c r="C94" s="357" t="s">
        <v>25</v>
      </c>
      <c r="D94" s="357" t="s">
        <v>1931</v>
      </c>
      <c r="E94" s="243" t="s">
        <v>33</v>
      </c>
      <c r="F94" s="242">
        <v>3</v>
      </c>
      <c r="G94" s="245">
        <v>32.58</v>
      </c>
      <c r="H94" s="245">
        <v>39.35</v>
      </c>
      <c r="I94" s="241">
        <f>TRUNC(F94*H94,2)</f>
        <v>118.05</v>
      </c>
    </row>
    <row r="95" spans="1:9" ht="38.25" x14ac:dyDescent="0.2">
      <c r="A95" s="89" t="s">
        <v>2106</v>
      </c>
      <c r="B95" s="5" t="s">
        <v>1932</v>
      </c>
      <c r="C95" s="358" t="s">
        <v>25</v>
      </c>
      <c r="D95" s="358" t="s">
        <v>1933</v>
      </c>
      <c r="E95" s="6" t="s">
        <v>33</v>
      </c>
      <c r="F95" s="83">
        <v>1</v>
      </c>
      <c r="G95" s="256">
        <v>2287</v>
      </c>
      <c r="H95" s="256">
        <v>2762.92</v>
      </c>
      <c r="I95" s="90">
        <f>TRUNC(F95*H95,2)</f>
        <v>2762.92</v>
      </c>
    </row>
    <row r="96" spans="1:9" ht="25.5" x14ac:dyDescent="0.2">
      <c r="A96" s="240" t="s">
        <v>2109</v>
      </c>
      <c r="B96" s="244" t="s">
        <v>1934</v>
      </c>
      <c r="C96" s="357" t="s">
        <v>21</v>
      </c>
      <c r="D96" s="357" t="s">
        <v>1935</v>
      </c>
      <c r="E96" s="243" t="s">
        <v>904</v>
      </c>
      <c r="F96" s="242">
        <v>1</v>
      </c>
      <c r="G96" s="245">
        <v>21947.64</v>
      </c>
      <c r="H96" s="245">
        <v>26514.94</v>
      </c>
      <c r="I96" s="241">
        <f>TRUNC(F96*H96,2)</f>
        <v>26514.94</v>
      </c>
    </row>
    <row r="97" spans="1:9" ht="25.5" x14ac:dyDescent="0.2">
      <c r="A97" s="240" t="s">
        <v>2112</v>
      </c>
      <c r="B97" s="244" t="s">
        <v>866</v>
      </c>
      <c r="C97" s="357" t="s">
        <v>25</v>
      </c>
      <c r="D97" s="357" t="s">
        <v>867</v>
      </c>
      <c r="E97" s="243" t="s">
        <v>33</v>
      </c>
      <c r="F97" s="242">
        <v>6</v>
      </c>
      <c r="G97" s="245">
        <v>59.6</v>
      </c>
      <c r="H97" s="245">
        <v>72</v>
      </c>
      <c r="I97" s="241">
        <f>TRUNC(F97*H97,2)</f>
        <v>432</v>
      </c>
    </row>
    <row r="98" spans="1:9" ht="25.5" x14ac:dyDescent="0.2">
      <c r="A98" s="240" t="s">
        <v>2115</v>
      </c>
      <c r="B98" s="244" t="s">
        <v>863</v>
      </c>
      <c r="C98" s="357" t="s">
        <v>25</v>
      </c>
      <c r="D98" s="357" t="s">
        <v>864</v>
      </c>
      <c r="E98" s="243" t="s">
        <v>33</v>
      </c>
      <c r="F98" s="242">
        <v>10</v>
      </c>
      <c r="G98" s="245">
        <v>155.1</v>
      </c>
      <c r="H98" s="245">
        <v>187.37</v>
      </c>
      <c r="I98" s="241">
        <f>TRUNC(F98*H98,2)</f>
        <v>1873.7</v>
      </c>
    </row>
    <row r="99" spans="1:9" ht="38.25" x14ac:dyDescent="0.2">
      <c r="A99" s="240" t="s">
        <v>2116</v>
      </c>
      <c r="B99" s="244" t="s">
        <v>1936</v>
      </c>
      <c r="C99" s="357" t="s">
        <v>25</v>
      </c>
      <c r="D99" s="357" t="s">
        <v>1937</v>
      </c>
      <c r="E99" s="243" t="s">
        <v>33</v>
      </c>
      <c r="F99" s="242">
        <v>9</v>
      </c>
      <c r="G99" s="245">
        <v>556.14</v>
      </c>
      <c r="H99" s="245">
        <v>671.87</v>
      </c>
      <c r="I99" s="241">
        <f>TRUNC(F99*H99,2)</f>
        <v>6046.83</v>
      </c>
    </row>
    <row r="100" spans="1:9" ht="38.25" x14ac:dyDescent="0.2">
      <c r="A100" s="240" t="s">
        <v>2119</v>
      </c>
      <c r="B100" s="244" t="s">
        <v>1938</v>
      </c>
      <c r="C100" s="357" t="s">
        <v>25</v>
      </c>
      <c r="D100" s="357" t="s">
        <v>1939</v>
      </c>
      <c r="E100" s="243" t="s">
        <v>33</v>
      </c>
      <c r="F100" s="242">
        <v>4</v>
      </c>
      <c r="G100" s="245">
        <v>317.16000000000003</v>
      </c>
      <c r="H100" s="245">
        <v>383.16</v>
      </c>
      <c r="I100" s="241">
        <f>TRUNC(F100*H100,2)</f>
        <v>1532.64</v>
      </c>
    </row>
    <row r="101" spans="1:9" ht="38.25" x14ac:dyDescent="0.2">
      <c r="A101" s="240" t="s">
        <v>2122</v>
      </c>
      <c r="B101" s="244" t="s">
        <v>152</v>
      </c>
      <c r="C101" s="357" t="s">
        <v>25</v>
      </c>
      <c r="D101" s="357" t="s">
        <v>153</v>
      </c>
      <c r="E101" s="243" t="s">
        <v>33</v>
      </c>
      <c r="F101" s="242">
        <v>11</v>
      </c>
      <c r="G101" s="245">
        <v>67.61</v>
      </c>
      <c r="H101" s="245">
        <v>81.67</v>
      </c>
      <c r="I101" s="241">
        <f>TRUNC(F101*H101,2)</f>
        <v>898.37</v>
      </c>
    </row>
    <row r="102" spans="1:9" ht="38.25" x14ac:dyDescent="0.2">
      <c r="A102" s="240" t="s">
        <v>2125</v>
      </c>
      <c r="B102" s="244" t="s">
        <v>800</v>
      </c>
      <c r="C102" s="357" t="s">
        <v>25</v>
      </c>
      <c r="D102" s="357" t="s">
        <v>801</v>
      </c>
      <c r="E102" s="243" t="s">
        <v>33</v>
      </c>
      <c r="F102" s="242">
        <v>8</v>
      </c>
      <c r="G102" s="245">
        <v>64.48</v>
      </c>
      <c r="H102" s="245">
        <v>77.89</v>
      </c>
      <c r="I102" s="241">
        <f>TRUNC(F102*H102,2)</f>
        <v>623.12</v>
      </c>
    </row>
    <row r="103" spans="1:9" ht="25.5" x14ac:dyDescent="0.2">
      <c r="A103" s="240" t="s">
        <v>3237</v>
      </c>
      <c r="B103" s="244" t="s">
        <v>1940</v>
      </c>
      <c r="C103" s="357" t="s">
        <v>25</v>
      </c>
      <c r="D103" s="357" t="s">
        <v>1941</v>
      </c>
      <c r="E103" s="243" t="s">
        <v>33</v>
      </c>
      <c r="F103" s="242">
        <v>8</v>
      </c>
      <c r="G103" s="245">
        <v>40</v>
      </c>
      <c r="H103" s="245">
        <v>48.32</v>
      </c>
      <c r="I103" s="241">
        <f>TRUNC(F103*H103,2)</f>
        <v>386.56</v>
      </c>
    </row>
    <row r="104" spans="1:9" ht="25.5" x14ac:dyDescent="0.2">
      <c r="A104" s="240" t="s">
        <v>2128</v>
      </c>
      <c r="B104" s="244" t="s">
        <v>154</v>
      </c>
      <c r="C104" s="357" t="s">
        <v>25</v>
      </c>
      <c r="D104" s="357" t="s">
        <v>155</v>
      </c>
      <c r="E104" s="243" t="s">
        <v>33</v>
      </c>
      <c r="F104" s="242">
        <v>4</v>
      </c>
      <c r="G104" s="245">
        <v>11</v>
      </c>
      <c r="H104" s="245">
        <v>13.28</v>
      </c>
      <c r="I104" s="241">
        <f>TRUNC(F104*H104,2)</f>
        <v>53.12</v>
      </c>
    </row>
    <row r="105" spans="1:9" ht="25.5" x14ac:dyDescent="0.2">
      <c r="A105" s="240" t="s">
        <v>2129</v>
      </c>
      <c r="B105" s="244" t="s">
        <v>1942</v>
      </c>
      <c r="C105" s="357" t="s">
        <v>25</v>
      </c>
      <c r="D105" s="357" t="s">
        <v>1943</v>
      </c>
      <c r="E105" s="243" t="s">
        <v>33</v>
      </c>
      <c r="F105" s="242">
        <v>7</v>
      </c>
      <c r="G105" s="245">
        <v>4.3600000000000003</v>
      </c>
      <c r="H105" s="245">
        <v>5.26</v>
      </c>
      <c r="I105" s="241">
        <f>TRUNC(F105*H105,2)</f>
        <v>36.82</v>
      </c>
    </row>
    <row r="106" spans="1:9" ht="38.25" x14ac:dyDescent="0.2">
      <c r="A106" s="240" t="s">
        <v>2132</v>
      </c>
      <c r="B106" s="244" t="s">
        <v>1944</v>
      </c>
      <c r="C106" s="357" t="s">
        <v>25</v>
      </c>
      <c r="D106" s="357" t="s">
        <v>1945</v>
      </c>
      <c r="E106" s="243" t="s">
        <v>33</v>
      </c>
      <c r="F106" s="242">
        <v>29</v>
      </c>
      <c r="G106" s="245">
        <v>3.89</v>
      </c>
      <c r="H106" s="245">
        <v>4.6900000000000004</v>
      </c>
      <c r="I106" s="241">
        <f>TRUNC(F106*H106,2)</f>
        <v>136.01</v>
      </c>
    </row>
    <row r="107" spans="1:9" ht="38.25" x14ac:dyDescent="0.2">
      <c r="A107" s="240" t="s">
        <v>2135</v>
      </c>
      <c r="B107" s="244" t="s">
        <v>1946</v>
      </c>
      <c r="C107" s="357" t="s">
        <v>25</v>
      </c>
      <c r="D107" s="357" t="s">
        <v>1947</v>
      </c>
      <c r="E107" s="243" t="s">
        <v>33</v>
      </c>
      <c r="F107" s="242">
        <v>3</v>
      </c>
      <c r="G107" s="245">
        <v>9.25</v>
      </c>
      <c r="H107" s="245">
        <v>11.17</v>
      </c>
      <c r="I107" s="241">
        <f>TRUNC(F107*H107,2)</f>
        <v>33.51</v>
      </c>
    </row>
    <row r="108" spans="1:9" ht="25.5" x14ac:dyDescent="0.2">
      <c r="A108" s="240" t="s">
        <v>2138</v>
      </c>
      <c r="B108" s="244" t="s">
        <v>1948</v>
      </c>
      <c r="C108" s="357" t="s">
        <v>25</v>
      </c>
      <c r="D108" s="357" t="s">
        <v>1949</v>
      </c>
      <c r="E108" s="243" t="s">
        <v>33</v>
      </c>
      <c r="F108" s="242">
        <v>41</v>
      </c>
      <c r="G108" s="245">
        <v>6.07</v>
      </c>
      <c r="H108" s="245">
        <v>7.33</v>
      </c>
      <c r="I108" s="241">
        <f>TRUNC(F108*H108,2)</f>
        <v>300.52999999999997</v>
      </c>
    </row>
    <row r="109" spans="1:9" ht="25.5" x14ac:dyDescent="0.2">
      <c r="A109" s="240" t="s">
        <v>3238</v>
      </c>
      <c r="B109" s="244" t="s">
        <v>1950</v>
      </c>
      <c r="C109" s="357" t="s">
        <v>25</v>
      </c>
      <c r="D109" s="357" t="s">
        <v>1951</v>
      </c>
      <c r="E109" s="243" t="s">
        <v>33</v>
      </c>
      <c r="F109" s="242">
        <v>11</v>
      </c>
      <c r="G109" s="245">
        <v>14.99</v>
      </c>
      <c r="H109" s="245">
        <v>18.100000000000001</v>
      </c>
      <c r="I109" s="241">
        <f>TRUNC(F109*H109,2)</f>
        <v>199.1</v>
      </c>
    </row>
    <row r="110" spans="1:9" ht="63.75" x14ac:dyDescent="0.2">
      <c r="A110" s="240" t="s">
        <v>3239</v>
      </c>
      <c r="B110" s="244" t="s">
        <v>1952</v>
      </c>
      <c r="C110" s="357" t="s">
        <v>25</v>
      </c>
      <c r="D110" s="357" t="s">
        <v>1953</v>
      </c>
      <c r="E110" s="243" t="s">
        <v>120</v>
      </c>
      <c r="F110" s="242">
        <v>103.24</v>
      </c>
      <c r="G110" s="245">
        <v>51.64</v>
      </c>
      <c r="H110" s="245">
        <v>62.38</v>
      </c>
      <c r="I110" s="241">
        <f>TRUNC(F110*H110,2)</f>
        <v>6440.11</v>
      </c>
    </row>
    <row r="111" spans="1:9" ht="51" x14ac:dyDescent="0.2">
      <c r="A111" s="240" t="s">
        <v>3240</v>
      </c>
      <c r="B111" s="244" t="s">
        <v>1954</v>
      </c>
      <c r="C111" s="357" t="s">
        <v>25</v>
      </c>
      <c r="D111" s="357" t="s">
        <v>1955</v>
      </c>
      <c r="E111" s="243" t="s">
        <v>120</v>
      </c>
      <c r="F111" s="242">
        <v>72.260000000000005</v>
      </c>
      <c r="G111" s="245">
        <v>40.020000000000003</v>
      </c>
      <c r="H111" s="245">
        <v>48.34</v>
      </c>
      <c r="I111" s="241">
        <f>TRUNC(F111*H111,2)</f>
        <v>3493.04</v>
      </c>
    </row>
    <row r="112" spans="1:9" ht="25.5" x14ac:dyDescent="0.2">
      <c r="A112" s="240" t="s">
        <v>3241</v>
      </c>
      <c r="B112" s="244" t="s">
        <v>1956</v>
      </c>
      <c r="C112" s="357" t="s">
        <v>25</v>
      </c>
      <c r="D112" s="357" t="s">
        <v>1957</v>
      </c>
      <c r="E112" s="243" t="s">
        <v>33</v>
      </c>
      <c r="F112" s="242">
        <v>25</v>
      </c>
      <c r="G112" s="245">
        <v>8.58</v>
      </c>
      <c r="H112" s="245">
        <v>10.36</v>
      </c>
      <c r="I112" s="241">
        <f>TRUNC(F112*H112,2)</f>
        <v>259</v>
      </c>
    </row>
    <row r="113" spans="1:9" ht="25.5" x14ac:dyDescent="0.2">
      <c r="A113" s="240" t="s">
        <v>3242</v>
      </c>
      <c r="B113" s="244" t="s">
        <v>1958</v>
      </c>
      <c r="C113" s="357" t="s">
        <v>25</v>
      </c>
      <c r="D113" s="357" t="s">
        <v>1959</v>
      </c>
      <c r="E113" s="243" t="s">
        <v>33</v>
      </c>
      <c r="F113" s="242">
        <v>13</v>
      </c>
      <c r="G113" s="245">
        <v>21.95</v>
      </c>
      <c r="H113" s="245">
        <v>26.51</v>
      </c>
      <c r="I113" s="241">
        <f>TRUNC(F113*H113,2)</f>
        <v>344.63</v>
      </c>
    </row>
    <row r="114" spans="1:9" ht="25.5" x14ac:dyDescent="0.2">
      <c r="A114" s="240" t="s">
        <v>3243</v>
      </c>
      <c r="B114" s="244" t="s">
        <v>1960</v>
      </c>
      <c r="C114" s="357" t="s">
        <v>25</v>
      </c>
      <c r="D114" s="357" t="s">
        <v>1961</v>
      </c>
      <c r="E114" s="243" t="s">
        <v>33</v>
      </c>
      <c r="F114" s="242">
        <v>2</v>
      </c>
      <c r="G114" s="245">
        <v>15.78</v>
      </c>
      <c r="H114" s="245">
        <v>19.059999999999999</v>
      </c>
      <c r="I114" s="241">
        <f>TRUNC(F114*H114,2)</f>
        <v>38.119999999999997</v>
      </c>
    </row>
    <row r="115" spans="1:9" ht="38.25" x14ac:dyDescent="0.2">
      <c r="A115" s="240" t="s">
        <v>3244</v>
      </c>
      <c r="B115" s="244" t="s">
        <v>157</v>
      </c>
      <c r="C115" s="357" t="s">
        <v>25</v>
      </c>
      <c r="D115" s="357" t="s">
        <v>761</v>
      </c>
      <c r="E115" s="243" t="s">
        <v>33</v>
      </c>
      <c r="F115" s="242">
        <v>21</v>
      </c>
      <c r="G115" s="245">
        <v>14.81</v>
      </c>
      <c r="H115" s="245">
        <v>17.89</v>
      </c>
      <c r="I115" s="241">
        <f>TRUNC(F115*H115,2)</f>
        <v>375.69</v>
      </c>
    </row>
    <row r="116" spans="1:9" ht="38.25" x14ac:dyDescent="0.2">
      <c r="A116" s="240" t="s">
        <v>3245</v>
      </c>
      <c r="B116" s="244" t="s">
        <v>1962</v>
      </c>
      <c r="C116" s="357" t="s">
        <v>25</v>
      </c>
      <c r="D116" s="357" t="s">
        <v>1963</v>
      </c>
      <c r="E116" s="243" t="s">
        <v>33</v>
      </c>
      <c r="F116" s="242">
        <v>15</v>
      </c>
      <c r="G116" s="245">
        <v>6.76</v>
      </c>
      <c r="H116" s="245">
        <v>8.16</v>
      </c>
      <c r="I116" s="241">
        <f>TRUNC(F116*H116,2)</f>
        <v>122.4</v>
      </c>
    </row>
    <row r="117" spans="1:9" ht="38.25" x14ac:dyDescent="0.2">
      <c r="A117" s="240" t="s">
        <v>3246</v>
      </c>
      <c r="B117" s="244" t="s">
        <v>1964</v>
      </c>
      <c r="C117" s="357" t="s">
        <v>25</v>
      </c>
      <c r="D117" s="357" t="s">
        <v>1965</v>
      </c>
      <c r="E117" s="243" t="s">
        <v>33</v>
      </c>
      <c r="F117" s="242">
        <v>2</v>
      </c>
      <c r="G117" s="245">
        <v>101.25</v>
      </c>
      <c r="H117" s="245">
        <v>122.32</v>
      </c>
      <c r="I117" s="241">
        <f>TRUNC(F117*H117,2)</f>
        <v>244.64</v>
      </c>
    </row>
    <row r="118" spans="1:9" ht="38.25" x14ac:dyDescent="0.2">
      <c r="A118" s="240" t="s">
        <v>3247</v>
      </c>
      <c r="B118" s="244" t="s">
        <v>1966</v>
      </c>
      <c r="C118" s="357" t="s">
        <v>25</v>
      </c>
      <c r="D118" s="357" t="s">
        <v>1967</v>
      </c>
      <c r="E118" s="243" t="s">
        <v>33</v>
      </c>
      <c r="F118" s="242">
        <v>2</v>
      </c>
      <c r="G118" s="245">
        <v>5.54</v>
      </c>
      <c r="H118" s="245">
        <v>6.69</v>
      </c>
      <c r="I118" s="241">
        <f>TRUNC(F118*H118,2)</f>
        <v>13.38</v>
      </c>
    </row>
    <row r="119" spans="1:9" x14ac:dyDescent="0.2">
      <c r="A119" s="240" t="s">
        <v>3248</v>
      </c>
      <c r="B119" s="244" t="s">
        <v>1968</v>
      </c>
      <c r="C119" s="357" t="s">
        <v>1854</v>
      </c>
      <c r="D119" s="357" t="s">
        <v>1969</v>
      </c>
      <c r="E119" s="243" t="s">
        <v>33</v>
      </c>
      <c r="F119" s="242">
        <v>1</v>
      </c>
      <c r="G119" s="245">
        <v>14.18</v>
      </c>
      <c r="H119" s="245">
        <v>17.13</v>
      </c>
      <c r="I119" s="241">
        <f>TRUNC(F119*H119,2)</f>
        <v>17.13</v>
      </c>
    </row>
    <row r="120" spans="1:9" ht="25.5" x14ac:dyDescent="0.2">
      <c r="A120" s="240" t="s">
        <v>3249</v>
      </c>
      <c r="B120" s="244" t="s">
        <v>1970</v>
      </c>
      <c r="C120" s="357" t="s">
        <v>21</v>
      </c>
      <c r="D120" s="357" t="s">
        <v>1971</v>
      </c>
      <c r="E120" s="243" t="s">
        <v>904</v>
      </c>
      <c r="F120" s="242">
        <v>1</v>
      </c>
      <c r="G120" s="245">
        <v>26.83</v>
      </c>
      <c r="H120" s="245">
        <v>32.409999999999997</v>
      </c>
      <c r="I120" s="241">
        <f>TRUNC(F120*H120,2)</f>
        <v>32.409999999999997</v>
      </c>
    </row>
    <row r="121" spans="1:9" ht="25.5" x14ac:dyDescent="0.2">
      <c r="A121" s="240" t="s">
        <v>3250</v>
      </c>
      <c r="B121" s="244" t="s">
        <v>1972</v>
      </c>
      <c r="C121" s="357" t="s">
        <v>21</v>
      </c>
      <c r="D121" s="357" t="s">
        <v>1973</v>
      </c>
      <c r="E121" s="243" t="s">
        <v>904</v>
      </c>
      <c r="F121" s="242">
        <v>3</v>
      </c>
      <c r="G121" s="245">
        <v>20.05</v>
      </c>
      <c r="H121" s="245">
        <v>24.22</v>
      </c>
      <c r="I121" s="241">
        <f>TRUNC(F121*H121,2)</f>
        <v>72.66</v>
      </c>
    </row>
    <row r="122" spans="1:9" ht="38.25" x14ac:dyDescent="0.2">
      <c r="A122" s="240" t="s">
        <v>3251</v>
      </c>
      <c r="B122" s="244" t="s">
        <v>1974</v>
      </c>
      <c r="C122" s="357" t="s">
        <v>25</v>
      </c>
      <c r="D122" s="357" t="s">
        <v>1975</v>
      </c>
      <c r="E122" s="243" t="s">
        <v>33</v>
      </c>
      <c r="F122" s="242">
        <v>2</v>
      </c>
      <c r="G122" s="245">
        <v>39.89</v>
      </c>
      <c r="H122" s="245">
        <v>48.19</v>
      </c>
      <c r="I122" s="241">
        <f>TRUNC(F122*H122,2)</f>
        <v>96.38</v>
      </c>
    </row>
    <row r="123" spans="1:9" x14ac:dyDescent="0.2">
      <c r="A123" s="240" t="s">
        <v>3252</v>
      </c>
      <c r="B123" s="244" t="s">
        <v>1976</v>
      </c>
      <c r="C123" s="357" t="s">
        <v>1854</v>
      </c>
      <c r="D123" s="357" t="s">
        <v>1977</v>
      </c>
      <c r="E123" s="243" t="s">
        <v>33</v>
      </c>
      <c r="F123" s="242">
        <v>1</v>
      </c>
      <c r="G123" s="245">
        <v>36.18</v>
      </c>
      <c r="H123" s="245">
        <v>43.7</v>
      </c>
      <c r="I123" s="241">
        <f>TRUNC(F123*H123,2)</f>
        <v>43.7</v>
      </c>
    </row>
    <row r="124" spans="1:9" ht="38.25" x14ac:dyDescent="0.2">
      <c r="A124" s="240" t="s">
        <v>3253</v>
      </c>
      <c r="B124" s="244" t="s">
        <v>1978</v>
      </c>
      <c r="C124" s="357" t="s">
        <v>25</v>
      </c>
      <c r="D124" s="357" t="s">
        <v>1979</v>
      </c>
      <c r="E124" s="243" t="s">
        <v>33</v>
      </c>
      <c r="F124" s="242">
        <v>1</v>
      </c>
      <c r="G124" s="245">
        <v>82.13</v>
      </c>
      <c r="H124" s="245">
        <v>99.22</v>
      </c>
      <c r="I124" s="241">
        <f>TRUNC(F124*H124,2)</f>
        <v>99.22</v>
      </c>
    </row>
    <row r="125" spans="1:9" x14ac:dyDescent="0.2">
      <c r="A125" s="240" t="s">
        <v>3254</v>
      </c>
      <c r="B125" s="244" t="s">
        <v>1980</v>
      </c>
      <c r="C125" s="357" t="s">
        <v>1854</v>
      </c>
      <c r="D125" s="357" t="s">
        <v>1981</v>
      </c>
      <c r="E125" s="243" t="s">
        <v>33</v>
      </c>
      <c r="F125" s="242">
        <v>1</v>
      </c>
      <c r="G125" s="245">
        <v>216.78</v>
      </c>
      <c r="H125" s="245">
        <v>261.89</v>
      </c>
      <c r="I125" s="241">
        <f>TRUNC(F125*H125,2)</f>
        <v>261.89</v>
      </c>
    </row>
    <row r="126" spans="1:9" ht="38.25" x14ac:dyDescent="0.2">
      <c r="A126" s="240" t="s">
        <v>3255</v>
      </c>
      <c r="B126" s="244" t="s">
        <v>1966</v>
      </c>
      <c r="C126" s="357" t="s">
        <v>25</v>
      </c>
      <c r="D126" s="357" t="s">
        <v>1967</v>
      </c>
      <c r="E126" s="243" t="s">
        <v>33</v>
      </c>
      <c r="F126" s="242">
        <v>2</v>
      </c>
      <c r="G126" s="245">
        <v>5.54</v>
      </c>
      <c r="H126" s="245">
        <v>6.69</v>
      </c>
      <c r="I126" s="241">
        <f>TRUNC(F126*H126,2)</f>
        <v>13.38</v>
      </c>
    </row>
    <row r="127" spans="1:9" ht="38.25" x14ac:dyDescent="0.2">
      <c r="A127" s="240" t="s">
        <v>3256</v>
      </c>
      <c r="B127" s="244" t="s">
        <v>1982</v>
      </c>
      <c r="C127" s="357" t="s">
        <v>25</v>
      </c>
      <c r="D127" s="357" t="s">
        <v>1983</v>
      </c>
      <c r="E127" s="243" t="s">
        <v>33</v>
      </c>
      <c r="F127" s="242">
        <v>1</v>
      </c>
      <c r="G127" s="245">
        <v>11.31</v>
      </c>
      <c r="H127" s="245">
        <v>13.66</v>
      </c>
      <c r="I127" s="241">
        <f>TRUNC(F127*H127,2)</f>
        <v>13.66</v>
      </c>
    </row>
    <row r="128" spans="1:9" ht="38.25" x14ac:dyDescent="0.2">
      <c r="A128" s="240" t="s">
        <v>3257</v>
      </c>
      <c r="B128" s="244" t="s">
        <v>781</v>
      </c>
      <c r="C128" s="357" t="s">
        <v>25</v>
      </c>
      <c r="D128" s="357" t="s">
        <v>782</v>
      </c>
      <c r="E128" s="243" t="s">
        <v>33</v>
      </c>
      <c r="F128" s="242">
        <v>6</v>
      </c>
      <c r="G128" s="245">
        <v>12.19</v>
      </c>
      <c r="H128" s="245">
        <v>14.72</v>
      </c>
      <c r="I128" s="241">
        <f>TRUNC(F128*H128,2)</f>
        <v>88.32</v>
      </c>
    </row>
    <row r="129" spans="1:9" ht="38.25" x14ac:dyDescent="0.2">
      <c r="A129" s="240" t="s">
        <v>3258</v>
      </c>
      <c r="B129" s="244" t="s">
        <v>1984</v>
      </c>
      <c r="C129" s="357" t="s">
        <v>25</v>
      </c>
      <c r="D129" s="357" t="s">
        <v>1985</v>
      </c>
      <c r="E129" s="243" t="s">
        <v>33</v>
      </c>
      <c r="F129" s="242">
        <v>3</v>
      </c>
      <c r="G129" s="245">
        <v>13.73</v>
      </c>
      <c r="H129" s="245">
        <v>16.579999999999998</v>
      </c>
      <c r="I129" s="241">
        <f>TRUNC(F129*H129,2)</f>
        <v>49.74</v>
      </c>
    </row>
    <row r="130" spans="1:9" ht="38.25" x14ac:dyDescent="0.2">
      <c r="A130" s="240" t="s">
        <v>3259</v>
      </c>
      <c r="B130" s="244" t="s">
        <v>1986</v>
      </c>
      <c r="C130" s="357" t="s">
        <v>25</v>
      </c>
      <c r="D130" s="357" t="s">
        <v>1987</v>
      </c>
      <c r="E130" s="243" t="s">
        <v>33</v>
      </c>
      <c r="F130" s="242">
        <v>1</v>
      </c>
      <c r="G130" s="245">
        <v>17</v>
      </c>
      <c r="H130" s="245">
        <v>20.53</v>
      </c>
      <c r="I130" s="241">
        <f>TRUNC(F130*H130,2)</f>
        <v>20.53</v>
      </c>
    </row>
    <row r="131" spans="1:9" ht="51" x14ac:dyDescent="0.2">
      <c r="A131" s="240" t="s">
        <v>3260</v>
      </c>
      <c r="B131" s="244" t="s">
        <v>1954</v>
      </c>
      <c r="C131" s="357" t="s">
        <v>25</v>
      </c>
      <c r="D131" s="357" t="s">
        <v>1955</v>
      </c>
      <c r="E131" s="243" t="s">
        <v>120</v>
      </c>
      <c r="F131" s="242">
        <v>4.88</v>
      </c>
      <c r="G131" s="245">
        <v>40.020000000000003</v>
      </c>
      <c r="H131" s="245">
        <v>48.34</v>
      </c>
      <c r="I131" s="241">
        <f>TRUNC(F131*H131,2)</f>
        <v>235.89</v>
      </c>
    </row>
    <row r="132" spans="1:9" ht="25.5" x14ac:dyDescent="0.2">
      <c r="A132" s="240" t="s">
        <v>3261</v>
      </c>
      <c r="B132" s="244" t="s">
        <v>1988</v>
      </c>
      <c r="C132" s="357" t="s">
        <v>25</v>
      </c>
      <c r="D132" s="357" t="s">
        <v>1989</v>
      </c>
      <c r="E132" s="243" t="s">
        <v>33</v>
      </c>
      <c r="F132" s="242">
        <v>2</v>
      </c>
      <c r="G132" s="245">
        <v>13.48</v>
      </c>
      <c r="H132" s="245">
        <v>16.28</v>
      </c>
      <c r="I132" s="241">
        <f>TRUNC(F132*H132,2)</f>
        <v>32.56</v>
      </c>
    </row>
    <row r="133" spans="1:9" ht="38.25" x14ac:dyDescent="0.2">
      <c r="A133" s="240" t="s">
        <v>3262</v>
      </c>
      <c r="B133" s="244" t="s">
        <v>1990</v>
      </c>
      <c r="C133" s="357" t="s">
        <v>25</v>
      </c>
      <c r="D133" s="357" t="s">
        <v>1991</v>
      </c>
      <c r="E133" s="243" t="s">
        <v>33</v>
      </c>
      <c r="F133" s="242">
        <v>2</v>
      </c>
      <c r="G133" s="245">
        <v>21.13</v>
      </c>
      <c r="H133" s="245">
        <v>25.52</v>
      </c>
      <c r="I133" s="241">
        <f>TRUNC(F133*H133,2)</f>
        <v>51.04</v>
      </c>
    </row>
    <row r="134" spans="1:9" ht="25.5" x14ac:dyDescent="0.2">
      <c r="A134" s="240" t="s">
        <v>3263</v>
      </c>
      <c r="B134" s="244" t="s">
        <v>1992</v>
      </c>
      <c r="C134" s="357" t="s">
        <v>25</v>
      </c>
      <c r="D134" s="357" t="s">
        <v>1993</v>
      </c>
      <c r="E134" s="243" t="s">
        <v>33</v>
      </c>
      <c r="F134" s="242">
        <v>1</v>
      </c>
      <c r="G134" s="245">
        <v>11.45</v>
      </c>
      <c r="H134" s="245">
        <v>13.83</v>
      </c>
      <c r="I134" s="241">
        <f>TRUNC(F134*H134,2)</f>
        <v>13.83</v>
      </c>
    </row>
    <row r="135" spans="1:9" ht="25.5" x14ac:dyDescent="0.2">
      <c r="A135" s="240" t="s">
        <v>3264</v>
      </c>
      <c r="B135" s="244" t="s">
        <v>1994</v>
      </c>
      <c r="C135" s="357" t="s">
        <v>25</v>
      </c>
      <c r="D135" s="357" t="s">
        <v>1995</v>
      </c>
      <c r="E135" s="243" t="s">
        <v>33</v>
      </c>
      <c r="F135" s="242">
        <v>4</v>
      </c>
      <c r="G135" s="245">
        <v>60.13</v>
      </c>
      <c r="H135" s="245">
        <v>72.64</v>
      </c>
      <c r="I135" s="241">
        <f>TRUNC(F135*H135,2)</f>
        <v>290.56</v>
      </c>
    </row>
    <row r="136" spans="1:9" ht="38.25" x14ac:dyDescent="0.2">
      <c r="A136" s="240" t="s">
        <v>3265</v>
      </c>
      <c r="B136" s="244" t="s">
        <v>1996</v>
      </c>
      <c r="C136" s="357" t="s">
        <v>25</v>
      </c>
      <c r="D136" s="357" t="s">
        <v>1997</v>
      </c>
      <c r="E136" s="243" t="s">
        <v>33</v>
      </c>
      <c r="F136" s="242">
        <v>1</v>
      </c>
      <c r="G136" s="245">
        <v>119.28</v>
      </c>
      <c r="H136" s="245">
        <v>144.1</v>
      </c>
      <c r="I136" s="241">
        <f>TRUNC(F136*H136,2)</f>
        <v>144.1</v>
      </c>
    </row>
    <row r="137" spans="1:9" ht="38.25" x14ac:dyDescent="0.2">
      <c r="A137" s="240" t="s">
        <v>3266</v>
      </c>
      <c r="B137" s="244" t="s">
        <v>1998</v>
      </c>
      <c r="C137" s="357" t="s">
        <v>25</v>
      </c>
      <c r="D137" s="357" t="s">
        <v>1999</v>
      </c>
      <c r="E137" s="243" t="s">
        <v>33</v>
      </c>
      <c r="F137" s="242">
        <v>8</v>
      </c>
      <c r="G137" s="245">
        <v>9.3000000000000007</v>
      </c>
      <c r="H137" s="245">
        <v>11.23</v>
      </c>
      <c r="I137" s="241">
        <f>TRUNC(F137*H137,2)</f>
        <v>89.84</v>
      </c>
    </row>
    <row r="138" spans="1:9" ht="38.25" x14ac:dyDescent="0.2">
      <c r="A138" s="240" t="s">
        <v>3267</v>
      </c>
      <c r="B138" s="244" t="s">
        <v>2000</v>
      </c>
      <c r="C138" s="357" t="s">
        <v>25</v>
      </c>
      <c r="D138" s="357" t="s">
        <v>2001</v>
      </c>
      <c r="E138" s="243" t="s">
        <v>33</v>
      </c>
      <c r="F138" s="242">
        <v>2</v>
      </c>
      <c r="G138" s="245">
        <v>12.23</v>
      </c>
      <c r="H138" s="245">
        <v>14.77</v>
      </c>
      <c r="I138" s="241">
        <f>TRUNC(F138*H138,2)</f>
        <v>29.54</v>
      </c>
    </row>
    <row r="139" spans="1:9" x14ac:dyDescent="0.2">
      <c r="A139" s="240" t="s">
        <v>3268</v>
      </c>
      <c r="B139" s="244" t="s">
        <v>2002</v>
      </c>
      <c r="C139" s="357" t="s">
        <v>21</v>
      </c>
      <c r="D139" s="357" t="s">
        <v>2003</v>
      </c>
      <c r="E139" s="243" t="s">
        <v>904</v>
      </c>
      <c r="F139" s="242">
        <v>1</v>
      </c>
      <c r="G139" s="245">
        <v>610.98</v>
      </c>
      <c r="H139" s="245">
        <v>738.12</v>
      </c>
      <c r="I139" s="241">
        <f>TRUNC(F139*H139,2)</f>
        <v>738.12</v>
      </c>
    </row>
    <row r="140" spans="1:9" ht="25.5" x14ac:dyDescent="0.2">
      <c r="A140" s="240" t="s">
        <v>3269</v>
      </c>
      <c r="B140" s="244" t="s">
        <v>2004</v>
      </c>
      <c r="C140" s="357" t="s">
        <v>25</v>
      </c>
      <c r="D140" s="357" t="s">
        <v>2005</v>
      </c>
      <c r="E140" s="243" t="s">
        <v>33</v>
      </c>
      <c r="F140" s="242">
        <v>2</v>
      </c>
      <c r="G140" s="245">
        <v>1234.98</v>
      </c>
      <c r="H140" s="245">
        <v>1491.97</v>
      </c>
      <c r="I140" s="241">
        <f>TRUNC(F140*H140,2)</f>
        <v>2983.94</v>
      </c>
    </row>
    <row r="141" spans="1:9" x14ac:dyDescent="0.2">
      <c r="A141" s="75" t="s">
        <v>115</v>
      </c>
      <c r="B141" s="349"/>
      <c r="C141" s="349"/>
      <c r="D141" s="349" t="s">
        <v>2006</v>
      </c>
      <c r="E141" s="349"/>
      <c r="F141" s="84"/>
      <c r="G141" s="349"/>
      <c r="H141" s="349"/>
      <c r="I141" s="88">
        <f>SUM(I142:I181)</f>
        <v>75368.059999999983</v>
      </c>
    </row>
    <row r="142" spans="1:9" ht="38.25" x14ac:dyDescent="0.2">
      <c r="A142" s="240" t="s">
        <v>664</v>
      </c>
      <c r="B142" s="244" t="s">
        <v>2007</v>
      </c>
      <c r="C142" s="357" t="s">
        <v>25</v>
      </c>
      <c r="D142" s="357" t="s">
        <v>2008</v>
      </c>
      <c r="E142" s="243" t="s">
        <v>33</v>
      </c>
      <c r="F142" s="242">
        <v>10</v>
      </c>
      <c r="G142" s="245">
        <v>77.760000000000005</v>
      </c>
      <c r="H142" s="245">
        <v>93.94</v>
      </c>
      <c r="I142" s="241">
        <f>TRUNC(F142*H142,2)</f>
        <v>939.4</v>
      </c>
    </row>
    <row r="143" spans="1:9" ht="38.25" x14ac:dyDescent="0.2">
      <c r="A143" s="240" t="s">
        <v>666</v>
      </c>
      <c r="B143" s="244" t="s">
        <v>2009</v>
      </c>
      <c r="C143" s="357" t="s">
        <v>25</v>
      </c>
      <c r="D143" s="357" t="s">
        <v>2010</v>
      </c>
      <c r="E143" s="243" t="s">
        <v>33</v>
      </c>
      <c r="F143" s="242">
        <v>1</v>
      </c>
      <c r="G143" s="245">
        <v>114.4</v>
      </c>
      <c r="H143" s="245">
        <v>138.19999999999999</v>
      </c>
      <c r="I143" s="241">
        <f>TRUNC(F143*H143,2)</f>
        <v>138.19999999999999</v>
      </c>
    </row>
    <row r="144" spans="1:9" ht="38.25" x14ac:dyDescent="0.2">
      <c r="A144" s="240" t="s">
        <v>2142</v>
      </c>
      <c r="B144" s="244" t="s">
        <v>2011</v>
      </c>
      <c r="C144" s="357" t="s">
        <v>25</v>
      </c>
      <c r="D144" s="357" t="s">
        <v>2012</v>
      </c>
      <c r="E144" s="243" t="s">
        <v>33</v>
      </c>
      <c r="F144" s="242">
        <v>8</v>
      </c>
      <c r="G144" s="245">
        <v>21.16</v>
      </c>
      <c r="H144" s="245">
        <v>25.56</v>
      </c>
      <c r="I144" s="241">
        <f>TRUNC(F144*H144,2)</f>
        <v>204.48</v>
      </c>
    </row>
    <row r="145" spans="1:9" ht="25.5" x14ac:dyDescent="0.2">
      <c r="A145" s="240" t="s">
        <v>3270</v>
      </c>
      <c r="B145" s="244" t="s">
        <v>2013</v>
      </c>
      <c r="C145" s="357" t="s">
        <v>25</v>
      </c>
      <c r="D145" s="357" t="s">
        <v>2014</v>
      </c>
      <c r="E145" s="243" t="s">
        <v>33</v>
      </c>
      <c r="F145" s="242">
        <v>9</v>
      </c>
      <c r="G145" s="245">
        <v>159.08000000000001</v>
      </c>
      <c r="H145" s="245">
        <v>192.18</v>
      </c>
      <c r="I145" s="241">
        <f>TRUNC(F145*H145,2)</f>
        <v>1729.62</v>
      </c>
    </row>
    <row r="146" spans="1:9" ht="25.5" x14ac:dyDescent="0.2">
      <c r="A146" s="240" t="s">
        <v>2145</v>
      </c>
      <c r="B146" s="244" t="s">
        <v>2015</v>
      </c>
      <c r="C146" s="357" t="s">
        <v>25</v>
      </c>
      <c r="D146" s="357" t="s">
        <v>2016</v>
      </c>
      <c r="E146" s="243" t="s">
        <v>33</v>
      </c>
      <c r="F146" s="242">
        <v>6</v>
      </c>
      <c r="G146" s="245">
        <v>11.69</v>
      </c>
      <c r="H146" s="245">
        <v>14.12</v>
      </c>
      <c r="I146" s="241">
        <f>TRUNC(F146*H146,2)</f>
        <v>84.72</v>
      </c>
    </row>
    <row r="147" spans="1:9" x14ac:dyDescent="0.2">
      <c r="A147" s="240" t="s">
        <v>2148</v>
      </c>
      <c r="B147" s="244" t="s">
        <v>2017</v>
      </c>
      <c r="C147" s="357" t="s">
        <v>1854</v>
      </c>
      <c r="D147" s="357" t="s">
        <v>2018</v>
      </c>
      <c r="E147" s="243" t="s">
        <v>33</v>
      </c>
      <c r="F147" s="242">
        <v>1</v>
      </c>
      <c r="G147" s="245">
        <v>3045.42</v>
      </c>
      <c r="H147" s="245">
        <v>3679.17</v>
      </c>
      <c r="I147" s="241">
        <f>TRUNC(F147*H147,2)</f>
        <v>3679.17</v>
      </c>
    </row>
    <row r="148" spans="1:9" x14ac:dyDescent="0.2">
      <c r="A148" s="240" t="s">
        <v>2151</v>
      </c>
      <c r="B148" s="244" t="s">
        <v>2019</v>
      </c>
      <c r="C148" s="357" t="s">
        <v>1854</v>
      </c>
      <c r="D148" s="357" t="s">
        <v>2020</v>
      </c>
      <c r="E148" s="243" t="s">
        <v>33</v>
      </c>
      <c r="F148" s="242">
        <v>2</v>
      </c>
      <c r="G148" s="245">
        <v>1495.09</v>
      </c>
      <c r="H148" s="245">
        <v>1806.21</v>
      </c>
      <c r="I148" s="241">
        <f>TRUNC(F148*H148,2)</f>
        <v>3612.42</v>
      </c>
    </row>
    <row r="149" spans="1:9" ht="38.25" x14ac:dyDescent="0.2">
      <c r="A149" s="240" t="s">
        <v>2152</v>
      </c>
      <c r="B149" s="244" t="s">
        <v>843</v>
      </c>
      <c r="C149" s="357" t="s">
        <v>25</v>
      </c>
      <c r="D149" s="357" t="s">
        <v>844</v>
      </c>
      <c r="E149" s="243" t="s">
        <v>33</v>
      </c>
      <c r="F149" s="242">
        <v>22</v>
      </c>
      <c r="G149" s="245">
        <v>14.82</v>
      </c>
      <c r="H149" s="245">
        <v>17.899999999999999</v>
      </c>
      <c r="I149" s="241">
        <f>TRUNC(F149*H149,2)</f>
        <v>393.8</v>
      </c>
    </row>
    <row r="150" spans="1:9" ht="38.25" x14ac:dyDescent="0.2">
      <c r="A150" s="240" t="s">
        <v>2155</v>
      </c>
      <c r="B150" s="244" t="s">
        <v>1130</v>
      </c>
      <c r="C150" s="357" t="s">
        <v>25</v>
      </c>
      <c r="D150" s="357" t="s">
        <v>1131</v>
      </c>
      <c r="E150" s="243" t="s">
        <v>33</v>
      </c>
      <c r="F150" s="242">
        <v>8</v>
      </c>
      <c r="G150" s="245">
        <v>49.43</v>
      </c>
      <c r="H150" s="245">
        <v>59.71</v>
      </c>
      <c r="I150" s="241">
        <f>TRUNC(F150*H150,2)</f>
        <v>477.68</v>
      </c>
    </row>
    <row r="151" spans="1:9" ht="38.25" x14ac:dyDescent="0.2">
      <c r="A151" s="240" t="s">
        <v>2156</v>
      </c>
      <c r="B151" s="244" t="s">
        <v>2021</v>
      </c>
      <c r="C151" s="357" t="s">
        <v>25</v>
      </c>
      <c r="D151" s="357" t="s">
        <v>2022</v>
      </c>
      <c r="E151" s="243" t="s">
        <v>33</v>
      </c>
      <c r="F151" s="242">
        <v>5</v>
      </c>
      <c r="G151" s="245">
        <v>33.659999999999997</v>
      </c>
      <c r="H151" s="245">
        <v>40.659999999999997</v>
      </c>
      <c r="I151" s="241">
        <f>TRUNC(F151*H151,2)</f>
        <v>203.3</v>
      </c>
    </row>
    <row r="152" spans="1:9" ht="38.25" x14ac:dyDescent="0.2">
      <c r="A152" s="240" t="s">
        <v>2159</v>
      </c>
      <c r="B152" s="244" t="s">
        <v>148</v>
      </c>
      <c r="C152" s="357" t="s">
        <v>25</v>
      </c>
      <c r="D152" s="357" t="s">
        <v>149</v>
      </c>
      <c r="E152" s="243" t="s">
        <v>33</v>
      </c>
      <c r="F152" s="242">
        <v>13</v>
      </c>
      <c r="G152" s="245">
        <v>11.83</v>
      </c>
      <c r="H152" s="245">
        <v>14.29</v>
      </c>
      <c r="I152" s="241">
        <f>TRUNC(F152*H152,2)</f>
        <v>185.77</v>
      </c>
    </row>
    <row r="153" spans="1:9" ht="38.25" x14ac:dyDescent="0.2">
      <c r="A153" s="240" t="s">
        <v>2162</v>
      </c>
      <c r="B153" s="244" t="s">
        <v>2023</v>
      </c>
      <c r="C153" s="357" t="s">
        <v>25</v>
      </c>
      <c r="D153" s="357" t="s">
        <v>2024</v>
      </c>
      <c r="E153" s="243" t="s">
        <v>33</v>
      </c>
      <c r="F153" s="242">
        <v>15</v>
      </c>
      <c r="G153" s="245">
        <v>18.64</v>
      </c>
      <c r="H153" s="245">
        <v>22.51</v>
      </c>
      <c r="I153" s="241">
        <f>TRUNC(F153*H153,2)</f>
        <v>337.65</v>
      </c>
    </row>
    <row r="154" spans="1:9" ht="38.25" x14ac:dyDescent="0.2">
      <c r="A154" s="240" t="s">
        <v>2163</v>
      </c>
      <c r="B154" s="244" t="s">
        <v>829</v>
      </c>
      <c r="C154" s="357" t="s">
        <v>25</v>
      </c>
      <c r="D154" s="357" t="s">
        <v>830</v>
      </c>
      <c r="E154" s="243" t="s">
        <v>33</v>
      </c>
      <c r="F154" s="242">
        <v>15</v>
      </c>
      <c r="G154" s="245">
        <v>32.729999999999997</v>
      </c>
      <c r="H154" s="245">
        <v>39.54</v>
      </c>
      <c r="I154" s="241">
        <f>TRUNC(F154*H154,2)</f>
        <v>593.1</v>
      </c>
    </row>
    <row r="155" spans="1:9" ht="38.25" x14ac:dyDescent="0.2">
      <c r="A155" s="240" t="s">
        <v>2166</v>
      </c>
      <c r="B155" s="244" t="s">
        <v>2025</v>
      </c>
      <c r="C155" s="357" t="s">
        <v>25</v>
      </c>
      <c r="D155" s="357" t="s">
        <v>2026</v>
      </c>
      <c r="E155" s="243" t="s">
        <v>33</v>
      </c>
      <c r="F155" s="242">
        <v>13</v>
      </c>
      <c r="G155" s="245">
        <v>11.99</v>
      </c>
      <c r="H155" s="245">
        <v>14.48</v>
      </c>
      <c r="I155" s="241">
        <f>TRUNC(F155*H155,2)</f>
        <v>188.24</v>
      </c>
    </row>
    <row r="156" spans="1:9" x14ac:dyDescent="0.2">
      <c r="A156" s="240" t="s">
        <v>2167</v>
      </c>
      <c r="B156" s="244" t="s">
        <v>2027</v>
      </c>
      <c r="C156" s="357" t="s">
        <v>1854</v>
      </c>
      <c r="D156" s="357" t="s">
        <v>2028</v>
      </c>
      <c r="E156" s="243" t="s">
        <v>33</v>
      </c>
      <c r="F156" s="242">
        <v>14</v>
      </c>
      <c r="G156" s="245">
        <v>18.43</v>
      </c>
      <c r="H156" s="245">
        <v>22.26</v>
      </c>
      <c r="I156" s="241">
        <f>TRUNC(F156*H156,2)</f>
        <v>311.64</v>
      </c>
    </row>
    <row r="157" spans="1:9" ht="38.25" x14ac:dyDescent="0.2">
      <c r="A157" s="240" t="s">
        <v>2170</v>
      </c>
      <c r="B157" s="244" t="s">
        <v>2029</v>
      </c>
      <c r="C157" s="357" t="s">
        <v>25</v>
      </c>
      <c r="D157" s="357" t="s">
        <v>2030</v>
      </c>
      <c r="E157" s="243" t="s">
        <v>33</v>
      </c>
      <c r="F157" s="242">
        <v>9</v>
      </c>
      <c r="G157" s="245">
        <v>48.92</v>
      </c>
      <c r="H157" s="245">
        <v>59.1</v>
      </c>
      <c r="I157" s="241">
        <f>TRUNC(F157*H157,2)</f>
        <v>531.9</v>
      </c>
    </row>
    <row r="158" spans="1:9" ht="38.25" x14ac:dyDescent="0.2">
      <c r="A158" s="240" t="s">
        <v>2173</v>
      </c>
      <c r="B158" s="244" t="s">
        <v>2031</v>
      </c>
      <c r="C158" s="357" t="s">
        <v>25</v>
      </c>
      <c r="D158" s="357" t="s">
        <v>2032</v>
      </c>
      <c r="E158" s="243" t="s">
        <v>33</v>
      </c>
      <c r="F158" s="242">
        <v>3</v>
      </c>
      <c r="G158" s="245">
        <v>66.52</v>
      </c>
      <c r="H158" s="245">
        <v>80.36</v>
      </c>
      <c r="I158" s="241">
        <f>TRUNC(F158*H158,2)</f>
        <v>241.08</v>
      </c>
    </row>
    <row r="159" spans="1:9" ht="38.25" x14ac:dyDescent="0.2">
      <c r="A159" s="240" t="s">
        <v>2176</v>
      </c>
      <c r="B159" s="244" t="s">
        <v>2033</v>
      </c>
      <c r="C159" s="357" t="s">
        <v>25</v>
      </c>
      <c r="D159" s="357" t="s">
        <v>2034</v>
      </c>
      <c r="E159" s="243" t="s">
        <v>33</v>
      </c>
      <c r="F159" s="242">
        <v>2</v>
      </c>
      <c r="G159" s="245">
        <v>31.33</v>
      </c>
      <c r="H159" s="245">
        <v>37.840000000000003</v>
      </c>
      <c r="I159" s="241">
        <f>TRUNC(F159*H159,2)</f>
        <v>75.680000000000007</v>
      </c>
    </row>
    <row r="160" spans="1:9" ht="38.25" x14ac:dyDescent="0.2">
      <c r="A160" s="240" t="s">
        <v>2179</v>
      </c>
      <c r="B160" s="244" t="s">
        <v>2035</v>
      </c>
      <c r="C160" s="357" t="s">
        <v>25</v>
      </c>
      <c r="D160" s="357" t="s">
        <v>2036</v>
      </c>
      <c r="E160" s="243" t="s">
        <v>33</v>
      </c>
      <c r="F160" s="242">
        <v>1</v>
      </c>
      <c r="G160" s="245">
        <v>44.99</v>
      </c>
      <c r="H160" s="245">
        <v>54.35</v>
      </c>
      <c r="I160" s="241">
        <f>TRUNC(F160*H160,2)</f>
        <v>54.35</v>
      </c>
    </row>
    <row r="161" spans="1:9" ht="38.25" x14ac:dyDescent="0.2">
      <c r="A161" s="240" t="s">
        <v>2182</v>
      </c>
      <c r="B161" s="244" t="s">
        <v>2037</v>
      </c>
      <c r="C161" s="357" t="s">
        <v>25</v>
      </c>
      <c r="D161" s="357" t="s">
        <v>2038</v>
      </c>
      <c r="E161" s="243" t="s">
        <v>33</v>
      </c>
      <c r="F161" s="242">
        <v>1</v>
      </c>
      <c r="G161" s="245">
        <v>35.5</v>
      </c>
      <c r="H161" s="245">
        <v>42.88</v>
      </c>
      <c r="I161" s="241">
        <f>TRUNC(F161*H161,2)</f>
        <v>42.88</v>
      </c>
    </row>
    <row r="162" spans="1:9" ht="38.25" x14ac:dyDescent="0.2">
      <c r="A162" s="240" t="s">
        <v>2184</v>
      </c>
      <c r="B162" s="244" t="s">
        <v>2039</v>
      </c>
      <c r="C162" s="357" t="s">
        <v>25</v>
      </c>
      <c r="D162" s="357" t="s">
        <v>2040</v>
      </c>
      <c r="E162" s="243" t="s">
        <v>33</v>
      </c>
      <c r="F162" s="242">
        <v>29</v>
      </c>
      <c r="G162" s="245">
        <v>20.83</v>
      </c>
      <c r="H162" s="245">
        <v>25.16</v>
      </c>
      <c r="I162" s="241">
        <f>TRUNC(F162*H162,2)</f>
        <v>729.64</v>
      </c>
    </row>
    <row r="163" spans="1:9" ht="38.25" x14ac:dyDescent="0.2">
      <c r="A163" s="240" t="s">
        <v>2187</v>
      </c>
      <c r="B163" s="244" t="s">
        <v>2041</v>
      </c>
      <c r="C163" s="357" t="s">
        <v>25</v>
      </c>
      <c r="D163" s="357" t="s">
        <v>2042</v>
      </c>
      <c r="E163" s="243" t="s">
        <v>33</v>
      </c>
      <c r="F163" s="242">
        <v>7</v>
      </c>
      <c r="G163" s="245">
        <v>6.48</v>
      </c>
      <c r="H163" s="245">
        <v>7.82</v>
      </c>
      <c r="I163" s="241">
        <f>TRUNC(F163*H163,2)</f>
        <v>54.74</v>
      </c>
    </row>
    <row r="164" spans="1:9" ht="38.25" x14ac:dyDescent="0.2">
      <c r="A164" s="240" t="s">
        <v>2189</v>
      </c>
      <c r="B164" s="244" t="s">
        <v>2043</v>
      </c>
      <c r="C164" s="357" t="s">
        <v>25</v>
      </c>
      <c r="D164" s="357" t="s">
        <v>2044</v>
      </c>
      <c r="E164" s="243" t="s">
        <v>33</v>
      </c>
      <c r="F164" s="242">
        <v>4</v>
      </c>
      <c r="G164" s="245">
        <v>15.79</v>
      </c>
      <c r="H164" s="245">
        <v>19.07</v>
      </c>
      <c r="I164" s="241">
        <f>TRUNC(F164*H164,2)</f>
        <v>76.28</v>
      </c>
    </row>
    <row r="165" spans="1:9" ht="38.25" x14ac:dyDescent="0.2">
      <c r="A165" s="240" t="s">
        <v>2191</v>
      </c>
      <c r="B165" s="244" t="s">
        <v>2045</v>
      </c>
      <c r="C165" s="357" t="s">
        <v>25</v>
      </c>
      <c r="D165" s="357" t="s">
        <v>2046</v>
      </c>
      <c r="E165" s="243" t="s">
        <v>120</v>
      </c>
      <c r="F165" s="242">
        <v>41.96</v>
      </c>
      <c r="G165" s="245">
        <v>50.93</v>
      </c>
      <c r="H165" s="245">
        <v>61.52</v>
      </c>
      <c r="I165" s="241">
        <f>TRUNC(F165*H165,2)</f>
        <v>2581.37</v>
      </c>
    </row>
    <row r="166" spans="1:9" ht="38.25" x14ac:dyDescent="0.2">
      <c r="A166" s="240" t="s">
        <v>2194</v>
      </c>
      <c r="B166" s="244" t="s">
        <v>2047</v>
      </c>
      <c r="C166" s="357" t="s">
        <v>25</v>
      </c>
      <c r="D166" s="357" t="s">
        <v>2048</v>
      </c>
      <c r="E166" s="243" t="s">
        <v>120</v>
      </c>
      <c r="F166" s="242">
        <v>76.62</v>
      </c>
      <c r="G166" s="245">
        <v>31.01</v>
      </c>
      <c r="H166" s="245">
        <v>37.46</v>
      </c>
      <c r="I166" s="241">
        <f>TRUNC(F166*H166,2)</f>
        <v>2870.18</v>
      </c>
    </row>
    <row r="167" spans="1:9" ht="63.75" x14ac:dyDescent="0.2">
      <c r="A167" s="240" t="s">
        <v>2197</v>
      </c>
      <c r="B167" s="244" t="s">
        <v>2049</v>
      </c>
      <c r="C167" s="357" t="s">
        <v>25</v>
      </c>
      <c r="D167" s="357" t="s">
        <v>2050</v>
      </c>
      <c r="E167" s="243" t="s">
        <v>120</v>
      </c>
      <c r="F167" s="242">
        <v>30.49</v>
      </c>
      <c r="G167" s="245">
        <v>88.64</v>
      </c>
      <c r="H167" s="245">
        <v>107.08</v>
      </c>
      <c r="I167" s="241">
        <f>TRUNC(F167*H167,2)</f>
        <v>3264.86</v>
      </c>
    </row>
    <row r="168" spans="1:9" ht="63.75" x14ac:dyDescent="0.2">
      <c r="A168" s="240" t="s">
        <v>2200</v>
      </c>
      <c r="B168" s="244" t="s">
        <v>2051</v>
      </c>
      <c r="C168" s="357" t="s">
        <v>25</v>
      </c>
      <c r="D168" s="357" t="s">
        <v>2052</v>
      </c>
      <c r="E168" s="243" t="s">
        <v>120</v>
      </c>
      <c r="F168" s="242">
        <v>84.32</v>
      </c>
      <c r="G168" s="245">
        <v>115.91</v>
      </c>
      <c r="H168" s="245">
        <v>140.03</v>
      </c>
      <c r="I168" s="241">
        <f>TRUNC(F168*H168,2)</f>
        <v>11807.32</v>
      </c>
    </row>
    <row r="169" spans="1:9" ht="38.25" x14ac:dyDescent="0.2">
      <c r="A169" s="240" t="s">
        <v>2203</v>
      </c>
      <c r="B169" s="244" t="s">
        <v>2053</v>
      </c>
      <c r="C169" s="357" t="s">
        <v>25</v>
      </c>
      <c r="D169" s="357" t="s">
        <v>2054</v>
      </c>
      <c r="E169" s="243" t="s">
        <v>120</v>
      </c>
      <c r="F169" s="242">
        <v>30.64</v>
      </c>
      <c r="G169" s="245">
        <v>38.090000000000003</v>
      </c>
      <c r="H169" s="245">
        <v>46.01</v>
      </c>
      <c r="I169" s="241">
        <f>TRUNC(F169*H169,2)</f>
        <v>1409.74</v>
      </c>
    </row>
    <row r="170" spans="1:9" ht="38.25" x14ac:dyDescent="0.2">
      <c r="A170" s="240" t="s">
        <v>2206</v>
      </c>
      <c r="B170" s="244" t="s">
        <v>2055</v>
      </c>
      <c r="C170" s="357" t="s">
        <v>25</v>
      </c>
      <c r="D170" s="357" t="s">
        <v>2056</v>
      </c>
      <c r="E170" s="243" t="s">
        <v>33</v>
      </c>
      <c r="F170" s="242">
        <v>5</v>
      </c>
      <c r="G170" s="245">
        <v>46.62</v>
      </c>
      <c r="H170" s="245">
        <v>56.32</v>
      </c>
      <c r="I170" s="241">
        <f>TRUNC(F170*H170,2)</f>
        <v>281.60000000000002</v>
      </c>
    </row>
    <row r="171" spans="1:9" ht="38.25" x14ac:dyDescent="0.2">
      <c r="A171" s="240" t="s">
        <v>2209</v>
      </c>
      <c r="B171" s="244" t="s">
        <v>2057</v>
      </c>
      <c r="C171" s="357" t="s">
        <v>25</v>
      </c>
      <c r="D171" s="357" t="s">
        <v>2058</v>
      </c>
      <c r="E171" s="243" t="s">
        <v>33</v>
      </c>
      <c r="F171" s="242">
        <v>1</v>
      </c>
      <c r="G171" s="245">
        <v>45.65</v>
      </c>
      <c r="H171" s="245">
        <v>55.14</v>
      </c>
      <c r="I171" s="241">
        <f>TRUNC(F171*H171,2)</f>
        <v>55.14</v>
      </c>
    </row>
    <row r="172" spans="1:9" ht="25.5" x14ac:dyDescent="0.2">
      <c r="A172" s="240" t="s">
        <v>2212</v>
      </c>
      <c r="B172" s="244" t="s">
        <v>2059</v>
      </c>
      <c r="C172" s="357" t="s">
        <v>25</v>
      </c>
      <c r="D172" s="357" t="s">
        <v>2060</v>
      </c>
      <c r="E172" s="243" t="s">
        <v>33</v>
      </c>
      <c r="F172" s="242">
        <v>4</v>
      </c>
      <c r="G172" s="245">
        <v>268.82</v>
      </c>
      <c r="H172" s="245">
        <v>324.76</v>
      </c>
      <c r="I172" s="241">
        <f>TRUNC(F172*H172,2)</f>
        <v>1299.04</v>
      </c>
    </row>
    <row r="173" spans="1:9" ht="38.25" x14ac:dyDescent="0.2">
      <c r="A173" s="240" t="s">
        <v>2215</v>
      </c>
      <c r="B173" s="244" t="s">
        <v>2061</v>
      </c>
      <c r="C173" s="357" t="s">
        <v>25</v>
      </c>
      <c r="D173" s="357" t="s">
        <v>2062</v>
      </c>
      <c r="E173" s="243" t="s">
        <v>33</v>
      </c>
      <c r="F173" s="242">
        <v>1</v>
      </c>
      <c r="G173" s="245">
        <v>641.39</v>
      </c>
      <c r="H173" s="245">
        <v>774.86</v>
      </c>
      <c r="I173" s="241">
        <f>TRUNC(F173*H173,2)</f>
        <v>774.86</v>
      </c>
    </row>
    <row r="174" spans="1:9" x14ac:dyDescent="0.2">
      <c r="A174" s="240" t="s">
        <v>2218</v>
      </c>
      <c r="B174" s="244" t="s">
        <v>425</v>
      </c>
      <c r="C174" s="357" t="s">
        <v>25</v>
      </c>
      <c r="D174" s="357" t="s">
        <v>424</v>
      </c>
      <c r="E174" s="243" t="s">
        <v>31</v>
      </c>
      <c r="F174" s="242">
        <v>8.56</v>
      </c>
      <c r="G174" s="245">
        <v>96.36</v>
      </c>
      <c r="H174" s="245">
        <v>116.41</v>
      </c>
      <c r="I174" s="241">
        <f>TRUNC(F174*H174,2)</f>
        <v>996.46</v>
      </c>
    </row>
    <row r="175" spans="1:9" ht="51" x14ac:dyDescent="0.2">
      <c r="A175" s="240" t="s">
        <v>2221</v>
      </c>
      <c r="B175" s="244" t="s">
        <v>2063</v>
      </c>
      <c r="C175" s="357" t="s">
        <v>25</v>
      </c>
      <c r="D175" s="357" t="s">
        <v>2064</v>
      </c>
      <c r="E175" s="243" t="s">
        <v>31</v>
      </c>
      <c r="F175" s="242">
        <v>7.54</v>
      </c>
      <c r="G175" s="245">
        <v>679.08</v>
      </c>
      <c r="H175" s="245">
        <v>820.39</v>
      </c>
      <c r="I175" s="241">
        <f>TRUNC(F175*H175,2)</f>
        <v>6185.74</v>
      </c>
    </row>
    <row r="176" spans="1:9" ht="38.25" x14ac:dyDescent="0.2">
      <c r="A176" s="240" t="s">
        <v>2224</v>
      </c>
      <c r="B176" s="244" t="s">
        <v>2065</v>
      </c>
      <c r="C176" s="357" t="s">
        <v>25</v>
      </c>
      <c r="D176" s="357" t="s">
        <v>2066</v>
      </c>
      <c r="E176" s="243" t="s">
        <v>33</v>
      </c>
      <c r="F176" s="242">
        <v>16</v>
      </c>
      <c r="G176" s="245">
        <v>721.94</v>
      </c>
      <c r="H176" s="245">
        <v>872.17</v>
      </c>
      <c r="I176" s="241">
        <f>TRUNC(F176*H176,2)</f>
        <v>13954.72</v>
      </c>
    </row>
    <row r="177" spans="1:9" ht="38.25" x14ac:dyDescent="0.2">
      <c r="A177" s="240" t="s">
        <v>2225</v>
      </c>
      <c r="B177" s="244" t="s">
        <v>2067</v>
      </c>
      <c r="C177" s="357" t="s">
        <v>25</v>
      </c>
      <c r="D177" s="357" t="s">
        <v>2068</v>
      </c>
      <c r="E177" s="243" t="s">
        <v>33</v>
      </c>
      <c r="F177" s="242">
        <v>2</v>
      </c>
      <c r="G177" s="245">
        <v>41.23</v>
      </c>
      <c r="H177" s="245">
        <v>49.8</v>
      </c>
      <c r="I177" s="241">
        <f>TRUNC(F177*H177,2)</f>
        <v>99.6</v>
      </c>
    </row>
    <row r="178" spans="1:9" ht="38.25" x14ac:dyDescent="0.2">
      <c r="A178" s="240" t="s">
        <v>2226</v>
      </c>
      <c r="B178" s="244" t="s">
        <v>2069</v>
      </c>
      <c r="C178" s="357" t="s">
        <v>25</v>
      </c>
      <c r="D178" s="357" t="s">
        <v>2070</v>
      </c>
      <c r="E178" s="243" t="s">
        <v>33</v>
      </c>
      <c r="F178" s="242">
        <v>2</v>
      </c>
      <c r="G178" s="245">
        <v>22.64</v>
      </c>
      <c r="H178" s="245">
        <v>27.35</v>
      </c>
      <c r="I178" s="241">
        <f>TRUNC(F178*H178,2)</f>
        <v>54.7</v>
      </c>
    </row>
    <row r="179" spans="1:9" ht="25.5" x14ac:dyDescent="0.2">
      <c r="A179" s="240" t="s">
        <v>2229</v>
      </c>
      <c r="B179" s="244" t="s">
        <v>2071</v>
      </c>
      <c r="C179" s="357" t="s">
        <v>25</v>
      </c>
      <c r="D179" s="357" t="s">
        <v>2072</v>
      </c>
      <c r="E179" s="243" t="s">
        <v>120</v>
      </c>
      <c r="F179" s="242">
        <v>67.930000000000007</v>
      </c>
      <c r="G179" s="245">
        <v>79.05</v>
      </c>
      <c r="H179" s="245">
        <v>95.5</v>
      </c>
      <c r="I179" s="241">
        <f>TRUNC(F179*H179,2)</f>
        <v>6487.31</v>
      </c>
    </row>
    <row r="180" spans="1:9" ht="38.25" x14ac:dyDescent="0.2">
      <c r="A180" s="240" t="s">
        <v>2232</v>
      </c>
      <c r="B180" s="244" t="s">
        <v>2073</v>
      </c>
      <c r="C180" s="357" t="s">
        <v>25</v>
      </c>
      <c r="D180" s="357" t="s">
        <v>2074</v>
      </c>
      <c r="E180" s="243" t="s">
        <v>33</v>
      </c>
      <c r="F180" s="242">
        <v>2</v>
      </c>
      <c r="G180" s="245">
        <v>3344.71</v>
      </c>
      <c r="H180" s="245">
        <v>4040.74</v>
      </c>
      <c r="I180" s="241">
        <f>TRUNC(F180*H180,2)</f>
        <v>8081.48</v>
      </c>
    </row>
    <row r="181" spans="1:9" ht="38.25" x14ac:dyDescent="0.2">
      <c r="A181" s="240" t="s">
        <v>2246</v>
      </c>
      <c r="B181" s="244" t="s">
        <v>1202</v>
      </c>
      <c r="C181" s="357" t="s">
        <v>25</v>
      </c>
      <c r="D181" s="357" t="s">
        <v>1203</v>
      </c>
      <c r="E181" s="243" t="s">
        <v>33</v>
      </c>
      <c r="F181" s="242">
        <v>1</v>
      </c>
      <c r="G181" s="245">
        <v>230.28</v>
      </c>
      <c r="H181" s="245">
        <v>278.2</v>
      </c>
      <c r="I181" s="241">
        <f>TRUNC(F181*H181,2)</f>
        <v>278.2</v>
      </c>
    </row>
    <row r="182" spans="1:9" x14ac:dyDescent="0.2">
      <c r="A182" s="75" t="s">
        <v>121</v>
      </c>
      <c r="B182" s="349"/>
      <c r="C182" s="349"/>
      <c r="D182" s="349" t="s">
        <v>1761</v>
      </c>
      <c r="E182" s="349"/>
      <c r="F182" s="84"/>
      <c r="G182" s="349"/>
      <c r="H182" s="349"/>
      <c r="I182" s="88">
        <f>I183</f>
        <v>313571.90000000002</v>
      </c>
    </row>
    <row r="183" spans="1:9" x14ac:dyDescent="0.2">
      <c r="A183" s="75" t="s">
        <v>679</v>
      </c>
      <c r="B183" s="349"/>
      <c r="C183" s="349"/>
      <c r="D183" s="349" t="s">
        <v>2141</v>
      </c>
      <c r="E183" s="349"/>
      <c r="F183" s="84"/>
      <c r="G183" s="349"/>
      <c r="H183" s="349"/>
      <c r="I183" s="88">
        <f>SUM(I184:I234)</f>
        <v>313571.90000000002</v>
      </c>
    </row>
    <row r="184" spans="1:9" ht="25.5" x14ac:dyDescent="0.2">
      <c r="A184" s="240" t="s">
        <v>681</v>
      </c>
      <c r="B184" s="244" t="s">
        <v>1051</v>
      </c>
      <c r="C184" s="357" t="s">
        <v>25</v>
      </c>
      <c r="D184" s="357" t="s">
        <v>1052</v>
      </c>
      <c r="E184" s="243" t="s">
        <v>33</v>
      </c>
      <c r="F184" s="242">
        <v>23</v>
      </c>
      <c r="G184" s="245">
        <v>16.89</v>
      </c>
      <c r="H184" s="245">
        <v>20.399999999999999</v>
      </c>
      <c r="I184" s="241">
        <f>TRUNC(F184*H184,2)</f>
        <v>469.2</v>
      </c>
    </row>
    <row r="185" spans="1:9" ht="25.5" x14ac:dyDescent="0.2">
      <c r="A185" s="240" t="s">
        <v>683</v>
      </c>
      <c r="B185" s="244" t="s">
        <v>2143</v>
      </c>
      <c r="C185" s="357" t="s">
        <v>25</v>
      </c>
      <c r="D185" s="357" t="s">
        <v>2144</v>
      </c>
      <c r="E185" s="243" t="s">
        <v>33</v>
      </c>
      <c r="F185" s="242">
        <v>18</v>
      </c>
      <c r="G185" s="245">
        <v>11.31</v>
      </c>
      <c r="H185" s="245">
        <v>13.66</v>
      </c>
      <c r="I185" s="241">
        <f>TRUNC(F185*H185,2)</f>
        <v>245.88</v>
      </c>
    </row>
    <row r="186" spans="1:9" ht="25.5" x14ac:dyDescent="0.2">
      <c r="A186" s="240" t="s">
        <v>685</v>
      </c>
      <c r="B186" s="244" t="s">
        <v>2146</v>
      </c>
      <c r="C186" s="357" t="s">
        <v>25</v>
      </c>
      <c r="D186" s="357" t="s">
        <v>2147</v>
      </c>
      <c r="E186" s="243" t="s">
        <v>120</v>
      </c>
      <c r="F186" s="242">
        <v>229.3</v>
      </c>
      <c r="G186" s="245">
        <v>13.25</v>
      </c>
      <c r="H186" s="245">
        <v>16</v>
      </c>
      <c r="I186" s="241">
        <f>TRUNC(F186*H186,2)</f>
        <v>3668.8</v>
      </c>
    </row>
    <row r="187" spans="1:9" ht="38.25" x14ac:dyDescent="0.2">
      <c r="A187" s="240" t="s">
        <v>2296</v>
      </c>
      <c r="B187" s="244" t="s">
        <v>2149</v>
      </c>
      <c r="C187" s="357" t="s">
        <v>25</v>
      </c>
      <c r="D187" s="357" t="s">
        <v>2150</v>
      </c>
      <c r="E187" s="243" t="s">
        <v>120</v>
      </c>
      <c r="F187" s="242">
        <v>79.099999999999994</v>
      </c>
      <c r="G187" s="245">
        <v>42.86</v>
      </c>
      <c r="H187" s="245">
        <v>51.77</v>
      </c>
      <c r="I187" s="241">
        <f>TRUNC(F187*H187,2)</f>
        <v>4095</v>
      </c>
    </row>
    <row r="188" spans="1:9" ht="38.25" x14ac:dyDescent="0.2">
      <c r="A188" s="240" t="s">
        <v>2297</v>
      </c>
      <c r="B188" s="244" t="s">
        <v>947</v>
      </c>
      <c r="C188" s="357" t="s">
        <v>25</v>
      </c>
      <c r="D188" s="357" t="s">
        <v>948</v>
      </c>
      <c r="E188" s="243" t="s">
        <v>120</v>
      </c>
      <c r="F188" s="242">
        <v>686.38</v>
      </c>
      <c r="G188" s="245">
        <v>7.9</v>
      </c>
      <c r="H188" s="245">
        <v>9.5399999999999991</v>
      </c>
      <c r="I188" s="241">
        <f>TRUNC(F188*H188,2)</f>
        <v>6548.06</v>
      </c>
    </row>
    <row r="189" spans="1:9" ht="38.25" x14ac:dyDescent="0.2">
      <c r="A189" s="240" t="s">
        <v>2298</v>
      </c>
      <c r="B189" s="244" t="s">
        <v>2153</v>
      </c>
      <c r="C189" s="357" t="s">
        <v>25</v>
      </c>
      <c r="D189" s="357" t="s">
        <v>2154</v>
      </c>
      <c r="E189" s="243" t="s">
        <v>120</v>
      </c>
      <c r="F189" s="242">
        <v>528.38</v>
      </c>
      <c r="G189" s="245">
        <v>88.59</v>
      </c>
      <c r="H189" s="245">
        <v>107.02</v>
      </c>
      <c r="I189" s="241">
        <f>TRUNC(F189*H189,2)</f>
        <v>56547.22</v>
      </c>
    </row>
    <row r="190" spans="1:9" ht="38.25" x14ac:dyDescent="0.2">
      <c r="A190" s="240" t="s">
        <v>2299</v>
      </c>
      <c r="B190" s="244" t="s">
        <v>445</v>
      </c>
      <c r="C190" s="357" t="s">
        <v>25</v>
      </c>
      <c r="D190" s="357" t="s">
        <v>444</v>
      </c>
      <c r="E190" s="243" t="s">
        <v>120</v>
      </c>
      <c r="F190" s="242">
        <v>1067.8</v>
      </c>
      <c r="G190" s="245">
        <v>3.49</v>
      </c>
      <c r="H190" s="245">
        <v>4.21</v>
      </c>
      <c r="I190" s="241">
        <f>TRUNC(F190*H190,2)</f>
        <v>4495.43</v>
      </c>
    </row>
    <row r="191" spans="1:9" ht="38.25" x14ac:dyDescent="0.2">
      <c r="A191" s="240" t="s">
        <v>2302</v>
      </c>
      <c r="B191" s="244" t="s">
        <v>2157</v>
      </c>
      <c r="C191" s="357" t="s">
        <v>25</v>
      </c>
      <c r="D191" s="357" t="s">
        <v>2158</v>
      </c>
      <c r="E191" s="243" t="s">
        <v>120</v>
      </c>
      <c r="F191" s="242">
        <v>914.02</v>
      </c>
      <c r="G191" s="245">
        <v>5.73</v>
      </c>
      <c r="H191" s="245">
        <v>6.92</v>
      </c>
      <c r="I191" s="241">
        <f>TRUNC(F191*H191,2)</f>
        <v>6325.01</v>
      </c>
    </row>
    <row r="192" spans="1:9" ht="38.25" x14ac:dyDescent="0.2">
      <c r="A192" s="240" t="s">
        <v>2303</v>
      </c>
      <c r="B192" s="244" t="s">
        <v>2160</v>
      </c>
      <c r="C192" s="357" t="s">
        <v>25</v>
      </c>
      <c r="D192" s="357" t="s">
        <v>2161</v>
      </c>
      <c r="E192" s="243" t="s">
        <v>120</v>
      </c>
      <c r="F192" s="242">
        <v>973.8</v>
      </c>
      <c r="G192" s="245">
        <v>11.06</v>
      </c>
      <c r="H192" s="245">
        <v>13.36</v>
      </c>
      <c r="I192" s="241">
        <f>TRUNC(F192*H192,2)</f>
        <v>13009.96</v>
      </c>
    </row>
    <row r="193" spans="1:9" ht="25.5" x14ac:dyDescent="0.2">
      <c r="A193" s="240" t="s">
        <v>2304</v>
      </c>
      <c r="B193" s="244" t="s">
        <v>1044</v>
      </c>
      <c r="C193" s="357" t="s">
        <v>25</v>
      </c>
      <c r="D193" s="357" t="s">
        <v>1045</v>
      </c>
      <c r="E193" s="243" t="s">
        <v>120</v>
      </c>
      <c r="F193" s="242">
        <v>621.70000000000005</v>
      </c>
      <c r="G193" s="245">
        <v>18.93</v>
      </c>
      <c r="H193" s="245">
        <v>22.86</v>
      </c>
      <c r="I193" s="241">
        <f>TRUNC(F193*H193,2)</f>
        <v>14212.06</v>
      </c>
    </row>
    <row r="194" spans="1:9" ht="25.5" x14ac:dyDescent="0.2">
      <c r="A194" s="240" t="s">
        <v>2305</v>
      </c>
      <c r="B194" s="244" t="s">
        <v>2164</v>
      </c>
      <c r="C194" s="357" t="s">
        <v>25</v>
      </c>
      <c r="D194" s="357" t="s">
        <v>2165</v>
      </c>
      <c r="E194" s="243" t="s">
        <v>33</v>
      </c>
      <c r="F194" s="242">
        <v>2</v>
      </c>
      <c r="G194" s="245">
        <v>63.52</v>
      </c>
      <c r="H194" s="245">
        <v>76.73</v>
      </c>
      <c r="I194" s="241">
        <f>TRUNC(F194*H194,2)</f>
        <v>153.46</v>
      </c>
    </row>
    <row r="195" spans="1:9" ht="38.25" x14ac:dyDescent="0.2">
      <c r="A195" s="240" t="s">
        <v>2308</v>
      </c>
      <c r="B195" s="244" t="s">
        <v>451</v>
      </c>
      <c r="C195" s="357" t="s">
        <v>25</v>
      </c>
      <c r="D195" s="357" t="s">
        <v>450</v>
      </c>
      <c r="E195" s="243" t="s">
        <v>33</v>
      </c>
      <c r="F195" s="242">
        <v>48</v>
      </c>
      <c r="G195" s="245">
        <v>62.43</v>
      </c>
      <c r="H195" s="245">
        <v>75.42</v>
      </c>
      <c r="I195" s="241">
        <f>TRUNC(F195*H195,2)</f>
        <v>3620.16</v>
      </c>
    </row>
    <row r="196" spans="1:9" ht="38.25" x14ac:dyDescent="0.2">
      <c r="A196" s="240" t="s">
        <v>2311</v>
      </c>
      <c r="B196" s="244" t="s">
        <v>2168</v>
      </c>
      <c r="C196" s="357" t="s">
        <v>25</v>
      </c>
      <c r="D196" s="357" t="s">
        <v>2169</v>
      </c>
      <c r="E196" s="243" t="s">
        <v>33</v>
      </c>
      <c r="F196" s="242">
        <v>1</v>
      </c>
      <c r="G196" s="245">
        <v>81.91</v>
      </c>
      <c r="H196" s="245">
        <v>98.95</v>
      </c>
      <c r="I196" s="241">
        <f>TRUNC(F196*H196,2)</f>
        <v>98.95</v>
      </c>
    </row>
    <row r="197" spans="1:9" ht="38.25" x14ac:dyDescent="0.2">
      <c r="A197" s="240" t="s">
        <v>2312</v>
      </c>
      <c r="B197" s="244" t="s">
        <v>2171</v>
      </c>
      <c r="C197" s="357" t="s">
        <v>25</v>
      </c>
      <c r="D197" s="357" t="s">
        <v>2172</v>
      </c>
      <c r="E197" s="243" t="s">
        <v>33</v>
      </c>
      <c r="F197" s="242">
        <v>3</v>
      </c>
      <c r="G197" s="245">
        <v>70.36</v>
      </c>
      <c r="H197" s="245">
        <v>85</v>
      </c>
      <c r="I197" s="241">
        <f>TRUNC(F197*H197,2)</f>
        <v>255</v>
      </c>
    </row>
    <row r="198" spans="1:9" ht="25.5" x14ac:dyDescent="0.2">
      <c r="A198" s="240" t="s">
        <v>2315</v>
      </c>
      <c r="B198" s="244" t="s">
        <v>2174</v>
      </c>
      <c r="C198" s="357" t="s">
        <v>25</v>
      </c>
      <c r="D198" s="357" t="s">
        <v>2175</v>
      </c>
      <c r="E198" s="243" t="s">
        <v>33</v>
      </c>
      <c r="F198" s="242">
        <v>5</v>
      </c>
      <c r="G198" s="245">
        <v>33.42</v>
      </c>
      <c r="H198" s="245">
        <v>40.369999999999997</v>
      </c>
      <c r="I198" s="241">
        <f>TRUNC(F198*H198,2)</f>
        <v>201.85</v>
      </c>
    </row>
    <row r="199" spans="1:9" ht="25.5" x14ac:dyDescent="0.2">
      <c r="A199" s="240" t="s">
        <v>2316</v>
      </c>
      <c r="B199" s="244" t="s">
        <v>2177</v>
      </c>
      <c r="C199" s="357" t="s">
        <v>25</v>
      </c>
      <c r="D199" s="357" t="s">
        <v>2178</v>
      </c>
      <c r="E199" s="243" t="s">
        <v>33</v>
      </c>
      <c r="F199" s="242">
        <v>18</v>
      </c>
      <c r="G199" s="245">
        <v>77.66</v>
      </c>
      <c r="H199" s="245">
        <v>93.82</v>
      </c>
      <c r="I199" s="241">
        <f>TRUNC(F199*H199,2)</f>
        <v>1688.76</v>
      </c>
    </row>
    <row r="200" spans="1:9" ht="25.5" x14ac:dyDescent="0.2">
      <c r="A200" s="240" t="s">
        <v>2317</v>
      </c>
      <c r="B200" s="244" t="s">
        <v>2180</v>
      </c>
      <c r="C200" s="357" t="s">
        <v>25</v>
      </c>
      <c r="D200" s="357" t="s">
        <v>2181</v>
      </c>
      <c r="E200" s="243" t="s">
        <v>33</v>
      </c>
      <c r="F200" s="242">
        <v>4</v>
      </c>
      <c r="G200" s="245">
        <v>461.02</v>
      </c>
      <c r="H200" s="245">
        <v>556.95000000000005</v>
      </c>
      <c r="I200" s="241">
        <f>TRUNC(F200*H200,2)</f>
        <v>2227.8000000000002</v>
      </c>
    </row>
    <row r="201" spans="1:9" ht="25.5" x14ac:dyDescent="0.2">
      <c r="A201" s="240" t="s">
        <v>2318</v>
      </c>
      <c r="B201" s="244" t="s">
        <v>892</v>
      </c>
      <c r="C201" s="357" t="s">
        <v>25</v>
      </c>
      <c r="D201" s="357" t="s">
        <v>2183</v>
      </c>
      <c r="E201" s="243" t="s">
        <v>33</v>
      </c>
      <c r="F201" s="242">
        <v>12</v>
      </c>
      <c r="G201" s="245">
        <v>12.84</v>
      </c>
      <c r="H201" s="245">
        <v>15.51</v>
      </c>
      <c r="I201" s="241">
        <f>TRUNC(F201*H201,2)</f>
        <v>186.12</v>
      </c>
    </row>
    <row r="202" spans="1:9" ht="25.5" x14ac:dyDescent="0.2">
      <c r="A202" s="240" t="s">
        <v>3279</v>
      </c>
      <c r="B202" s="244" t="s">
        <v>2185</v>
      </c>
      <c r="C202" s="357" t="s">
        <v>25</v>
      </c>
      <c r="D202" s="357" t="s">
        <v>2186</v>
      </c>
      <c r="E202" s="243" t="s">
        <v>33</v>
      </c>
      <c r="F202" s="242">
        <v>5</v>
      </c>
      <c r="G202" s="245">
        <v>12.84</v>
      </c>
      <c r="H202" s="245">
        <v>15.51</v>
      </c>
      <c r="I202" s="241">
        <f>TRUNC(F202*H202,2)</f>
        <v>77.55</v>
      </c>
    </row>
    <row r="203" spans="1:9" ht="25.5" x14ac:dyDescent="0.2">
      <c r="A203" s="240" t="s">
        <v>3280</v>
      </c>
      <c r="B203" s="244" t="s">
        <v>1065</v>
      </c>
      <c r="C203" s="357" t="s">
        <v>25</v>
      </c>
      <c r="D203" s="357" t="s">
        <v>2188</v>
      </c>
      <c r="E203" s="243" t="s">
        <v>33</v>
      </c>
      <c r="F203" s="242">
        <v>4</v>
      </c>
      <c r="G203" s="245">
        <v>61.97</v>
      </c>
      <c r="H203" s="245">
        <v>74.86</v>
      </c>
      <c r="I203" s="241">
        <f>TRUNC(F203*H203,2)</f>
        <v>299.44</v>
      </c>
    </row>
    <row r="204" spans="1:9" ht="25.5" x14ac:dyDescent="0.2">
      <c r="A204" s="240" t="s">
        <v>3280</v>
      </c>
      <c r="B204" s="244" t="s">
        <v>1068</v>
      </c>
      <c r="C204" s="357" t="s">
        <v>25</v>
      </c>
      <c r="D204" s="357" t="s">
        <v>2190</v>
      </c>
      <c r="E204" s="243" t="s">
        <v>33</v>
      </c>
      <c r="F204" s="242">
        <v>4</v>
      </c>
      <c r="G204" s="245">
        <v>61.97</v>
      </c>
      <c r="H204" s="245">
        <v>74.86</v>
      </c>
      <c r="I204" s="241">
        <f>TRUNC(F204*H204,2)</f>
        <v>299.44</v>
      </c>
    </row>
    <row r="205" spans="1:9" ht="25.5" x14ac:dyDescent="0.2">
      <c r="A205" s="240" t="s">
        <v>3281</v>
      </c>
      <c r="B205" s="244" t="s">
        <v>2192</v>
      </c>
      <c r="C205" s="357" t="s">
        <v>25</v>
      </c>
      <c r="D205" s="357" t="s">
        <v>2193</v>
      </c>
      <c r="E205" s="243" t="s">
        <v>33</v>
      </c>
      <c r="F205" s="242">
        <v>6</v>
      </c>
      <c r="G205" s="245">
        <v>63.94</v>
      </c>
      <c r="H205" s="245">
        <v>77.239999999999995</v>
      </c>
      <c r="I205" s="241">
        <f>TRUNC(F205*H205,2)</f>
        <v>463.44</v>
      </c>
    </row>
    <row r="206" spans="1:9" ht="25.5" x14ac:dyDescent="0.2">
      <c r="A206" s="240" t="s">
        <v>3282</v>
      </c>
      <c r="B206" s="244" t="s">
        <v>2195</v>
      </c>
      <c r="C206" s="357" t="s">
        <v>25</v>
      </c>
      <c r="D206" s="357" t="s">
        <v>2196</v>
      </c>
      <c r="E206" s="243" t="s">
        <v>33</v>
      </c>
      <c r="F206" s="242">
        <v>2</v>
      </c>
      <c r="G206" s="245">
        <v>69.150000000000006</v>
      </c>
      <c r="H206" s="245">
        <v>83.54</v>
      </c>
      <c r="I206" s="241">
        <f>TRUNC(F206*H206,2)</f>
        <v>167.08</v>
      </c>
    </row>
    <row r="207" spans="1:9" ht="25.5" x14ac:dyDescent="0.2">
      <c r="A207" s="240" t="s">
        <v>3283</v>
      </c>
      <c r="B207" s="244" t="s">
        <v>2198</v>
      </c>
      <c r="C207" s="357" t="s">
        <v>25</v>
      </c>
      <c r="D207" s="357" t="s">
        <v>2199</v>
      </c>
      <c r="E207" s="243" t="s">
        <v>33</v>
      </c>
      <c r="F207" s="242">
        <v>1</v>
      </c>
      <c r="G207" s="245">
        <v>73.27</v>
      </c>
      <c r="H207" s="245">
        <v>88.51</v>
      </c>
      <c r="I207" s="241">
        <f>TRUNC(F207*H207,2)</f>
        <v>88.51</v>
      </c>
    </row>
    <row r="208" spans="1:9" x14ac:dyDescent="0.2">
      <c r="A208" s="240" t="s">
        <v>3284</v>
      </c>
      <c r="B208" s="244" t="s">
        <v>2201</v>
      </c>
      <c r="C208" s="357" t="s">
        <v>1854</v>
      </c>
      <c r="D208" s="357" t="s">
        <v>2202</v>
      </c>
      <c r="E208" s="243" t="s">
        <v>33</v>
      </c>
      <c r="F208" s="242">
        <v>3</v>
      </c>
      <c r="G208" s="245">
        <v>248.52</v>
      </c>
      <c r="H208" s="245">
        <v>300.23</v>
      </c>
      <c r="I208" s="241">
        <f>TRUNC(F208*H208,2)</f>
        <v>900.69</v>
      </c>
    </row>
    <row r="209" spans="1:9" x14ac:dyDescent="0.2">
      <c r="A209" s="240" t="s">
        <v>3285</v>
      </c>
      <c r="B209" s="244" t="s">
        <v>2204</v>
      </c>
      <c r="C209" s="357" t="s">
        <v>1854</v>
      </c>
      <c r="D209" s="357" t="s">
        <v>2205</v>
      </c>
      <c r="E209" s="243" t="s">
        <v>33</v>
      </c>
      <c r="F209" s="242">
        <v>4</v>
      </c>
      <c r="G209" s="245">
        <v>32.01</v>
      </c>
      <c r="H209" s="245">
        <v>38.67</v>
      </c>
      <c r="I209" s="241">
        <f>TRUNC(F209*H209,2)</f>
        <v>154.68</v>
      </c>
    </row>
    <row r="210" spans="1:9" ht="38.25" x14ac:dyDescent="0.2">
      <c r="A210" s="240" t="s">
        <v>3286</v>
      </c>
      <c r="B210" s="244" t="s">
        <v>2207</v>
      </c>
      <c r="C210" s="357" t="s">
        <v>25</v>
      </c>
      <c r="D210" s="357" t="s">
        <v>2208</v>
      </c>
      <c r="E210" s="243" t="s">
        <v>120</v>
      </c>
      <c r="F210" s="242">
        <v>406.19</v>
      </c>
      <c r="G210" s="245">
        <v>19.09</v>
      </c>
      <c r="H210" s="245">
        <v>23.06</v>
      </c>
      <c r="I210" s="241">
        <f>TRUNC(F210*H210,2)</f>
        <v>9366.74</v>
      </c>
    </row>
    <row r="211" spans="1:9" x14ac:dyDescent="0.2">
      <c r="A211" s="240" t="s">
        <v>3287</v>
      </c>
      <c r="B211" s="244" t="s">
        <v>2210</v>
      </c>
      <c r="C211" s="357" t="s">
        <v>1854</v>
      </c>
      <c r="D211" s="357" t="s">
        <v>2211</v>
      </c>
      <c r="E211" s="243" t="s">
        <v>33</v>
      </c>
      <c r="F211" s="242">
        <v>1</v>
      </c>
      <c r="G211" s="245">
        <v>29.65</v>
      </c>
      <c r="H211" s="245">
        <v>35.82</v>
      </c>
      <c r="I211" s="241">
        <f>TRUNC(F211*H211,2)</f>
        <v>35.82</v>
      </c>
    </row>
    <row r="212" spans="1:9" ht="38.25" x14ac:dyDescent="0.2">
      <c r="A212" s="240" t="s">
        <v>3288</v>
      </c>
      <c r="B212" s="244" t="s">
        <v>2213</v>
      </c>
      <c r="C212" s="357" t="s">
        <v>25</v>
      </c>
      <c r="D212" s="357" t="s">
        <v>2214</v>
      </c>
      <c r="E212" s="243" t="s">
        <v>120</v>
      </c>
      <c r="F212" s="242">
        <v>635.92999999999995</v>
      </c>
      <c r="G212" s="245">
        <v>13.23</v>
      </c>
      <c r="H212" s="245">
        <v>15.98</v>
      </c>
      <c r="I212" s="241">
        <f>TRUNC(F212*H212,2)</f>
        <v>10162.16</v>
      </c>
    </row>
    <row r="213" spans="1:9" x14ac:dyDescent="0.2">
      <c r="A213" s="240" t="s">
        <v>3289</v>
      </c>
      <c r="B213" s="244" t="s">
        <v>2216</v>
      </c>
      <c r="C213" s="357" t="s">
        <v>1854</v>
      </c>
      <c r="D213" s="357" t="s">
        <v>2217</v>
      </c>
      <c r="E213" s="243" t="s">
        <v>33</v>
      </c>
      <c r="F213" s="242">
        <v>2</v>
      </c>
      <c r="G213" s="245">
        <v>25.44</v>
      </c>
      <c r="H213" s="245">
        <v>30.73</v>
      </c>
      <c r="I213" s="241">
        <f>TRUNC(F213*H213,2)</f>
        <v>61.46</v>
      </c>
    </row>
    <row r="214" spans="1:9" ht="25.5" x14ac:dyDescent="0.2">
      <c r="A214" s="240" t="s">
        <v>3290</v>
      </c>
      <c r="B214" s="244" t="s">
        <v>2219</v>
      </c>
      <c r="C214" s="357" t="s">
        <v>25</v>
      </c>
      <c r="D214" s="357" t="s">
        <v>2220</v>
      </c>
      <c r="E214" s="243" t="s">
        <v>33</v>
      </c>
      <c r="F214" s="242">
        <v>1</v>
      </c>
      <c r="G214" s="245">
        <v>16.489999999999998</v>
      </c>
      <c r="H214" s="245">
        <v>19.920000000000002</v>
      </c>
      <c r="I214" s="241">
        <f>TRUNC(F214*H214,2)</f>
        <v>19.920000000000002</v>
      </c>
    </row>
    <row r="215" spans="1:9" x14ac:dyDescent="0.2">
      <c r="A215" s="240" t="s">
        <v>3291</v>
      </c>
      <c r="B215" s="244" t="s">
        <v>2222</v>
      </c>
      <c r="C215" s="357" t="s">
        <v>1854</v>
      </c>
      <c r="D215" s="357" t="s">
        <v>2223</v>
      </c>
      <c r="E215" s="243" t="s">
        <v>33</v>
      </c>
      <c r="F215" s="242">
        <v>4</v>
      </c>
      <c r="G215" s="245">
        <v>147.25</v>
      </c>
      <c r="H215" s="245">
        <v>177.89</v>
      </c>
      <c r="I215" s="241">
        <f>TRUNC(F215*H215,2)</f>
        <v>711.56</v>
      </c>
    </row>
    <row r="216" spans="1:9" ht="38.25" x14ac:dyDescent="0.2">
      <c r="A216" s="240" t="s">
        <v>3292</v>
      </c>
      <c r="B216" s="244" t="s">
        <v>911</v>
      </c>
      <c r="C216" s="357" t="s">
        <v>25</v>
      </c>
      <c r="D216" s="357" t="s">
        <v>912</v>
      </c>
      <c r="E216" s="243" t="s">
        <v>120</v>
      </c>
      <c r="F216" s="242">
        <v>220.64</v>
      </c>
      <c r="G216" s="245">
        <v>26.82</v>
      </c>
      <c r="H216" s="245">
        <v>32.4</v>
      </c>
      <c r="I216" s="241">
        <f>TRUNC(F216*H216,2)</f>
        <v>7148.73</v>
      </c>
    </row>
    <row r="217" spans="1:9" ht="51" x14ac:dyDescent="0.2">
      <c r="A217" s="240" t="s">
        <v>3293</v>
      </c>
      <c r="B217" s="244" t="s">
        <v>447</v>
      </c>
      <c r="C217" s="357" t="s">
        <v>25</v>
      </c>
      <c r="D217" s="357" t="s">
        <v>446</v>
      </c>
      <c r="E217" s="243" t="s">
        <v>120</v>
      </c>
      <c r="F217" s="242">
        <v>114</v>
      </c>
      <c r="G217" s="245">
        <v>4.43</v>
      </c>
      <c r="H217" s="245">
        <v>5.35</v>
      </c>
      <c r="I217" s="241">
        <f>TRUNC(F217*H217,2)</f>
        <v>609.9</v>
      </c>
    </row>
    <row r="218" spans="1:9" ht="25.5" x14ac:dyDescent="0.2">
      <c r="A218" s="240" t="s">
        <v>3294</v>
      </c>
      <c r="B218" s="244" t="s">
        <v>2227</v>
      </c>
      <c r="C218" s="357" t="s">
        <v>25</v>
      </c>
      <c r="D218" s="357" t="s">
        <v>2228</v>
      </c>
      <c r="E218" s="243" t="s">
        <v>33</v>
      </c>
      <c r="F218" s="242">
        <v>46</v>
      </c>
      <c r="G218" s="245">
        <v>37.07</v>
      </c>
      <c r="H218" s="245">
        <v>44.78</v>
      </c>
      <c r="I218" s="241">
        <f>TRUNC(F218*H218,2)</f>
        <v>2059.88</v>
      </c>
    </row>
    <row r="219" spans="1:9" ht="25.5" x14ac:dyDescent="0.2">
      <c r="A219" s="240" t="s">
        <v>3295</v>
      </c>
      <c r="B219" s="244" t="s">
        <v>2230</v>
      </c>
      <c r="C219" s="357" t="s">
        <v>25</v>
      </c>
      <c r="D219" s="357" t="s">
        <v>2231</v>
      </c>
      <c r="E219" s="243" t="s">
        <v>33</v>
      </c>
      <c r="F219" s="242">
        <v>98</v>
      </c>
      <c r="G219" s="245">
        <v>233.06</v>
      </c>
      <c r="H219" s="245">
        <v>281.55</v>
      </c>
      <c r="I219" s="241">
        <f>TRUNC(F219*H219,2)</f>
        <v>27591.9</v>
      </c>
    </row>
    <row r="220" spans="1:9" ht="25.5" x14ac:dyDescent="0.2">
      <c r="A220" s="240" t="s">
        <v>3296</v>
      </c>
      <c r="B220" s="244" t="s">
        <v>2233</v>
      </c>
      <c r="C220" s="357" t="s">
        <v>25</v>
      </c>
      <c r="D220" s="357" t="s">
        <v>2234</v>
      </c>
      <c r="E220" s="243" t="s">
        <v>33</v>
      </c>
      <c r="F220" s="242">
        <v>23</v>
      </c>
      <c r="G220" s="245">
        <v>592.94000000000005</v>
      </c>
      <c r="H220" s="245">
        <v>716.33</v>
      </c>
      <c r="I220" s="241">
        <f>TRUNC(F220*H220,2)</f>
        <v>16475.59</v>
      </c>
    </row>
    <row r="221" spans="1:9" ht="25.5" x14ac:dyDescent="0.2">
      <c r="A221" s="240" t="s">
        <v>3297</v>
      </c>
      <c r="B221" s="244" t="s">
        <v>2236</v>
      </c>
      <c r="C221" s="357" t="s">
        <v>25</v>
      </c>
      <c r="D221" s="357" t="s">
        <v>2237</v>
      </c>
      <c r="E221" s="243" t="s">
        <v>33</v>
      </c>
      <c r="F221" s="242">
        <v>99</v>
      </c>
      <c r="G221" s="245">
        <v>33.29</v>
      </c>
      <c r="H221" s="245">
        <v>40.21</v>
      </c>
      <c r="I221" s="241">
        <f>TRUNC(F221*H221,2)</f>
        <v>3980.79</v>
      </c>
    </row>
    <row r="222" spans="1:9" ht="25.5" x14ac:dyDescent="0.2">
      <c r="A222" s="240" t="s">
        <v>3298</v>
      </c>
      <c r="B222" s="244" t="s">
        <v>2239</v>
      </c>
      <c r="C222" s="357" t="s">
        <v>25</v>
      </c>
      <c r="D222" s="357" t="s">
        <v>2240</v>
      </c>
      <c r="E222" s="243" t="s">
        <v>33</v>
      </c>
      <c r="F222" s="242">
        <v>29</v>
      </c>
      <c r="G222" s="245">
        <v>33.08</v>
      </c>
      <c r="H222" s="245">
        <v>39.96</v>
      </c>
      <c r="I222" s="241">
        <f>TRUNC(F222*H222,2)</f>
        <v>1158.8399999999999</v>
      </c>
    </row>
    <row r="223" spans="1:9" ht="25.5" x14ac:dyDescent="0.2">
      <c r="A223" s="240" t="s">
        <v>3299</v>
      </c>
      <c r="B223" s="244" t="s">
        <v>2242</v>
      </c>
      <c r="C223" s="357" t="s">
        <v>25</v>
      </c>
      <c r="D223" s="357" t="s">
        <v>2243</v>
      </c>
      <c r="E223" s="243" t="s">
        <v>33</v>
      </c>
      <c r="F223" s="242">
        <v>23</v>
      </c>
      <c r="G223" s="245">
        <v>286.08999999999997</v>
      </c>
      <c r="H223" s="245">
        <v>345.62</v>
      </c>
      <c r="I223" s="241">
        <f>TRUNC(F223*H223,2)</f>
        <v>7949.26</v>
      </c>
    </row>
    <row r="224" spans="1:9" ht="38.25" x14ac:dyDescent="0.2">
      <c r="A224" s="240" t="s">
        <v>3300</v>
      </c>
      <c r="B224" s="244" t="s">
        <v>2244</v>
      </c>
      <c r="C224" s="357" t="s">
        <v>25</v>
      </c>
      <c r="D224" s="357" t="s">
        <v>2245</v>
      </c>
      <c r="E224" s="243" t="s">
        <v>33</v>
      </c>
      <c r="F224" s="242">
        <v>2</v>
      </c>
      <c r="G224" s="245">
        <v>1218.0899999999999</v>
      </c>
      <c r="H224" s="245">
        <v>1471.57</v>
      </c>
      <c r="I224" s="241">
        <f>TRUNC(F224*H224,2)</f>
        <v>2943.14</v>
      </c>
    </row>
    <row r="225" spans="1:9" x14ac:dyDescent="0.2">
      <c r="A225" s="240" t="s">
        <v>3301</v>
      </c>
      <c r="B225" s="244" t="s">
        <v>2247</v>
      </c>
      <c r="C225" s="357" t="s">
        <v>1854</v>
      </c>
      <c r="D225" s="357" t="s">
        <v>2248</v>
      </c>
      <c r="E225" s="243" t="s">
        <v>33</v>
      </c>
      <c r="F225" s="242">
        <v>4</v>
      </c>
      <c r="G225" s="245">
        <v>439.43</v>
      </c>
      <c r="H225" s="245">
        <v>530.87</v>
      </c>
      <c r="I225" s="241">
        <f>TRUNC(F225*H225,2)</f>
        <v>2123.48</v>
      </c>
    </row>
    <row r="226" spans="1:9" ht="63.75" x14ac:dyDescent="0.2">
      <c r="A226" s="240" t="s">
        <v>3302</v>
      </c>
      <c r="B226" s="244" t="s">
        <v>2249</v>
      </c>
      <c r="C226" s="357" t="s">
        <v>25</v>
      </c>
      <c r="D226" s="357" t="s">
        <v>2250</v>
      </c>
      <c r="E226" s="243" t="s">
        <v>120</v>
      </c>
      <c r="F226" s="242">
        <v>234</v>
      </c>
      <c r="G226" s="245">
        <v>19.420000000000002</v>
      </c>
      <c r="H226" s="245">
        <v>23.46</v>
      </c>
      <c r="I226" s="241">
        <f t="shared" ref="I226:I234" si="0">TRUNC(F226*H226,2)</f>
        <v>5489.64</v>
      </c>
    </row>
    <row r="227" spans="1:9" x14ac:dyDescent="0.2">
      <c r="A227" s="240" t="s">
        <v>3303</v>
      </c>
      <c r="B227" s="244" t="s">
        <v>2251</v>
      </c>
      <c r="C227" s="357" t="s">
        <v>1854</v>
      </c>
      <c r="D227" s="357" t="s">
        <v>2252</v>
      </c>
      <c r="E227" s="243" t="s">
        <v>33</v>
      </c>
      <c r="F227" s="242">
        <v>1</v>
      </c>
      <c r="G227" s="245">
        <v>2958.1</v>
      </c>
      <c r="H227" s="245">
        <v>3573.68</v>
      </c>
      <c r="I227" s="241">
        <f t="shared" si="0"/>
        <v>3573.68</v>
      </c>
    </row>
    <row r="228" spans="1:9" ht="25.5" x14ac:dyDescent="0.2">
      <c r="A228" s="240" t="s">
        <v>3304</v>
      </c>
      <c r="B228" s="244" t="s">
        <v>2253</v>
      </c>
      <c r="C228" s="357" t="s">
        <v>25</v>
      </c>
      <c r="D228" s="357" t="s">
        <v>2254</v>
      </c>
      <c r="E228" s="243" t="s">
        <v>33</v>
      </c>
      <c r="F228" s="242">
        <v>2</v>
      </c>
      <c r="G228" s="245">
        <v>99.22</v>
      </c>
      <c r="H228" s="245">
        <v>119.86</v>
      </c>
      <c r="I228" s="241">
        <f t="shared" si="0"/>
        <v>239.72</v>
      </c>
    </row>
    <row r="229" spans="1:9" ht="38.25" x14ac:dyDescent="0.2">
      <c r="A229" s="240" t="s">
        <v>3305</v>
      </c>
      <c r="B229" s="244" t="s">
        <v>2255</v>
      </c>
      <c r="C229" s="357" t="s">
        <v>25</v>
      </c>
      <c r="D229" s="357" t="s">
        <v>2256</v>
      </c>
      <c r="E229" s="243" t="s">
        <v>33</v>
      </c>
      <c r="F229" s="242">
        <v>1</v>
      </c>
      <c r="G229" s="245">
        <v>110.16</v>
      </c>
      <c r="H229" s="245">
        <v>133.08000000000001</v>
      </c>
      <c r="I229" s="241">
        <f t="shared" si="0"/>
        <v>133.08000000000001</v>
      </c>
    </row>
    <row r="230" spans="1:9" ht="25.5" x14ac:dyDescent="0.2">
      <c r="A230" s="240" t="s">
        <v>3306</v>
      </c>
      <c r="B230" s="244" t="s">
        <v>976</v>
      </c>
      <c r="C230" s="357" t="s">
        <v>25</v>
      </c>
      <c r="D230" s="357" t="s">
        <v>977</v>
      </c>
      <c r="E230" s="243" t="s">
        <v>33</v>
      </c>
      <c r="F230" s="242">
        <v>2</v>
      </c>
      <c r="G230" s="245">
        <v>58.08</v>
      </c>
      <c r="H230" s="245">
        <v>70.16</v>
      </c>
      <c r="I230" s="241">
        <f t="shared" si="0"/>
        <v>140.32</v>
      </c>
    </row>
    <row r="231" spans="1:9" ht="25.5" x14ac:dyDescent="0.2">
      <c r="A231" s="240" t="s">
        <v>3307</v>
      </c>
      <c r="B231" s="244" t="s">
        <v>2257</v>
      </c>
      <c r="C231" s="357" t="s">
        <v>25</v>
      </c>
      <c r="D231" s="357" t="s">
        <v>2258</v>
      </c>
      <c r="E231" s="243" t="s">
        <v>33</v>
      </c>
      <c r="F231" s="242">
        <v>4</v>
      </c>
      <c r="G231" s="245">
        <v>104.63</v>
      </c>
      <c r="H231" s="245">
        <v>126.4</v>
      </c>
      <c r="I231" s="241">
        <f t="shared" si="0"/>
        <v>505.6</v>
      </c>
    </row>
    <row r="232" spans="1:9" x14ac:dyDescent="0.2">
      <c r="A232" s="240" t="s">
        <v>3308</v>
      </c>
      <c r="B232" s="244" t="s">
        <v>2259</v>
      </c>
      <c r="C232" s="357" t="s">
        <v>1854</v>
      </c>
      <c r="D232" s="357" t="s">
        <v>2260</v>
      </c>
      <c r="E232" s="243" t="s">
        <v>33</v>
      </c>
      <c r="F232" s="242">
        <v>76</v>
      </c>
      <c r="G232" s="245">
        <v>153.54</v>
      </c>
      <c r="H232" s="245">
        <v>185.49</v>
      </c>
      <c r="I232" s="241">
        <f t="shared" si="0"/>
        <v>14097.24</v>
      </c>
    </row>
    <row r="233" spans="1:9" x14ac:dyDescent="0.2">
      <c r="A233" s="240" t="s">
        <v>3309</v>
      </c>
      <c r="B233" s="244" t="s">
        <v>2261</v>
      </c>
      <c r="C233" s="357" t="s">
        <v>1854</v>
      </c>
      <c r="D233" s="357" t="s">
        <v>2262</v>
      </c>
      <c r="E233" s="243" t="s">
        <v>33</v>
      </c>
      <c r="F233" s="242">
        <v>16</v>
      </c>
      <c r="G233" s="245">
        <v>269.13</v>
      </c>
      <c r="H233" s="245">
        <v>325.13</v>
      </c>
      <c r="I233" s="241">
        <f t="shared" si="0"/>
        <v>5202.08</v>
      </c>
    </row>
    <row r="234" spans="1:9" ht="38.25" x14ac:dyDescent="0.2">
      <c r="A234" s="240" t="s">
        <v>3310</v>
      </c>
      <c r="B234" s="244" t="s">
        <v>2263</v>
      </c>
      <c r="C234" s="357" t="s">
        <v>21</v>
      </c>
      <c r="D234" s="357" t="s">
        <v>2264</v>
      </c>
      <c r="E234" s="243" t="s">
        <v>41</v>
      </c>
      <c r="F234" s="242">
        <v>1</v>
      </c>
      <c r="G234" s="245">
        <v>59011.53</v>
      </c>
      <c r="H234" s="245">
        <v>71291.820000000007</v>
      </c>
      <c r="I234" s="241">
        <f t="shared" si="0"/>
        <v>71291.820000000007</v>
      </c>
    </row>
    <row r="235" spans="1:9" x14ac:dyDescent="0.2">
      <c r="A235" s="75" t="s">
        <v>123</v>
      </c>
      <c r="B235" s="349"/>
      <c r="C235" s="349"/>
      <c r="D235" s="349" t="s">
        <v>1762</v>
      </c>
      <c r="E235" s="349"/>
      <c r="F235" s="84"/>
      <c r="G235" s="349"/>
      <c r="H235" s="349"/>
      <c r="I235" s="88">
        <f>I236+I248+I259+I263</f>
        <v>637822.39999999991</v>
      </c>
    </row>
    <row r="236" spans="1:9" x14ac:dyDescent="0.2">
      <c r="A236" s="75" t="s">
        <v>124</v>
      </c>
      <c r="B236" s="349"/>
      <c r="C236" s="349"/>
      <c r="D236" s="349" t="s">
        <v>567</v>
      </c>
      <c r="E236" s="349"/>
      <c r="F236" s="84"/>
      <c r="G236" s="349"/>
      <c r="H236" s="349"/>
      <c r="I236" s="88">
        <f>SUM(I237:I247)</f>
        <v>111167.7</v>
      </c>
    </row>
    <row r="237" spans="1:9" ht="63.75" x14ac:dyDescent="0.2">
      <c r="A237" s="240" t="s">
        <v>3311</v>
      </c>
      <c r="B237" s="244" t="s">
        <v>690</v>
      </c>
      <c r="C237" s="357" t="s">
        <v>25</v>
      </c>
      <c r="D237" s="357" t="s">
        <v>691</v>
      </c>
      <c r="E237" s="243" t="s">
        <v>27</v>
      </c>
      <c r="F237" s="242">
        <v>1.35</v>
      </c>
      <c r="G237" s="245">
        <v>669.07</v>
      </c>
      <c r="H237" s="245">
        <v>808.3</v>
      </c>
      <c r="I237" s="241">
        <f t="shared" ref="I237:I247" si="1">TRUNC(F237*H237,2)</f>
        <v>1091.2</v>
      </c>
    </row>
    <row r="238" spans="1:9" ht="76.5" x14ac:dyDescent="0.2">
      <c r="A238" s="240" t="s">
        <v>3312</v>
      </c>
      <c r="B238" s="244" t="s">
        <v>2265</v>
      </c>
      <c r="C238" s="357" t="s">
        <v>25</v>
      </c>
      <c r="D238" s="357" t="s">
        <v>2266</v>
      </c>
      <c r="E238" s="243" t="s">
        <v>27</v>
      </c>
      <c r="F238" s="242">
        <v>29.48</v>
      </c>
      <c r="G238" s="245">
        <v>353.43</v>
      </c>
      <c r="H238" s="245">
        <v>426.97</v>
      </c>
      <c r="I238" s="241">
        <f t="shared" si="1"/>
        <v>12587.07</v>
      </c>
    </row>
    <row r="239" spans="1:9" ht="63.75" x14ac:dyDescent="0.2">
      <c r="A239" s="240" t="s">
        <v>3313</v>
      </c>
      <c r="B239" s="244" t="s">
        <v>3423</v>
      </c>
      <c r="C239" s="357" t="s">
        <v>25</v>
      </c>
      <c r="D239" s="357" t="s">
        <v>3424</v>
      </c>
      <c r="E239" s="243" t="s">
        <v>33</v>
      </c>
      <c r="F239" s="242">
        <v>1</v>
      </c>
      <c r="G239" s="245">
        <v>1124.92</v>
      </c>
      <c r="H239" s="245">
        <v>1359.01</v>
      </c>
      <c r="I239" s="241">
        <f t="shared" si="1"/>
        <v>1359.01</v>
      </c>
    </row>
    <row r="240" spans="1:9" ht="63.75" x14ac:dyDescent="0.2">
      <c r="A240" s="240" t="s">
        <v>3314</v>
      </c>
      <c r="B240" s="244" t="s">
        <v>2267</v>
      </c>
      <c r="C240" s="357" t="s">
        <v>25</v>
      </c>
      <c r="D240" s="357" t="s">
        <v>2268</v>
      </c>
      <c r="E240" s="243" t="s">
        <v>33</v>
      </c>
      <c r="F240" s="242">
        <v>7</v>
      </c>
      <c r="G240" s="245">
        <v>1197.56</v>
      </c>
      <c r="H240" s="245">
        <v>1446.77</v>
      </c>
      <c r="I240" s="241">
        <f t="shared" si="1"/>
        <v>10127.39</v>
      </c>
    </row>
    <row r="241" spans="1:9" ht="63.75" x14ac:dyDescent="0.2">
      <c r="A241" s="240" t="s">
        <v>3315</v>
      </c>
      <c r="B241" s="244" t="s">
        <v>675</v>
      </c>
      <c r="C241" s="357" t="s">
        <v>25</v>
      </c>
      <c r="D241" s="357" t="s">
        <v>676</v>
      </c>
      <c r="E241" s="243" t="s">
        <v>33</v>
      </c>
      <c r="F241" s="242">
        <v>19</v>
      </c>
      <c r="G241" s="245">
        <v>1237.45</v>
      </c>
      <c r="H241" s="245">
        <v>1494.96</v>
      </c>
      <c r="I241" s="241">
        <f t="shared" si="1"/>
        <v>28404.240000000002</v>
      </c>
    </row>
    <row r="242" spans="1:9" ht="38.25" x14ac:dyDescent="0.2">
      <c r="A242" s="240" t="s">
        <v>3316</v>
      </c>
      <c r="B242" s="244" t="s">
        <v>2273</v>
      </c>
      <c r="C242" s="357" t="s">
        <v>25</v>
      </c>
      <c r="D242" s="357" t="s">
        <v>2274</v>
      </c>
      <c r="E242" s="243" t="s">
        <v>27</v>
      </c>
      <c r="F242" s="242">
        <v>25.83</v>
      </c>
      <c r="G242" s="245">
        <v>500.65</v>
      </c>
      <c r="H242" s="245">
        <v>604.83000000000004</v>
      </c>
      <c r="I242" s="241">
        <f t="shared" si="1"/>
        <v>15622.75</v>
      </c>
    </row>
    <row r="243" spans="1:9" ht="25.5" x14ac:dyDescent="0.2">
      <c r="A243" s="240" t="s">
        <v>3317</v>
      </c>
      <c r="B243" s="244" t="s">
        <v>2276</v>
      </c>
      <c r="C243" s="357" t="s">
        <v>25</v>
      </c>
      <c r="D243" s="357" t="s">
        <v>2277</v>
      </c>
      <c r="E243" s="243" t="s">
        <v>27</v>
      </c>
      <c r="F243" s="242">
        <v>31.45</v>
      </c>
      <c r="G243" s="245">
        <v>738.96</v>
      </c>
      <c r="H243" s="245">
        <v>892.73</v>
      </c>
      <c r="I243" s="241">
        <f t="shared" si="1"/>
        <v>28076.35</v>
      </c>
    </row>
    <row r="244" spans="1:9" x14ac:dyDescent="0.2">
      <c r="A244" s="240" t="s">
        <v>3318</v>
      </c>
      <c r="B244" s="244" t="s">
        <v>2279</v>
      </c>
      <c r="C244" s="357" t="s">
        <v>1854</v>
      </c>
      <c r="D244" s="357" t="s">
        <v>2280</v>
      </c>
      <c r="E244" s="243" t="s">
        <v>33</v>
      </c>
      <c r="F244" s="242">
        <v>5</v>
      </c>
      <c r="G244" s="245">
        <v>170.15</v>
      </c>
      <c r="H244" s="245">
        <v>205.55</v>
      </c>
      <c r="I244" s="241">
        <f t="shared" si="1"/>
        <v>1027.75</v>
      </c>
    </row>
    <row r="245" spans="1:9" ht="25.5" x14ac:dyDescent="0.2">
      <c r="A245" s="240" t="s">
        <v>3319</v>
      </c>
      <c r="B245" s="244" t="s">
        <v>2283</v>
      </c>
      <c r="C245" s="357" t="s">
        <v>25</v>
      </c>
      <c r="D245" s="357" t="s">
        <v>2284</v>
      </c>
      <c r="E245" s="243" t="s">
        <v>27</v>
      </c>
      <c r="F245" s="242">
        <v>98.28</v>
      </c>
      <c r="G245" s="245">
        <v>11.91</v>
      </c>
      <c r="H245" s="245">
        <v>14.38</v>
      </c>
      <c r="I245" s="241">
        <f t="shared" si="1"/>
        <v>1413.26</v>
      </c>
    </row>
    <row r="246" spans="1:9" ht="25.5" x14ac:dyDescent="0.2">
      <c r="A246" s="240" t="s">
        <v>3320</v>
      </c>
      <c r="B246" s="244" t="s">
        <v>2286</v>
      </c>
      <c r="C246" s="357" t="s">
        <v>25</v>
      </c>
      <c r="D246" s="357" t="s">
        <v>2287</v>
      </c>
      <c r="E246" s="243" t="s">
        <v>120</v>
      </c>
      <c r="F246" s="242">
        <v>102</v>
      </c>
      <c r="G246" s="245">
        <v>56.01</v>
      </c>
      <c r="H246" s="245">
        <v>67.66</v>
      </c>
      <c r="I246" s="241">
        <f t="shared" si="1"/>
        <v>6901.32</v>
      </c>
    </row>
    <row r="247" spans="1:9" x14ac:dyDescent="0.2">
      <c r="A247" s="240" t="s">
        <v>3321</v>
      </c>
      <c r="B247" s="244" t="s">
        <v>2289</v>
      </c>
      <c r="C247" s="357" t="s">
        <v>25</v>
      </c>
      <c r="D247" s="357" t="s">
        <v>2290</v>
      </c>
      <c r="E247" s="243" t="s">
        <v>120</v>
      </c>
      <c r="F247" s="242">
        <v>102</v>
      </c>
      <c r="G247" s="245">
        <v>36.99</v>
      </c>
      <c r="H247" s="245">
        <v>44.68</v>
      </c>
      <c r="I247" s="241">
        <f t="shared" si="1"/>
        <v>4557.3599999999997</v>
      </c>
    </row>
    <row r="248" spans="1:9" x14ac:dyDescent="0.2">
      <c r="A248" s="75" t="s">
        <v>127</v>
      </c>
      <c r="B248" s="349"/>
      <c r="C248" s="349"/>
      <c r="D248" s="349" t="s">
        <v>2291</v>
      </c>
      <c r="E248" s="349"/>
      <c r="F248" s="84"/>
      <c r="G248" s="349"/>
      <c r="H248" s="349"/>
      <c r="I248" s="88">
        <f>SUM(I249:I258)</f>
        <v>243881.82999999996</v>
      </c>
    </row>
    <row r="249" spans="1:9" ht="25.5" x14ac:dyDescent="0.2">
      <c r="A249" s="240" t="s">
        <v>3323</v>
      </c>
      <c r="B249" s="244" t="s">
        <v>2294</v>
      </c>
      <c r="C249" s="357" t="s">
        <v>21</v>
      </c>
      <c r="D249" s="357" t="s">
        <v>2295</v>
      </c>
      <c r="E249" s="243" t="s">
        <v>41</v>
      </c>
      <c r="F249" s="242">
        <v>23</v>
      </c>
      <c r="G249" s="245">
        <v>383.55</v>
      </c>
      <c r="H249" s="245">
        <v>463.36</v>
      </c>
      <c r="I249" s="241">
        <f t="shared" ref="I249:I258" si="2">TRUNC(F249*H249,2)</f>
        <v>10657.28</v>
      </c>
    </row>
    <row r="250" spans="1:9" ht="38.25" x14ac:dyDescent="0.2">
      <c r="A250" s="240" t="s">
        <v>3324</v>
      </c>
      <c r="B250" s="244" t="s">
        <v>2313</v>
      </c>
      <c r="C250" s="357" t="s">
        <v>25</v>
      </c>
      <c r="D250" s="357" t="s">
        <v>2314</v>
      </c>
      <c r="E250" s="243" t="s">
        <v>27</v>
      </c>
      <c r="F250" s="242">
        <v>2953.48</v>
      </c>
      <c r="G250" s="245">
        <v>5.55</v>
      </c>
      <c r="H250" s="245">
        <v>6.7</v>
      </c>
      <c r="I250" s="241">
        <f t="shared" si="2"/>
        <v>19788.310000000001</v>
      </c>
    </row>
    <row r="251" spans="1:9" ht="25.5" x14ac:dyDescent="0.2">
      <c r="A251" s="240" t="s">
        <v>3325</v>
      </c>
      <c r="B251" s="244" t="s">
        <v>721</v>
      </c>
      <c r="C251" s="357" t="s">
        <v>25</v>
      </c>
      <c r="D251" s="357" t="s">
        <v>722</v>
      </c>
      <c r="E251" s="243" t="s">
        <v>27</v>
      </c>
      <c r="F251" s="242">
        <v>2953.48</v>
      </c>
      <c r="G251" s="245">
        <v>20.329999999999998</v>
      </c>
      <c r="H251" s="245">
        <v>24.56</v>
      </c>
      <c r="I251" s="241">
        <f t="shared" si="2"/>
        <v>72537.460000000006</v>
      </c>
    </row>
    <row r="252" spans="1:9" ht="25.5" x14ac:dyDescent="0.2">
      <c r="A252" s="240" t="s">
        <v>3326</v>
      </c>
      <c r="B252" s="244" t="s">
        <v>416</v>
      </c>
      <c r="C252" s="357" t="s">
        <v>25</v>
      </c>
      <c r="D252" s="357" t="s">
        <v>415</v>
      </c>
      <c r="E252" s="243" t="s">
        <v>27</v>
      </c>
      <c r="F252" s="242">
        <v>2953.48</v>
      </c>
      <c r="G252" s="245">
        <v>14.86</v>
      </c>
      <c r="H252" s="245">
        <v>17.95</v>
      </c>
      <c r="I252" s="241">
        <f t="shared" si="2"/>
        <v>53014.96</v>
      </c>
    </row>
    <row r="253" spans="1:9" ht="25.5" x14ac:dyDescent="0.2">
      <c r="A253" s="240" t="s">
        <v>3327</v>
      </c>
      <c r="B253" s="244" t="s">
        <v>726</v>
      </c>
      <c r="C253" s="357" t="s">
        <v>25</v>
      </c>
      <c r="D253" s="357" t="s">
        <v>727</v>
      </c>
      <c r="E253" s="243" t="s">
        <v>27</v>
      </c>
      <c r="F253" s="242">
        <v>720.61</v>
      </c>
      <c r="G253" s="245">
        <v>5.83</v>
      </c>
      <c r="H253" s="245">
        <v>7.04</v>
      </c>
      <c r="I253" s="241">
        <f t="shared" si="2"/>
        <v>5073.09</v>
      </c>
    </row>
    <row r="254" spans="1:9" ht="25.5" x14ac:dyDescent="0.2">
      <c r="A254" s="240" t="s">
        <v>3328</v>
      </c>
      <c r="B254" s="244" t="s">
        <v>2300</v>
      </c>
      <c r="C254" s="357" t="s">
        <v>25</v>
      </c>
      <c r="D254" s="357" t="s">
        <v>2301</v>
      </c>
      <c r="E254" s="243" t="s">
        <v>27</v>
      </c>
      <c r="F254" s="242">
        <v>720.61</v>
      </c>
      <c r="G254" s="245">
        <v>36.14</v>
      </c>
      <c r="H254" s="245">
        <v>43.66</v>
      </c>
      <c r="I254" s="241">
        <f t="shared" si="2"/>
        <v>31461.83</v>
      </c>
    </row>
    <row r="255" spans="1:9" ht="25.5" x14ac:dyDescent="0.2">
      <c r="A255" s="240" t="s">
        <v>3329</v>
      </c>
      <c r="B255" s="244" t="s">
        <v>3330</v>
      </c>
      <c r="C255" s="357" t="s">
        <v>25</v>
      </c>
      <c r="D255" s="357" t="s">
        <v>3331</v>
      </c>
      <c r="E255" s="243" t="s">
        <v>27</v>
      </c>
      <c r="F255" s="242">
        <v>720.61</v>
      </c>
      <c r="G255" s="245">
        <v>13.38</v>
      </c>
      <c r="H255" s="245">
        <v>16.16</v>
      </c>
      <c r="I255" s="241">
        <f t="shared" si="2"/>
        <v>11645.05</v>
      </c>
    </row>
    <row r="256" spans="1:9" ht="51" x14ac:dyDescent="0.2">
      <c r="A256" s="240" t="s">
        <v>3332</v>
      </c>
      <c r="B256" s="244" t="s">
        <v>2306</v>
      </c>
      <c r="C256" s="357" t="s">
        <v>25</v>
      </c>
      <c r="D256" s="357" t="s">
        <v>2307</v>
      </c>
      <c r="E256" s="243" t="s">
        <v>120</v>
      </c>
      <c r="F256" s="242">
        <v>52.3</v>
      </c>
      <c r="G256" s="245">
        <v>561.41</v>
      </c>
      <c r="H256" s="245">
        <v>678.23</v>
      </c>
      <c r="I256" s="241">
        <f t="shared" si="2"/>
        <v>35471.42</v>
      </c>
    </row>
    <row r="257" spans="1:9" ht="25.5" x14ac:dyDescent="0.2">
      <c r="A257" s="240" t="s">
        <v>3332</v>
      </c>
      <c r="B257" s="244" t="s">
        <v>2309</v>
      </c>
      <c r="C257" s="357" t="s">
        <v>25</v>
      </c>
      <c r="D257" s="357" t="s">
        <v>2310</v>
      </c>
      <c r="E257" s="243" t="s">
        <v>120</v>
      </c>
      <c r="F257" s="242">
        <v>6.8</v>
      </c>
      <c r="G257" s="245">
        <v>111.52</v>
      </c>
      <c r="H257" s="245">
        <v>134.72</v>
      </c>
      <c r="I257" s="241">
        <f t="shared" si="2"/>
        <v>916.09</v>
      </c>
    </row>
    <row r="258" spans="1:9" ht="38.25" x14ac:dyDescent="0.2">
      <c r="A258" s="240" t="s">
        <v>3333</v>
      </c>
      <c r="B258" s="244" t="s">
        <v>735</v>
      </c>
      <c r="C258" s="357" t="s">
        <v>25</v>
      </c>
      <c r="D258" s="357" t="s">
        <v>736</v>
      </c>
      <c r="E258" s="243" t="s">
        <v>27</v>
      </c>
      <c r="F258" s="242">
        <v>52.3</v>
      </c>
      <c r="G258" s="245">
        <v>52.49</v>
      </c>
      <c r="H258" s="245">
        <v>63.41</v>
      </c>
      <c r="I258" s="241">
        <f t="shared" si="2"/>
        <v>3316.34</v>
      </c>
    </row>
    <row r="259" spans="1:9" x14ac:dyDescent="0.2">
      <c r="A259" s="75" t="s">
        <v>128</v>
      </c>
      <c r="B259" s="349"/>
      <c r="C259" s="349"/>
      <c r="D259" s="349" t="s">
        <v>2319</v>
      </c>
      <c r="E259" s="349"/>
      <c r="F259" s="84"/>
      <c r="G259" s="349"/>
      <c r="H259" s="349"/>
      <c r="I259" s="88">
        <f>SUM(I260:I262)</f>
        <v>205019.06</v>
      </c>
    </row>
    <row r="260" spans="1:9" ht="38.25" x14ac:dyDescent="0.2">
      <c r="A260" s="240" t="s">
        <v>3334</v>
      </c>
      <c r="B260" s="244" t="s">
        <v>2320</v>
      </c>
      <c r="C260" s="357" t="s">
        <v>25</v>
      </c>
      <c r="D260" s="357" t="s">
        <v>2321</v>
      </c>
      <c r="E260" s="243" t="s">
        <v>27</v>
      </c>
      <c r="F260" s="242">
        <v>720.61</v>
      </c>
      <c r="G260" s="245">
        <v>140.49</v>
      </c>
      <c r="H260" s="245">
        <v>169.72</v>
      </c>
      <c r="I260" s="241">
        <f t="shared" ref="I260:I262" si="3">TRUNC(F260*H260,2)</f>
        <v>122301.92</v>
      </c>
    </row>
    <row r="261" spans="1:9" ht="25.5" x14ac:dyDescent="0.2">
      <c r="A261" s="240" t="s">
        <v>3335</v>
      </c>
      <c r="B261" s="244" t="s">
        <v>165</v>
      </c>
      <c r="C261" s="357" t="s">
        <v>25</v>
      </c>
      <c r="D261" s="357" t="s">
        <v>166</v>
      </c>
      <c r="E261" s="243" t="s">
        <v>120</v>
      </c>
      <c r="F261" s="242">
        <v>696.59</v>
      </c>
      <c r="G261" s="245">
        <v>13.97</v>
      </c>
      <c r="H261" s="245">
        <v>16.87</v>
      </c>
      <c r="I261" s="241">
        <f t="shared" si="3"/>
        <v>11751.47</v>
      </c>
    </row>
    <row r="262" spans="1:9" ht="25.5" x14ac:dyDescent="0.2">
      <c r="A262" s="240" t="s">
        <v>3340</v>
      </c>
      <c r="B262" s="244" t="s">
        <v>2328</v>
      </c>
      <c r="C262" s="357" t="s">
        <v>25</v>
      </c>
      <c r="D262" s="357" t="s">
        <v>2329</v>
      </c>
      <c r="E262" s="243" t="s">
        <v>27</v>
      </c>
      <c r="F262" s="242">
        <v>720.61</v>
      </c>
      <c r="G262" s="245">
        <v>81.52</v>
      </c>
      <c r="H262" s="245">
        <v>98.48</v>
      </c>
      <c r="I262" s="241">
        <f t="shared" si="3"/>
        <v>70965.67</v>
      </c>
    </row>
    <row r="263" spans="1:9" x14ac:dyDescent="0.2">
      <c r="A263" s="75" t="s">
        <v>2338</v>
      </c>
      <c r="B263" s="349"/>
      <c r="C263" s="349"/>
      <c r="D263" s="349" t="s">
        <v>591</v>
      </c>
      <c r="E263" s="349"/>
      <c r="F263" s="84"/>
      <c r="G263" s="349"/>
      <c r="H263" s="349"/>
      <c r="I263" s="88">
        <f>SUM(I264)</f>
        <v>77753.81</v>
      </c>
    </row>
    <row r="264" spans="1:9" ht="25.5" x14ac:dyDescent="0.2">
      <c r="A264" s="240" t="s">
        <v>3342</v>
      </c>
      <c r="B264" s="244" t="s">
        <v>1027</v>
      </c>
      <c r="C264" s="357" t="s">
        <v>25</v>
      </c>
      <c r="D264" s="357" t="s">
        <v>1028</v>
      </c>
      <c r="E264" s="243" t="s">
        <v>27</v>
      </c>
      <c r="F264" s="242">
        <v>720.61</v>
      </c>
      <c r="G264" s="245">
        <v>89.32</v>
      </c>
      <c r="H264" s="245">
        <v>107.9</v>
      </c>
      <c r="I264" s="241">
        <f t="shared" ref="I264" si="4">TRUNC(F264*H264,2)</f>
        <v>77753.81</v>
      </c>
    </row>
    <row r="265" spans="1:9" x14ac:dyDescent="0.2">
      <c r="A265" s="75" t="s">
        <v>140</v>
      </c>
      <c r="B265" s="349"/>
      <c r="C265" s="349"/>
      <c r="D265" s="349" t="s">
        <v>1765</v>
      </c>
      <c r="E265" s="349"/>
      <c r="F265" s="84"/>
      <c r="G265" s="349"/>
      <c r="H265" s="349"/>
      <c r="I265" s="88">
        <f>SUM(I266:I281)</f>
        <v>21252.159999999996</v>
      </c>
    </row>
    <row r="266" spans="1:9" ht="25.5" x14ac:dyDescent="0.2">
      <c r="A266" s="240" t="s">
        <v>141</v>
      </c>
      <c r="B266" s="244" t="s">
        <v>2360</v>
      </c>
      <c r="C266" s="357" t="s">
        <v>25</v>
      </c>
      <c r="D266" s="357" t="s">
        <v>2361</v>
      </c>
      <c r="E266" s="243" t="s">
        <v>33</v>
      </c>
      <c r="F266" s="242">
        <v>69.599999999999994</v>
      </c>
      <c r="G266" s="245">
        <v>17.88</v>
      </c>
      <c r="H266" s="245">
        <v>21.6</v>
      </c>
      <c r="I266" s="241">
        <f t="shared" ref="I266:I281" si="5">TRUNC(F266*H266,2)</f>
        <v>1503.36</v>
      </c>
    </row>
    <row r="267" spans="1:9" ht="38.25" x14ac:dyDescent="0.2">
      <c r="A267" s="240" t="s">
        <v>142</v>
      </c>
      <c r="B267" s="244" t="s">
        <v>2362</v>
      </c>
      <c r="C267" s="357" t="s">
        <v>25</v>
      </c>
      <c r="D267" s="357" t="s">
        <v>2363</v>
      </c>
      <c r="E267" s="243" t="s">
        <v>33</v>
      </c>
      <c r="F267" s="242">
        <v>20</v>
      </c>
      <c r="G267" s="245">
        <v>46.08</v>
      </c>
      <c r="H267" s="245">
        <v>55.66</v>
      </c>
      <c r="I267" s="241">
        <f t="shared" si="5"/>
        <v>1113.2</v>
      </c>
    </row>
    <row r="268" spans="1:9" x14ac:dyDescent="0.2">
      <c r="A268" s="240" t="s">
        <v>2393</v>
      </c>
      <c r="B268" s="244" t="s">
        <v>2365</v>
      </c>
      <c r="C268" s="357" t="s">
        <v>1854</v>
      </c>
      <c r="D268" s="357" t="s">
        <v>2366</v>
      </c>
      <c r="E268" s="243" t="s">
        <v>33</v>
      </c>
      <c r="F268" s="242">
        <v>20</v>
      </c>
      <c r="G268" s="245">
        <v>14.87</v>
      </c>
      <c r="H268" s="245">
        <v>17.96</v>
      </c>
      <c r="I268" s="241">
        <f t="shared" si="5"/>
        <v>359.2</v>
      </c>
    </row>
    <row r="269" spans="1:9" ht="25.5" x14ac:dyDescent="0.2">
      <c r="A269" s="240" t="s">
        <v>3348</v>
      </c>
      <c r="B269" s="244" t="s">
        <v>2368</v>
      </c>
      <c r="C269" s="357" t="s">
        <v>25</v>
      </c>
      <c r="D269" s="357" t="s">
        <v>2369</v>
      </c>
      <c r="E269" s="243" t="s">
        <v>120</v>
      </c>
      <c r="F269" s="242">
        <v>108.3</v>
      </c>
      <c r="G269" s="245">
        <v>26.5</v>
      </c>
      <c r="H269" s="245">
        <v>32.01</v>
      </c>
      <c r="I269" s="241">
        <f t="shared" si="5"/>
        <v>3466.68</v>
      </c>
    </row>
    <row r="270" spans="1:9" ht="38.25" x14ac:dyDescent="0.2">
      <c r="A270" s="240" t="s">
        <v>3349</v>
      </c>
      <c r="B270" s="244" t="s">
        <v>853</v>
      </c>
      <c r="C270" s="357" t="s">
        <v>25</v>
      </c>
      <c r="D270" s="357" t="s">
        <v>854</v>
      </c>
      <c r="E270" s="243" t="s">
        <v>120</v>
      </c>
      <c r="F270" s="242">
        <v>75.599999999999994</v>
      </c>
      <c r="G270" s="245">
        <v>14.99</v>
      </c>
      <c r="H270" s="245">
        <v>18.100000000000001</v>
      </c>
      <c r="I270" s="241">
        <f t="shared" si="5"/>
        <v>1368.36</v>
      </c>
    </row>
    <row r="271" spans="1:9" ht="25.5" x14ac:dyDescent="0.2">
      <c r="A271" s="240" t="s">
        <v>3350</v>
      </c>
      <c r="B271" s="244" t="s">
        <v>2370</v>
      </c>
      <c r="C271" s="357" t="s">
        <v>25</v>
      </c>
      <c r="D271" s="357" t="s">
        <v>2371</v>
      </c>
      <c r="E271" s="243" t="s">
        <v>33</v>
      </c>
      <c r="F271" s="242">
        <v>40</v>
      </c>
      <c r="G271" s="245">
        <v>11.19</v>
      </c>
      <c r="H271" s="245">
        <v>13.51</v>
      </c>
      <c r="I271" s="241">
        <f t="shared" si="5"/>
        <v>540.4</v>
      </c>
    </row>
    <row r="272" spans="1:9" ht="25.5" x14ac:dyDescent="0.2">
      <c r="A272" s="240" t="s">
        <v>3351</v>
      </c>
      <c r="B272" s="244" t="s">
        <v>2372</v>
      </c>
      <c r="C272" s="357" t="s">
        <v>25</v>
      </c>
      <c r="D272" s="357" t="s">
        <v>2373</v>
      </c>
      <c r="E272" s="243" t="s">
        <v>33</v>
      </c>
      <c r="F272" s="242">
        <v>9</v>
      </c>
      <c r="G272" s="245">
        <v>8.4700000000000006</v>
      </c>
      <c r="H272" s="245">
        <v>10.23</v>
      </c>
      <c r="I272" s="241">
        <f t="shared" si="5"/>
        <v>92.07</v>
      </c>
    </row>
    <row r="273" spans="1:9" ht="38.25" x14ac:dyDescent="0.2">
      <c r="A273" s="240" t="s">
        <v>3352</v>
      </c>
      <c r="B273" s="244" t="s">
        <v>2374</v>
      </c>
      <c r="C273" s="357" t="s">
        <v>25</v>
      </c>
      <c r="D273" s="357" t="s">
        <v>2375</v>
      </c>
      <c r="E273" s="243" t="s">
        <v>33</v>
      </c>
      <c r="F273" s="242">
        <v>80</v>
      </c>
      <c r="G273" s="245">
        <v>12.8</v>
      </c>
      <c r="H273" s="245">
        <v>15.46</v>
      </c>
      <c r="I273" s="241">
        <f t="shared" si="5"/>
        <v>1236.8</v>
      </c>
    </row>
    <row r="274" spans="1:9" ht="38.25" x14ac:dyDescent="0.2">
      <c r="A274" s="240" t="s">
        <v>3353</v>
      </c>
      <c r="B274" s="244" t="s">
        <v>775</v>
      </c>
      <c r="C274" s="357" t="s">
        <v>25</v>
      </c>
      <c r="D274" s="357" t="s">
        <v>776</v>
      </c>
      <c r="E274" s="243" t="s">
        <v>33</v>
      </c>
      <c r="F274" s="242">
        <v>20</v>
      </c>
      <c r="G274" s="245">
        <v>14.86</v>
      </c>
      <c r="H274" s="245">
        <v>17.95</v>
      </c>
      <c r="I274" s="241">
        <f t="shared" si="5"/>
        <v>359</v>
      </c>
    </row>
    <row r="275" spans="1:9" ht="25.5" x14ac:dyDescent="0.2">
      <c r="A275" s="240" t="s">
        <v>3354</v>
      </c>
      <c r="B275" s="244" t="s">
        <v>2376</v>
      </c>
      <c r="C275" s="357" t="s">
        <v>25</v>
      </c>
      <c r="D275" s="357" t="s">
        <v>2377</v>
      </c>
      <c r="E275" s="243" t="s">
        <v>33</v>
      </c>
      <c r="F275" s="242">
        <v>20</v>
      </c>
      <c r="G275" s="245">
        <v>27.69</v>
      </c>
      <c r="H275" s="245">
        <v>33.450000000000003</v>
      </c>
      <c r="I275" s="241">
        <f t="shared" si="5"/>
        <v>669</v>
      </c>
    </row>
    <row r="276" spans="1:9" ht="38.25" x14ac:dyDescent="0.2">
      <c r="A276" s="240" t="s">
        <v>3355</v>
      </c>
      <c r="B276" s="244" t="s">
        <v>2378</v>
      </c>
      <c r="C276" s="357" t="s">
        <v>25</v>
      </c>
      <c r="D276" s="357" t="s">
        <v>2379</v>
      </c>
      <c r="E276" s="243" t="s">
        <v>120</v>
      </c>
      <c r="F276" s="242">
        <v>6</v>
      </c>
      <c r="G276" s="245">
        <v>84.21</v>
      </c>
      <c r="H276" s="245">
        <v>101.73</v>
      </c>
      <c r="I276" s="241">
        <f t="shared" si="5"/>
        <v>610.38</v>
      </c>
    </row>
    <row r="277" spans="1:9" ht="38.25" x14ac:dyDescent="0.2">
      <c r="A277" s="240" t="s">
        <v>3356</v>
      </c>
      <c r="B277" s="244" t="s">
        <v>2380</v>
      </c>
      <c r="C277" s="357" t="s">
        <v>25</v>
      </c>
      <c r="D277" s="357" t="s">
        <v>2381</v>
      </c>
      <c r="E277" s="243" t="s">
        <v>120</v>
      </c>
      <c r="F277" s="242">
        <v>25.8</v>
      </c>
      <c r="G277" s="245">
        <v>55.87</v>
      </c>
      <c r="H277" s="245">
        <v>67.489999999999995</v>
      </c>
      <c r="I277" s="241">
        <f t="shared" si="5"/>
        <v>1741.24</v>
      </c>
    </row>
    <row r="278" spans="1:9" ht="38.25" x14ac:dyDescent="0.2">
      <c r="A278" s="240" t="s">
        <v>3357</v>
      </c>
      <c r="B278" s="244" t="s">
        <v>2382</v>
      </c>
      <c r="C278" s="357" t="s">
        <v>25</v>
      </c>
      <c r="D278" s="357" t="s">
        <v>2383</v>
      </c>
      <c r="E278" s="243" t="s">
        <v>120</v>
      </c>
      <c r="F278" s="242">
        <v>40</v>
      </c>
      <c r="G278" s="245">
        <v>34.380000000000003</v>
      </c>
      <c r="H278" s="245">
        <v>41.53</v>
      </c>
      <c r="I278" s="241">
        <f t="shared" si="5"/>
        <v>1661.2</v>
      </c>
    </row>
    <row r="279" spans="1:9" x14ac:dyDescent="0.2">
      <c r="A279" s="240" t="s">
        <v>3358</v>
      </c>
      <c r="B279" s="244" t="s">
        <v>2384</v>
      </c>
      <c r="C279" s="357" t="s">
        <v>1854</v>
      </c>
      <c r="D279" s="357" t="s">
        <v>2385</v>
      </c>
      <c r="E279" s="243" t="s">
        <v>33</v>
      </c>
      <c r="F279" s="242">
        <v>6</v>
      </c>
      <c r="G279" s="245">
        <v>142.4</v>
      </c>
      <c r="H279" s="245">
        <v>172.03</v>
      </c>
      <c r="I279" s="241">
        <f t="shared" si="5"/>
        <v>1032.18</v>
      </c>
    </row>
    <row r="280" spans="1:9" ht="38.25" x14ac:dyDescent="0.2">
      <c r="A280" s="240" t="s">
        <v>3359</v>
      </c>
      <c r="B280" s="244" t="s">
        <v>2207</v>
      </c>
      <c r="C280" s="357" t="s">
        <v>25</v>
      </c>
      <c r="D280" s="357" t="s">
        <v>2208</v>
      </c>
      <c r="E280" s="243" t="s">
        <v>120</v>
      </c>
      <c r="F280" s="242">
        <v>120.7</v>
      </c>
      <c r="G280" s="245">
        <v>19.09</v>
      </c>
      <c r="H280" s="245">
        <v>23.06</v>
      </c>
      <c r="I280" s="241">
        <f t="shared" si="5"/>
        <v>2783.34</v>
      </c>
    </row>
    <row r="281" spans="1:9" ht="25.5" x14ac:dyDescent="0.2">
      <c r="A281" s="240" t="s">
        <v>3360</v>
      </c>
      <c r="B281" s="244" t="s">
        <v>2386</v>
      </c>
      <c r="C281" s="357" t="s">
        <v>21</v>
      </c>
      <c r="D281" s="357" t="s">
        <v>2387</v>
      </c>
      <c r="E281" s="243" t="s">
        <v>2388</v>
      </c>
      <c r="F281" s="242">
        <v>241.4</v>
      </c>
      <c r="G281" s="245">
        <v>9.32</v>
      </c>
      <c r="H281" s="245">
        <v>11.25</v>
      </c>
      <c r="I281" s="241">
        <f t="shared" si="5"/>
        <v>2715.75</v>
      </c>
    </row>
    <row r="282" spans="1:9" x14ac:dyDescent="0.2">
      <c r="A282" s="75" t="s">
        <v>150</v>
      </c>
      <c r="B282" s="349"/>
      <c r="C282" s="349"/>
      <c r="D282" s="349" t="s">
        <v>1766</v>
      </c>
      <c r="E282" s="349"/>
      <c r="F282" s="84"/>
      <c r="G282" s="349"/>
      <c r="H282" s="349"/>
      <c r="I282" s="88">
        <f>SUM(I283:I285)</f>
        <v>7693.92</v>
      </c>
    </row>
    <row r="283" spans="1:9" ht="25.5" x14ac:dyDescent="0.2">
      <c r="A283" s="240" t="s">
        <v>151</v>
      </c>
      <c r="B283" s="244" t="s">
        <v>2389</v>
      </c>
      <c r="C283" s="357" t="s">
        <v>25</v>
      </c>
      <c r="D283" s="357" t="s">
        <v>2390</v>
      </c>
      <c r="E283" s="243" t="s">
        <v>27</v>
      </c>
      <c r="F283" s="242">
        <v>1001.11</v>
      </c>
      <c r="G283" s="245">
        <v>4.7699999999999996</v>
      </c>
      <c r="H283" s="245">
        <v>5.76</v>
      </c>
      <c r="I283" s="241">
        <f t="shared" ref="I283:I285" si="6">TRUNC(F283*H283,2)</f>
        <v>5766.39</v>
      </c>
    </row>
    <row r="284" spans="1:9" ht="25.5" x14ac:dyDescent="0.2">
      <c r="A284" s="240" t="s">
        <v>720</v>
      </c>
      <c r="B284" s="244" t="s">
        <v>2391</v>
      </c>
      <c r="C284" s="357" t="s">
        <v>25</v>
      </c>
      <c r="D284" s="357" t="s">
        <v>2392</v>
      </c>
      <c r="E284" s="243" t="s">
        <v>27</v>
      </c>
      <c r="F284" s="242">
        <v>13.41</v>
      </c>
      <c r="G284" s="245">
        <v>29.05</v>
      </c>
      <c r="H284" s="245">
        <v>35.090000000000003</v>
      </c>
      <c r="I284" s="241">
        <f t="shared" si="6"/>
        <v>470.55</v>
      </c>
    </row>
    <row r="285" spans="1:9" x14ac:dyDescent="0.2">
      <c r="A285" s="89" t="s">
        <v>723</v>
      </c>
      <c r="B285" s="5" t="s">
        <v>520</v>
      </c>
      <c r="C285" s="358" t="s">
        <v>25</v>
      </c>
      <c r="D285" s="358" t="s">
        <v>521</v>
      </c>
      <c r="E285" s="6" t="s">
        <v>33</v>
      </c>
      <c r="F285" s="83">
        <v>1</v>
      </c>
      <c r="G285" s="256">
        <v>1206.01</v>
      </c>
      <c r="H285" s="256">
        <v>1456.98</v>
      </c>
      <c r="I285" s="90">
        <f t="shared" si="6"/>
        <v>1456.98</v>
      </c>
    </row>
    <row r="286" spans="1:9" x14ac:dyDescent="0.2">
      <c r="A286" s="75" t="s">
        <v>168</v>
      </c>
      <c r="B286" s="349"/>
      <c r="C286" s="349"/>
      <c r="D286" s="349" t="s">
        <v>1767</v>
      </c>
      <c r="E286" s="349"/>
      <c r="F286" s="84"/>
      <c r="G286" s="349"/>
      <c r="H286" s="349"/>
      <c r="I286" s="88">
        <f>I287</f>
        <v>137112.57</v>
      </c>
    </row>
    <row r="287" spans="1:9" x14ac:dyDescent="0.2">
      <c r="A287" s="240" t="s">
        <v>3362</v>
      </c>
      <c r="B287" s="244" t="s">
        <v>3363</v>
      </c>
      <c r="C287" s="357" t="s">
        <v>21</v>
      </c>
      <c r="D287" s="357" t="s">
        <v>608</v>
      </c>
      <c r="E287" s="243" t="s">
        <v>22</v>
      </c>
      <c r="F287" s="242">
        <v>63</v>
      </c>
      <c r="G287" s="245">
        <v>1801.5</v>
      </c>
      <c r="H287" s="245">
        <v>2176.39</v>
      </c>
      <c r="I287" s="241">
        <f t="shared" ref="I287" si="7">TRUNC(F287*H287,2)</f>
        <v>137112.57</v>
      </c>
    </row>
    <row r="288" spans="1:9" x14ac:dyDescent="0.2">
      <c r="A288" s="76"/>
      <c r="B288" s="286"/>
      <c r="C288" s="286"/>
      <c r="D288" s="286"/>
      <c r="E288" s="286"/>
      <c r="F288" s="286"/>
      <c r="G288" s="286"/>
      <c r="H288" s="286"/>
      <c r="I288" s="77"/>
    </row>
    <row r="289" spans="1:9" x14ac:dyDescent="0.2">
      <c r="A289" s="390"/>
      <c r="B289" s="388"/>
      <c r="C289" s="388"/>
      <c r="D289" s="287"/>
      <c r="E289" s="351"/>
      <c r="F289" s="381" t="s">
        <v>197</v>
      </c>
      <c r="G289" s="388"/>
      <c r="H289" s="387"/>
      <c r="I289" s="389"/>
    </row>
    <row r="290" spans="1:9" x14ac:dyDescent="0.2">
      <c r="A290" s="390"/>
      <c r="B290" s="388"/>
      <c r="C290" s="388"/>
      <c r="D290" s="287"/>
      <c r="E290" s="351"/>
      <c r="F290" s="381" t="s">
        <v>198</v>
      </c>
      <c r="G290" s="388"/>
      <c r="H290" s="387"/>
      <c r="I290" s="389"/>
    </row>
    <row r="291" spans="1:9" x14ac:dyDescent="0.2">
      <c r="A291" s="390"/>
      <c r="B291" s="388"/>
      <c r="C291" s="388"/>
      <c r="D291" s="287"/>
      <c r="E291" s="351"/>
      <c r="F291" s="381" t="s">
        <v>199</v>
      </c>
      <c r="G291" s="388"/>
      <c r="H291" s="387">
        <f>I5+I17+I21+I78+I84+I182+I235+I265+I282+I286</f>
        <v>2816231.34</v>
      </c>
      <c r="I291" s="389"/>
    </row>
    <row r="292" spans="1:9" x14ac:dyDescent="0.2">
      <c r="A292" s="390"/>
      <c r="B292" s="388"/>
      <c r="C292" s="388"/>
      <c r="D292" s="287"/>
      <c r="E292" s="351"/>
      <c r="F292" s="381"/>
      <c r="G292" s="381"/>
      <c r="H292" s="387"/>
      <c r="I292" s="391"/>
    </row>
    <row r="293" spans="1:9" x14ac:dyDescent="0.2">
      <c r="A293" s="91"/>
      <c r="B293" s="288"/>
      <c r="C293" s="288"/>
      <c r="D293" s="356" t="s">
        <v>464</v>
      </c>
      <c r="E293" s="288"/>
      <c r="F293" s="288"/>
      <c r="G293" s="288"/>
      <c r="H293" s="288"/>
      <c r="I293" s="93"/>
    </row>
    <row r="294" spans="1:9" ht="15" thickBot="1" x14ac:dyDescent="0.25">
      <c r="A294" s="94"/>
      <c r="B294" s="95"/>
      <c r="C294" s="95"/>
      <c r="D294" s="355" t="s">
        <v>465</v>
      </c>
      <c r="E294" s="95"/>
      <c r="F294" s="95"/>
      <c r="G294" s="95"/>
      <c r="H294" s="95"/>
      <c r="I294" s="79"/>
    </row>
  </sheetData>
  <mergeCells count="17">
    <mergeCell ref="A289:C289"/>
    <mergeCell ref="F289:G289"/>
    <mergeCell ref="H289:I289"/>
    <mergeCell ref="E1:F1"/>
    <mergeCell ref="G1:H1"/>
    <mergeCell ref="E2:F2"/>
    <mergeCell ref="G2:H2"/>
    <mergeCell ref="A3:I3"/>
    <mergeCell ref="A292:C292"/>
    <mergeCell ref="F292:G292"/>
    <mergeCell ref="H292:I292"/>
    <mergeCell ref="A290:C290"/>
    <mergeCell ref="F290:G290"/>
    <mergeCell ref="H290:I290"/>
    <mergeCell ref="A291:C291"/>
    <mergeCell ref="F291:G291"/>
    <mergeCell ref="H291:I291"/>
  </mergeCells>
  <printOptions horizontalCentered="1"/>
  <pageMargins left="0.51181102362204722" right="0.51181102362204722" top="0.51181102362204722" bottom="0.51181102362204722" header="0.51181102362204722" footer="0.51181102362204722"/>
  <pageSetup paperSize="9" scale="53" fitToHeight="0" orientation="portrait" r:id="rId1"/>
  <rowBreaks count="4" manualBreakCount="4">
    <brk id="52" max="8" man="1"/>
    <brk id="81" max="8" man="1"/>
    <brk id="122" max="8" man="1"/>
    <brk id="16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9C863-6D98-43A8-A101-731D0284C13D}">
  <sheetPr>
    <pageSetUpPr fitToPage="1"/>
  </sheetPr>
  <dimension ref="A1:K89"/>
  <sheetViews>
    <sheetView showWhiteSpace="0" view="pageBreakPreview" topLeftCell="A57" zoomScale="70" zoomScaleNormal="100" zoomScaleSheetLayoutView="70" workbookViewId="0">
      <selection activeCell="F96" sqref="F96"/>
    </sheetView>
  </sheetViews>
  <sheetFormatPr defaultRowHeight="14.25" x14ac:dyDescent="0.2"/>
  <cols>
    <col min="1" max="2" width="10" style="359" bestFit="1" customWidth="1"/>
    <col min="3" max="3" width="13.25" style="359" bestFit="1" customWidth="1"/>
    <col min="4" max="4" width="60" style="359" bestFit="1" customWidth="1"/>
    <col min="5" max="5" width="8" style="359" bestFit="1" customWidth="1"/>
    <col min="6" max="8" width="13" style="359" bestFit="1" customWidth="1"/>
    <col min="9" max="9" width="18.5" style="359" customWidth="1"/>
    <col min="10" max="10" width="18.25" style="359" customWidth="1"/>
    <col min="11" max="16384" width="9" style="359"/>
  </cols>
  <sheetData>
    <row r="1" spans="1:9" ht="30" customHeight="1" x14ac:dyDescent="0.2">
      <c r="A1" s="85"/>
      <c r="B1" s="353"/>
      <c r="C1" s="353"/>
      <c r="D1" s="353" t="s">
        <v>0</v>
      </c>
      <c r="E1" s="392" t="s">
        <v>1</v>
      </c>
      <c r="F1" s="392"/>
      <c r="G1" s="392" t="s">
        <v>2</v>
      </c>
      <c r="H1" s="392"/>
      <c r="I1" s="86" t="s">
        <v>3</v>
      </c>
    </row>
    <row r="2" spans="1:9" x14ac:dyDescent="0.2">
      <c r="A2" s="87"/>
      <c r="B2" s="354"/>
      <c r="C2" s="354"/>
      <c r="D2" s="285" t="str">
        <f>'Resumo do Orçamento'!B2</f>
        <v>CONSTRUÇÃO DE BATALHÃO NO 2º BEPCIF - RIO BRANCO</v>
      </c>
      <c r="E2" s="381" t="str">
        <f>'Resumo do Orçamento'!C2</f>
        <v xml:space="preserve">SINAPI - 09/2025 - Acre
SBC - 10/2025 - Acre
</v>
      </c>
      <c r="F2" s="381"/>
      <c r="G2" s="393" t="s">
        <v>519</v>
      </c>
      <c r="H2" s="394"/>
      <c r="I2" s="352" t="s">
        <v>607</v>
      </c>
    </row>
    <row r="3" spans="1:9" ht="39.75" customHeight="1" x14ac:dyDescent="0.25">
      <c r="A3" s="395" t="s">
        <v>4</v>
      </c>
      <c r="B3" s="396"/>
      <c r="C3" s="396"/>
      <c r="D3" s="396"/>
      <c r="E3" s="396"/>
      <c r="F3" s="396"/>
      <c r="G3" s="396"/>
      <c r="H3" s="396"/>
      <c r="I3" s="397"/>
    </row>
    <row r="4" spans="1:9" ht="30" x14ac:dyDescent="0.2">
      <c r="A4" s="74" t="s">
        <v>5</v>
      </c>
      <c r="B4" s="3" t="s">
        <v>6</v>
      </c>
      <c r="C4" s="350" t="s">
        <v>7</v>
      </c>
      <c r="D4" s="350" t="s">
        <v>8</v>
      </c>
      <c r="E4" s="7" t="s">
        <v>9</v>
      </c>
      <c r="F4" s="3" t="s">
        <v>10</v>
      </c>
      <c r="G4" s="3" t="s">
        <v>11</v>
      </c>
      <c r="H4" s="3" t="s">
        <v>12</v>
      </c>
      <c r="I4" s="82" t="s">
        <v>13</v>
      </c>
    </row>
    <row r="5" spans="1:9" x14ac:dyDescent="0.2">
      <c r="A5" s="75" t="s">
        <v>50</v>
      </c>
      <c r="B5" s="349"/>
      <c r="C5" s="349"/>
      <c r="D5" s="349" t="s">
        <v>1759</v>
      </c>
      <c r="E5" s="349"/>
      <c r="F5" s="84"/>
      <c r="G5" s="349"/>
      <c r="H5" s="349"/>
      <c r="I5" s="88">
        <f>I6+I17</f>
        <v>467917.16000000003</v>
      </c>
    </row>
    <row r="6" spans="1:9" x14ac:dyDescent="0.2">
      <c r="A6" s="75" t="s">
        <v>1837</v>
      </c>
      <c r="B6" s="349"/>
      <c r="C6" s="349"/>
      <c r="D6" s="349" t="s">
        <v>1838</v>
      </c>
      <c r="E6" s="349"/>
      <c r="F6" s="84"/>
      <c r="G6" s="349"/>
      <c r="H6" s="349"/>
      <c r="I6" s="88">
        <f>SUM(I7:I16)</f>
        <v>200424.41999999998</v>
      </c>
    </row>
    <row r="7" spans="1:9" ht="38.25" x14ac:dyDescent="0.2">
      <c r="A7" s="240" t="s">
        <v>1848</v>
      </c>
      <c r="B7" s="244" t="s">
        <v>1885</v>
      </c>
      <c r="C7" s="357" t="s">
        <v>21</v>
      </c>
      <c r="D7" s="357" t="s">
        <v>1886</v>
      </c>
      <c r="E7" s="243" t="s">
        <v>41</v>
      </c>
      <c r="F7" s="242">
        <v>7</v>
      </c>
      <c r="G7" s="245">
        <v>3606.85</v>
      </c>
      <c r="H7" s="245">
        <v>4357.43</v>
      </c>
      <c r="I7" s="241">
        <f>TRUNC(F7*H7,2)</f>
        <v>30502.01</v>
      </c>
    </row>
    <row r="8" spans="1:9" ht="51" x14ac:dyDescent="0.2">
      <c r="A8" s="240" t="s">
        <v>1851</v>
      </c>
      <c r="B8" s="244" t="s">
        <v>1866</v>
      </c>
      <c r="C8" s="357" t="s">
        <v>25</v>
      </c>
      <c r="D8" s="357" t="s">
        <v>1867</v>
      </c>
      <c r="E8" s="243" t="s">
        <v>57</v>
      </c>
      <c r="F8" s="242">
        <v>1482.57</v>
      </c>
      <c r="G8" s="245">
        <v>12.72</v>
      </c>
      <c r="H8" s="245">
        <v>15.36</v>
      </c>
      <c r="I8" s="241">
        <f t="shared" ref="I8:I14" si="0">TRUNC(F8*H8,2)</f>
        <v>22772.27</v>
      </c>
    </row>
    <row r="9" spans="1:9" ht="51" x14ac:dyDescent="0.2">
      <c r="A9" s="240" t="s">
        <v>1852</v>
      </c>
      <c r="B9" s="244" t="s">
        <v>3220</v>
      </c>
      <c r="C9" s="357" t="s">
        <v>25</v>
      </c>
      <c r="D9" s="357" t="s">
        <v>700</v>
      </c>
      <c r="E9" s="243" t="s">
        <v>27</v>
      </c>
      <c r="F9" s="242">
        <v>456.55</v>
      </c>
      <c r="G9" s="245">
        <v>47.92</v>
      </c>
      <c r="H9" s="245">
        <v>57.89</v>
      </c>
      <c r="I9" s="241">
        <f t="shared" si="0"/>
        <v>26429.67</v>
      </c>
    </row>
    <row r="10" spans="1:9" ht="25.5" x14ac:dyDescent="0.2">
      <c r="A10" s="240" t="s">
        <v>1862</v>
      </c>
      <c r="B10" s="244" t="s">
        <v>698</v>
      </c>
      <c r="C10" s="357" t="s">
        <v>25</v>
      </c>
      <c r="D10" s="357" t="s">
        <v>699</v>
      </c>
      <c r="E10" s="243" t="s">
        <v>27</v>
      </c>
      <c r="F10" s="242">
        <v>456.55</v>
      </c>
      <c r="G10" s="245">
        <v>60.55</v>
      </c>
      <c r="H10" s="245">
        <v>73.150000000000006</v>
      </c>
      <c r="I10" s="241">
        <f t="shared" si="0"/>
        <v>33396.629999999997</v>
      </c>
    </row>
    <row r="11" spans="1:9" ht="38.25" x14ac:dyDescent="0.2">
      <c r="A11" s="240" t="s">
        <v>1865</v>
      </c>
      <c r="B11" s="244" t="s">
        <v>1849</v>
      </c>
      <c r="C11" s="357" t="s">
        <v>25</v>
      </c>
      <c r="D11" s="357" t="s">
        <v>1850</v>
      </c>
      <c r="E11" s="243" t="s">
        <v>27</v>
      </c>
      <c r="F11" s="242">
        <v>456.55</v>
      </c>
      <c r="G11" s="245">
        <v>10.14</v>
      </c>
      <c r="H11" s="245">
        <v>12.25</v>
      </c>
      <c r="I11" s="241">
        <f t="shared" si="0"/>
        <v>5592.73</v>
      </c>
    </row>
    <row r="12" spans="1:9" ht="25.5" x14ac:dyDescent="0.2">
      <c r="A12" s="240" t="s">
        <v>1874</v>
      </c>
      <c r="B12" s="244" t="s">
        <v>1869</v>
      </c>
      <c r="C12" s="357" t="s">
        <v>21</v>
      </c>
      <c r="D12" s="357" t="s">
        <v>1870</v>
      </c>
      <c r="E12" s="243" t="s">
        <v>27</v>
      </c>
      <c r="F12" s="242">
        <v>56.6</v>
      </c>
      <c r="G12" s="245">
        <v>535.92999999999995</v>
      </c>
      <c r="H12" s="245">
        <v>647.45000000000005</v>
      </c>
      <c r="I12" s="241">
        <f t="shared" si="0"/>
        <v>36645.67</v>
      </c>
    </row>
    <row r="13" spans="1:9" x14ac:dyDescent="0.2">
      <c r="A13" s="240" t="s">
        <v>1877</v>
      </c>
      <c r="B13" s="244" t="s">
        <v>1881</v>
      </c>
      <c r="C13" s="357" t="s">
        <v>1854</v>
      </c>
      <c r="D13" s="357" t="s">
        <v>1882</v>
      </c>
      <c r="E13" s="243" t="s">
        <v>27</v>
      </c>
      <c r="F13" s="242">
        <v>68.709999999999994</v>
      </c>
      <c r="G13" s="245">
        <v>415.5</v>
      </c>
      <c r="H13" s="245">
        <v>501.96</v>
      </c>
      <c r="I13" s="241">
        <f t="shared" si="0"/>
        <v>34489.67</v>
      </c>
    </row>
    <row r="14" spans="1:9" ht="25.5" x14ac:dyDescent="0.2">
      <c r="A14" s="240" t="s">
        <v>1880</v>
      </c>
      <c r="B14" s="244" t="s">
        <v>1872</v>
      </c>
      <c r="C14" s="357" t="s">
        <v>21</v>
      </c>
      <c r="D14" s="357" t="s">
        <v>1873</v>
      </c>
      <c r="E14" s="243" t="s">
        <v>27</v>
      </c>
      <c r="F14" s="242">
        <v>6</v>
      </c>
      <c r="G14" s="245">
        <v>177.15</v>
      </c>
      <c r="H14" s="245">
        <v>214.01</v>
      </c>
      <c r="I14" s="241">
        <f t="shared" si="0"/>
        <v>1284.06</v>
      </c>
    </row>
    <row r="15" spans="1:9" x14ac:dyDescent="0.2">
      <c r="A15" s="240" t="s">
        <v>1883</v>
      </c>
      <c r="B15" s="244" t="s">
        <v>1875</v>
      </c>
      <c r="C15" s="357" t="s">
        <v>1854</v>
      </c>
      <c r="D15" s="357" t="s">
        <v>1876</v>
      </c>
      <c r="E15" s="243" t="s">
        <v>120</v>
      </c>
      <c r="F15" s="242">
        <v>21</v>
      </c>
      <c r="G15" s="245">
        <v>108.93</v>
      </c>
      <c r="H15" s="245">
        <v>131.59</v>
      </c>
      <c r="I15" s="241">
        <v>2763.39</v>
      </c>
    </row>
    <row r="16" spans="1:9" ht="38.25" x14ac:dyDescent="0.2">
      <c r="A16" s="240" t="s">
        <v>1884</v>
      </c>
      <c r="B16" s="244" t="s">
        <v>1878</v>
      </c>
      <c r="C16" s="357" t="s">
        <v>25</v>
      </c>
      <c r="D16" s="357" t="s">
        <v>1879</v>
      </c>
      <c r="E16" s="243" t="s">
        <v>33</v>
      </c>
      <c r="F16" s="242">
        <v>4</v>
      </c>
      <c r="G16" s="245">
        <v>1355.09</v>
      </c>
      <c r="H16" s="245">
        <v>1637.08</v>
      </c>
      <c r="I16" s="241">
        <v>6548.32</v>
      </c>
    </row>
    <row r="17" spans="1:9" x14ac:dyDescent="0.2">
      <c r="A17" s="75" t="s">
        <v>1887</v>
      </c>
      <c r="B17" s="349"/>
      <c r="C17" s="349"/>
      <c r="D17" s="349" t="s">
        <v>1888</v>
      </c>
      <c r="E17" s="349"/>
      <c r="F17" s="84"/>
      <c r="G17" s="349"/>
      <c r="H17" s="349"/>
      <c r="I17" s="88">
        <f>I18</f>
        <v>267492.74000000005</v>
      </c>
    </row>
    <row r="18" spans="1:9" x14ac:dyDescent="0.2">
      <c r="A18" s="75" t="s">
        <v>1889</v>
      </c>
      <c r="B18" s="349"/>
      <c r="C18" s="349"/>
      <c r="D18" s="349" t="s">
        <v>3221</v>
      </c>
      <c r="E18" s="349"/>
      <c r="F18" s="84"/>
      <c r="G18" s="349"/>
      <c r="H18" s="349"/>
      <c r="I18" s="88">
        <f>SUM(I19:I22)</f>
        <v>267492.74000000005</v>
      </c>
    </row>
    <row r="19" spans="1:9" ht="25.5" x14ac:dyDescent="0.2">
      <c r="A19" s="240" t="s">
        <v>3222</v>
      </c>
      <c r="B19" s="244" t="s">
        <v>1902</v>
      </c>
      <c r="C19" s="357" t="s">
        <v>25</v>
      </c>
      <c r="D19" s="357" t="s">
        <v>1903</v>
      </c>
      <c r="E19" s="243" t="s">
        <v>27</v>
      </c>
      <c r="F19" s="242">
        <v>406.72</v>
      </c>
      <c r="G19" s="245">
        <v>2.77</v>
      </c>
      <c r="H19" s="245">
        <v>3.34</v>
      </c>
      <c r="I19" s="241">
        <f t="shared" ref="I19:I27" si="1">TRUNC(F19*H19,2)</f>
        <v>1358.44</v>
      </c>
    </row>
    <row r="20" spans="1:9" ht="38.25" x14ac:dyDescent="0.2">
      <c r="A20" s="240" t="s">
        <v>3223</v>
      </c>
      <c r="B20" s="244" t="s">
        <v>1900</v>
      </c>
      <c r="C20" s="357" t="s">
        <v>25</v>
      </c>
      <c r="D20" s="357" t="s">
        <v>1901</v>
      </c>
      <c r="E20" s="243" t="s">
        <v>31</v>
      </c>
      <c r="F20" s="242">
        <v>81.34</v>
      </c>
      <c r="G20" s="245">
        <v>1900.47</v>
      </c>
      <c r="H20" s="245">
        <v>2295.9499999999998</v>
      </c>
      <c r="I20" s="241">
        <f t="shared" si="1"/>
        <v>186752.57</v>
      </c>
    </row>
    <row r="21" spans="1:9" ht="25.5" x14ac:dyDescent="0.2">
      <c r="A21" s="240" t="s">
        <v>3224</v>
      </c>
      <c r="B21" s="244" t="s">
        <v>1894</v>
      </c>
      <c r="C21" s="357" t="s">
        <v>25</v>
      </c>
      <c r="D21" s="357" t="s">
        <v>1895</v>
      </c>
      <c r="E21" s="243" t="s">
        <v>57</v>
      </c>
      <c r="F21" s="242">
        <v>4064.71</v>
      </c>
      <c r="G21" s="245">
        <v>15.84</v>
      </c>
      <c r="H21" s="245">
        <v>19.13</v>
      </c>
      <c r="I21" s="241">
        <f t="shared" si="1"/>
        <v>77757.899999999994</v>
      </c>
    </row>
    <row r="22" spans="1:9" x14ac:dyDescent="0.2">
      <c r="A22" s="240" t="s">
        <v>3225</v>
      </c>
      <c r="B22" s="244" t="s">
        <v>1906</v>
      </c>
      <c r="C22" s="357" t="s">
        <v>1854</v>
      </c>
      <c r="D22" s="357" t="s">
        <v>1907</v>
      </c>
      <c r="E22" s="243" t="s">
        <v>120</v>
      </c>
      <c r="F22" s="242">
        <v>216.8</v>
      </c>
      <c r="G22" s="245">
        <v>6.2</v>
      </c>
      <c r="H22" s="245">
        <v>7.49</v>
      </c>
      <c r="I22" s="241">
        <f t="shared" si="1"/>
        <v>1623.83</v>
      </c>
    </row>
    <row r="23" spans="1:9" x14ac:dyDescent="0.2">
      <c r="A23" s="75" t="s">
        <v>112</v>
      </c>
      <c r="B23" s="349"/>
      <c r="C23" s="349"/>
      <c r="D23" s="349" t="s">
        <v>1760</v>
      </c>
      <c r="E23" s="349"/>
      <c r="F23" s="84"/>
      <c r="G23" s="349"/>
      <c r="H23" s="349"/>
      <c r="I23" s="88">
        <f>I24</f>
        <v>35629.65</v>
      </c>
    </row>
    <row r="24" spans="1:9" x14ac:dyDescent="0.2">
      <c r="A24" s="75" t="s">
        <v>115</v>
      </c>
      <c r="B24" s="349"/>
      <c r="C24" s="349"/>
      <c r="D24" s="349" t="s">
        <v>2006</v>
      </c>
      <c r="E24" s="349"/>
      <c r="F24" s="84"/>
      <c r="G24" s="349"/>
      <c r="H24" s="349"/>
      <c r="I24" s="88">
        <f>SUM(I25:I27)</f>
        <v>35629.65</v>
      </c>
    </row>
    <row r="25" spans="1:9" ht="38.25" x14ac:dyDescent="0.2">
      <c r="A25" s="240" t="s">
        <v>2235</v>
      </c>
      <c r="B25" s="244" t="s">
        <v>2075</v>
      </c>
      <c r="C25" s="357" t="s">
        <v>25</v>
      </c>
      <c r="D25" s="357" t="s">
        <v>2076</v>
      </c>
      <c r="E25" s="243" t="s">
        <v>33</v>
      </c>
      <c r="F25" s="242">
        <v>1</v>
      </c>
      <c r="G25" s="245">
        <v>9422.09</v>
      </c>
      <c r="H25" s="245">
        <v>11382.82</v>
      </c>
      <c r="I25" s="241">
        <f t="shared" si="1"/>
        <v>11382.82</v>
      </c>
    </row>
    <row r="26" spans="1:9" ht="38.25" x14ac:dyDescent="0.2">
      <c r="A26" s="240" t="s">
        <v>2238</v>
      </c>
      <c r="B26" s="244" t="s">
        <v>2077</v>
      </c>
      <c r="C26" s="357" t="s">
        <v>25</v>
      </c>
      <c r="D26" s="357" t="s">
        <v>2078</v>
      </c>
      <c r="E26" s="243" t="s">
        <v>33</v>
      </c>
      <c r="F26" s="242">
        <v>1</v>
      </c>
      <c r="G26" s="245">
        <v>11573.98</v>
      </c>
      <c r="H26" s="245">
        <v>13982.52</v>
      </c>
      <c r="I26" s="241">
        <f t="shared" si="1"/>
        <v>13982.52</v>
      </c>
    </row>
    <row r="27" spans="1:9" ht="38.25" x14ac:dyDescent="0.2">
      <c r="A27" s="240" t="s">
        <v>2241</v>
      </c>
      <c r="B27" s="244" t="s">
        <v>2079</v>
      </c>
      <c r="C27" s="357" t="s">
        <v>25</v>
      </c>
      <c r="D27" s="357" t="s">
        <v>2080</v>
      </c>
      <c r="E27" s="243" t="s">
        <v>33</v>
      </c>
      <c r="F27" s="242">
        <v>1</v>
      </c>
      <c r="G27" s="245">
        <v>8496.25</v>
      </c>
      <c r="H27" s="245">
        <v>10264.31</v>
      </c>
      <c r="I27" s="241">
        <f t="shared" si="1"/>
        <v>10264.31</v>
      </c>
    </row>
    <row r="28" spans="1:9" x14ac:dyDescent="0.2">
      <c r="A28" s="75" t="s">
        <v>121</v>
      </c>
      <c r="B28" s="372"/>
      <c r="C28" s="372"/>
      <c r="D28" s="372" t="s">
        <v>1761</v>
      </c>
      <c r="E28" s="372"/>
      <c r="F28" s="84"/>
      <c r="G28" s="372"/>
      <c r="H28" s="372"/>
      <c r="I28" s="88">
        <f>I29</f>
        <v>43350.720000000008</v>
      </c>
    </row>
    <row r="29" spans="1:9" x14ac:dyDescent="0.2">
      <c r="A29" s="75" t="s">
        <v>122</v>
      </c>
      <c r="B29" s="372"/>
      <c r="C29" s="372"/>
      <c r="D29" s="372" t="s">
        <v>2081</v>
      </c>
      <c r="E29" s="372"/>
      <c r="F29" s="84"/>
      <c r="G29" s="372"/>
      <c r="H29" s="372"/>
      <c r="I29" s="88">
        <f>SUM(I30:I50)</f>
        <v>43350.720000000008</v>
      </c>
    </row>
    <row r="30" spans="1:9" x14ac:dyDescent="0.2">
      <c r="A30" s="240" t="s">
        <v>672</v>
      </c>
      <c r="B30" s="244" t="s">
        <v>2083</v>
      </c>
      <c r="C30" s="357" t="s">
        <v>25</v>
      </c>
      <c r="D30" s="357" t="s">
        <v>2084</v>
      </c>
      <c r="E30" s="243" t="s">
        <v>33</v>
      </c>
      <c r="F30" s="242">
        <v>34</v>
      </c>
      <c r="G30" s="245">
        <v>72</v>
      </c>
      <c r="H30" s="245">
        <v>86.98</v>
      </c>
      <c r="I30" s="241">
        <f>TRUNC(F30*H30,2)</f>
        <v>2957.32</v>
      </c>
    </row>
    <row r="31" spans="1:9" x14ac:dyDescent="0.2">
      <c r="A31" s="240" t="s">
        <v>674</v>
      </c>
      <c r="B31" s="244" t="s">
        <v>2086</v>
      </c>
      <c r="C31" s="357" t="s">
        <v>1854</v>
      </c>
      <c r="D31" s="357" t="s">
        <v>2087</v>
      </c>
      <c r="E31" s="243" t="s">
        <v>33</v>
      </c>
      <c r="F31" s="242">
        <v>4</v>
      </c>
      <c r="G31" s="245">
        <v>73.459999999999994</v>
      </c>
      <c r="H31" s="245">
        <v>88.74</v>
      </c>
      <c r="I31" s="241">
        <f>TRUNC(F31*H31,2)</f>
        <v>354.96</v>
      </c>
    </row>
    <row r="32" spans="1:9" x14ac:dyDescent="0.2">
      <c r="A32" s="240" t="s">
        <v>677</v>
      </c>
      <c r="B32" s="244" t="s">
        <v>2089</v>
      </c>
      <c r="C32" s="357" t="s">
        <v>1854</v>
      </c>
      <c r="D32" s="357" t="s">
        <v>2090</v>
      </c>
      <c r="E32" s="243" t="s">
        <v>33</v>
      </c>
      <c r="F32" s="242">
        <v>1</v>
      </c>
      <c r="G32" s="245">
        <v>1509.11</v>
      </c>
      <c r="H32" s="245">
        <v>1823.15</v>
      </c>
      <c r="I32" s="241">
        <f>TRUNC(F32*H32,2)</f>
        <v>1823.15</v>
      </c>
    </row>
    <row r="33" spans="1:9" x14ac:dyDescent="0.2">
      <c r="A33" s="240" t="s">
        <v>2269</v>
      </c>
      <c r="B33" s="244" t="s">
        <v>2092</v>
      </c>
      <c r="C33" s="357" t="s">
        <v>1854</v>
      </c>
      <c r="D33" s="357" t="s">
        <v>2093</v>
      </c>
      <c r="E33" s="243" t="s">
        <v>33</v>
      </c>
      <c r="F33" s="242">
        <v>2</v>
      </c>
      <c r="G33" s="245">
        <v>1549.2</v>
      </c>
      <c r="H33" s="245">
        <v>1871.58</v>
      </c>
      <c r="I33" s="241">
        <f>TRUNC(F33*H33,2)</f>
        <v>3743.16</v>
      </c>
    </row>
    <row r="34" spans="1:9" x14ac:dyDescent="0.2">
      <c r="A34" s="240" t="s">
        <v>2270</v>
      </c>
      <c r="B34" s="244" t="s">
        <v>2095</v>
      </c>
      <c r="C34" s="357" t="s">
        <v>1854</v>
      </c>
      <c r="D34" s="357" t="s">
        <v>2096</v>
      </c>
      <c r="E34" s="243" t="s">
        <v>33</v>
      </c>
      <c r="F34" s="242">
        <v>1</v>
      </c>
      <c r="G34" s="245">
        <v>143</v>
      </c>
      <c r="H34" s="245">
        <v>172.75</v>
      </c>
      <c r="I34" s="241">
        <f>TRUNC(F34*H34,2)</f>
        <v>172.75</v>
      </c>
    </row>
    <row r="35" spans="1:9" x14ac:dyDescent="0.2">
      <c r="A35" s="240" t="s">
        <v>2271</v>
      </c>
      <c r="B35" s="244" t="s">
        <v>2098</v>
      </c>
      <c r="C35" s="357" t="s">
        <v>1854</v>
      </c>
      <c r="D35" s="357" t="s">
        <v>2099</v>
      </c>
      <c r="E35" s="243" t="s">
        <v>33</v>
      </c>
      <c r="F35" s="242">
        <v>34</v>
      </c>
      <c r="G35" s="245">
        <v>28.46</v>
      </c>
      <c r="H35" s="245">
        <v>34.380000000000003</v>
      </c>
      <c r="I35" s="241">
        <f>TRUNC(F35*H35,2)</f>
        <v>1168.92</v>
      </c>
    </row>
    <row r="36" spans="1:9" x14ac:dyDescent="0.2">
      <c r="A36" s="240" t="s">
        <v>2272</v>
      </c>
      <c r="B36" s="244" t="s">
        <v>2101</v>
      </c>
      <c r="C36" s="357" t="s">
        <v>1854</v>
      </c>
      <c r="D36" s="357" t="s">
        <v>2102</v>
      </c>
      <c r="E36" s="243" t="s">
        <v>33</v>
      </c>
      <c r="F36" s="242">
        <v>1</v>
      </c>
      <c r="G36" s="245">
        <v>11182.47</v>
      </c>
      <c r="H36" s="245">
        <v>13509.54</v>
      </c>
      <c r="I36" s="241">
        <f>TRUNC(F36*H36,2)</f>
        <v>13509.54</v>
      </c>
    </row>
    <row r="37" spans="1:9" ht="25.5" x14ac:dyDescent="0.2">
      <c r="A37" s="240" t="s">
        <v>2275</v>
      </c>
      <c r="B37" s="244" t="s">
        <v>2104</v>
      </c>
      <c r="C37" s="357" t="s">
        <v>25</v>
      </c>
      <c r="D37" s="357" t="s">
        <v>2105</v>
      </c>
      <c r="E37" s="243" t="s">
        <v>33</v>
      </c>
      <c r="F37" s="242">
        <v>1</v>
      </c>
      <c r="G37" s="245">
        <v>1558.43</v>
      </c>
      <c r="H37" s="245">
        <v>1882.73</v>
      </c>
      <c r="I37" s="241">
        <f>TRUNC(F37*H37,2)</f>
        <v>1882.73</v>
      </c>
    </row>
    <row r="38" spans="1:9" x14ac:dyDescent="0.2">
      <c r="A38" s="240" t="s">
        <v>2278</v>
      </c>
      <c r="B38" s="244" t="s">
        <v>2107</v>
      </c>
      <c r="C38" s="357" t="s">
        <v>1854</v>
      </c>
      <c r="D38" s="357" t="s">
        <v>2108</v>
      </c>
      <c r="E38" s="243" t="s">
        <v>33</v>
      </c>
      <c r="F38" s="242">
        <v>2</v>
      </c>
      <c r="G38" s="245">
        <v>1687.15</v>
      </c>
      <c r="H38" s="245">
        <v>2038.24</v>
      </c>
      <c r="I38" s="241">
        <f>TRUNC(F38*H38,2)</f>
        <v>4076.48</v>
      </c>
    </row>
    <row r="39" spans="1:9" x14ac:dyDescent="0.2">
      <c r="A39" s="240" t="s">
        <v>3271</v>
      </c>
      <c r="B39" s="244" t="s">
        <v>2110</v>
      </c>
      <c r="C39" s="357" t="s">
        <v>1854</v>
      </c>
      <c r="D39" s="357" t="s">
        <v>2111</v>
      </c>
      <c r="E39" s="243" t="s">
        <v>356</v>
      </c>
      <c r="F39" s="242">
        <v>2000</v>
      </c>
      <c r="G39" s="245">
        <v>1.48</v>
      </c>
      <c r="H39" s="245">
        <v>1.78</v>
      </c>
      <c r="I39" s="241">
        <f>TRUNC(F39*H39,2)</f>
        <v>3560</v>
      </c>
    </row>
    <row r="40" spans="1:9" ht="38.25" x14ac:dyDescent="0.2">
      <c r="A40" s="240" t="s">
        <v>2281</v>
      </c>
      <c r="B40" s="244" t="s">
        <v>2113</v>
      </c>
      <c r="C40" s="357" t="s">
        <v>25</v>
      </c>
      <c r="D40" s="357" t="s">
        <v>2114</v>
      </c>
      <c r="E40" s="243" t="s">
        <v>33</v>
      </c>
      <c r="F40" s="242">
        <v>7</v>
      </c>
      <c r="G40" s="245">
        <v>10.88</v>
      </c>
      <c r="H40" s="245">
        <v>13.14</v>
      </c>
      <c r="I40" s="241">
        <f>TRUNC(F40*H40,2)</f>
        <v>91.98</v>
      </c>
    </row>
    <row r="41" spans="1:9" ht="38.25" x14ac:dyDescent="0.2">
      <c r="A41" s="240" t="s">
        <v>2282</v>
      </c>
      <c r="B41" s="244" t="s">
        <v>1144</v>
      </c>
      <c r="C41" s="357" t="s">
        <v>25</v>
      </c>
      <c r="D41" s="357" t="s">
        <v>1145</v>
      </c>
      <c r="E41" s="243" t="s">
        <v>33</v>
      </c>
      <c r="F41" s="242">
        <v>25</v>
      </c>
      <c r="G41" s="245">
        <v>9.11</v>
      </c>
      <c r="H41" s="245">
        <v>11</v>
      </c>
      <c r="I41" s="241">
        <f>TRUNC(F41*H41,2)</f>
        <v>275</v>
      </c>
    </row>
    <row r="42" spans="1:9" x14ac:dyDescent="0.2">
      <c r="A42" s="240" t="s">
        <v>2285</v>
      </c>
      <c r="B42" s="244" t="s">
        <v>2117</v>
      </c>
      <c r="C42" s="357" t="s">
        <v>1854</v>
      </c>
      <c r="D42" s="357" t="s">
        <v>2118</v>
      </c>
      <c r="E42" s="243" t="s">
        <v>120</v>
      </c>
      <c r="F42" s="242">
        <v>110.8</v>
      </c>
      <c r="G42" s="245">
        <v>29.97</v>
      </c>
      <c r="H42" s="245">
        <v>36.200000000000003</v>
      </c>
      <c r="I42" s="241">
        <f>TRUNC(F42*H42,2)</f>
        <v>4010.96</v>
      </c>
    </row>
    <row r="43" spans="1:9" x14ac:dyDescent="0.2">
      <c r="A43" s="240" t="s">
        <v>2288</v>
      </c>
      <c r="B43" s="244" t="s">
        <v>2120</v>
      </c>
      <c r="C43" s="357" t="s">
        <v>1854</v>
      </c>
      <c r="D43" s="357" t="s">
        <v>2121</v>
      </c>
      <c r="E43" s="243" t="s">
        <v>33</v>
      </c>
      <c r="F43" s="242">
        <v>62</v>
      </c>
      <c r="G43" s="245">
        <v>4.24</v>
      </c>
      <c r="H43" s="245">
        <v>5.12</v>
      </c>
      <c r="I43" s="241">
        <f>TRUNC(F43*H43,2)</f>
        <v>317.44</v>
      </c>
    </row>
    <row r="44" spans="1:9" x14ac:dyDescent="0.2">
      <c r="A44" s="240" t="s">
        <v>3272</v>
      </c>
      <c r="B44" s="244" t="s">
        <v>2123</v>
      </c>
      <c r="C44" s="357" t="s">
        <v>1854</v>
      </c>
      <c r="D44" s="357" t="s">
        <v>2124</v>
      </c>
      <c r="E44" s="243" t="s">
        <v>33</v>
      </c>
      <c r="F44" s="242">
        <v>40</v>
      </c>
      <c r="G44" s="245">
        <v>7.83</v>
      </c>
      <c r="H44" s="245">
        <v>9.4499999999999993</v>
      </c>
      <c r="I44" s="241">
        <f>TRUNC(F44*H44,2)</f>
        <v>378</v>
      </c>
    </row>
    <row r="45" spans="1:9" x14ac:dyDescent="0.2">
      <c r="A45" s="240" t="s">
        <v>3273</v>
      </c>
      <c r="B45" s="244" t="s">
        <v>2126</v>
      </c>
      <c r="C45" s="357" t="s">
        <v>1854</v>
      </c>
      <c r="D45" s="357" t="s">
        <v>2127</v>
      </c>
      <c r="E45" s="243" t="s">
        <v>33</v>
      </c>
      <c r="F45" s="242">
        <v>20</v>
      </c>
      <c r="G45" s="245">
        <v>14.11</v>
      </c>
      <c r="H45" s="245">
        <v>17.04</v>
      </c>
      <c r="I45" s="241">
        <f>TRUNC(F45*H45,2)</f>
        <v>340.8</v>
      </c>
    </row>
    <row r="46" spans="1:9" ht="38.25" x14ac:dyDescent="0.2">
      <c r="A46" s="240" t="s">
        <v>3274</v>
      </c>
      <c r="B46" s="244" t="s">
        <v>1140</v>
      </c>
      <c r="C46" s="357" t="s">
        <v>25</v>
      </c>
      <c r="D46" s="357" t="s">
        <v>1141</v>
      </c>
      <c r="E46" s="243" t="s">
        <v>120</v>
      </c>
      <c r="F46" s="242">
        <v>133.69999999999999</v>
      </c>
      <c r="G46" s="245">
        <v>13.68</v>
      </c>
      <c r="H46" s="245">
        <v>16.52</v>
      </c>
      <c r="I46" s="241">
        <f>TRUNC(F46*H46,2)</f>
        <v>2208.7199999999998</v>
      </c>
    </row>
    <row r="47" spans="1:9" ht="38.25" x14ac:dyDescent="0.2">
      <c r="A47" s="240" t="s">
        <v>3275</v>
      </c>
      <c r="B47" s="244" t="s">
        <v>2130</v>
      </c>
      <c r="C47" s="357" t="s">
        <v>25</v>
      </c>
      <c r="D47" s="357" t="s">
        <v>2131</v>
      </c>
      <c r="E47" s="243" t="s">
        <v>120</v>
      </c>
      <c r="F47" s="242">
        <v>34.700000000000003</v>
      </c>
      <c r="G47" s="245">
        <v>18.649999999999999</v>
      </c>
      <c r="H47" s="245">
        <v>22.53</v>
      </c>
      <c r="I47" s="241">
        <f>TRUNC(F47*H47,2)</f>
        <v>781.79</v>
      </c>
    </row>
    <row r="48" spans="1:9" x14ac:dyDescent="0.2">
      <c r="A48" s="240" t="s">
        <v>3276</v>
      </c>
      <c r="B48" s="244" t="s">
        <v>2133</v>
      </c>
      <c r="C48" s="357" t="s">
        <v>25</v>
      </c>
      <c r="D48" s="357" t="s">
        <v>2134</v>
      </c>
      <c r="E48" s="243" t="s">
        <v>33</v>
      </c>
      <c r="F48" s="242">
        <v>1</v>
      </c>
      <c r="G48" s="245">
        <v>291.38</v>
      </c>
      <c r="H48" s="245">
        <v>352.01</v>
      </c>
      <c r="I48" s="241">
        <f>TRUNC(F48*H48,2)</f>
        <v>352.01</v>
      </c>
    </row>
    <row r="49" spans="1:9" x14ac:dyDescent="0.2">
      <c r="A49" s="240" t="s">
        <v>3277</v>
      </c>
      <c r="B49" s="244" t="s">
        <v>2136</v>
      </c>
      <c r="C49" s="357" t="s">
        <v>1854</v>
      </c>
      <c r="D49" s="357" t="s">
        <v>2137</v>
      </c>
      <c r="E49" s="243" t="s">
        <v>33</v>
      </c>
      <c r="F49" s="242">
        <v>1</v>
      </c>
      <c r="G49" s="245">
        <v>311.82</v>
      </c>
      <c r="H49" s="245">
        <v>376.7</v>
      </c>
      <c r="I49" s="241">
        <f>TRUNC(F49*H49,2)</f>
        <v>376.7</v>
      </c>
    </row>
    <row r="50" spans="1:9" ht="38.25" x14ac:dyDescent="0.2">
      <c r="A50" s="240" t="s">
        <v>3278</v>
      </c>
      <c r="B50" s="244" t="s">
        <v>2139</v>
      </c>
      <c r="C50" s="357" t="s">
        <v>25</v>
      </c>
      <c r="D50" s="357" t="s">
        <v>2140</v>
      </c>
      <c r="E50" s="243" t="s">
        <v>33</v>
      </c>
      <c r="F50" s="242">
        <v>1</v>
      </c>
      <c r="G50" s="245">
        <v>801.52</v>
      </c>
      <c r="H50" s="245">
        <v>968.31</v>
      </c>
      <c r="I50" s="241">
        <f>TRUNC(F50*H50,2)</f>
        <v>968.31</v>
      </c>
    </row>
    <row r="51" spans="1:9" x14ac:dyDescent="0.2">
      <c r="A51" s="75" t="s">
        <v>123</v>
      </c>
      <c r="B51" s="349"/>
      <c r="C51" s="349"/>
      <c r="D51" s="349" t="s">
        <v>1762</v>
      </c>
      <c r="E51" s="349"/>
      <c r="F51" s="84"/>
      <c r="G51" s="349"/>
      <c r="H51" s="349"/>
      <c r="I51" s="88">
        <f>I52+I54</f>
        <v>204894.81</v>
      </c>
    </row>
    <row r="52" spans="1:9" x14ac:dyDescent="0.2">
      <c r="A52" s="75" t="s">
        <v>127</v>
      </c>
      <c r="B52" s="349"/>
      <c r="C52" s="349"/>
      <c r="D52" s="349" t="s">
        <v>2291</v>
      </c>
      <c r="E52" s="349"/>
      <c r="F52" s="84"/>
      <c r="G52" s="349"/>
      <c r="H52" s="349"/>
      <c r="I52" s="88">
        <f>I53</f>
        <v>86871.57</v>
      </c>
    </row>
    <row r="53" spans="1:9" ht="38.25" x14ac:dyDescent="0.2">
      <c r="A53" s="240" t="s">
        <v>3322</v>
      </c>
      <c r="B53" s="244" t="s">
        <v>2292</v>
      </c>
      <c r="C53" s="357" t="s">
        <v>25</v>
      </c>
      <c r="D53" s="357" t="s">
        <v>2293</v>
      </c>
      <c r="E53" s="243" t="s">
        <v>27</v>
      </c>
      <c r="F53" s="242">
        <v>43.74</v>
      </c>
      <c r="G53" s="245">
        <v>1643.98</v>
      </c>
      <c r="H53" s="245">
        <v>1986.09</v>
      </c>
      <c r="I53" s="241">
        <v>86871.57</v>
      </c>
    </row>
    <row r="54" spans="1:9" x14ac:dyDescent="0.2">
      <c r="A54" s="75" t="s">
        <v>128</v>
      </c>
      <c r="B54" s="349"/>
      <c r="C54" s="349"/>
      <c r="D54" s="349" t="s">
        <v>2319</v>
      </c>
      <c r="E54" s="349"/>
      <c r="F54" s="84"/>
      <c r="G54" s="349"/>
      <c r="H54" s="349"/>
      <c r="I54" s="88">
        <f>SUM(I55:I59)</f>
        <v>118023.23999999999</v>
      </c>
    </row>
    <row r="55" spans="1:9" ht="25.5" x14ac:dyDescent="0.2">
      <c r="A55" s="240" t="s">
        <v>3336</v>
      </c>
      <c r="B55" s="244" t="s">
        <v>2322</v>
      </c>
      <c r="C55" s="357" t="s">
        <v>25</v>
      </c>
      <c r="D55" s="357" t="s">
        <v>2323</v>
      </c>
      <c r="E55" s="243" t="s">
        <v>27</v>
      </c>
      <c r="F55" s="242">
        <v>422.93</v>
      </c>
      <c r="G55" s="245">
        <v>174.9</v>
      </c>
      <c r="H55" s="245">
        <v>211.29</v>
      </c>
      <c r="I55" s="241">
        <f t="shared" ref="I55:I59" si="2">TRUNC(F55*H55,2)</f>
        <v>89360.87</v>
      </c>
    </row>
    <row r="56" spans="1:9" ht="25.5" x14ac:dyDescent="0.2">
      <c r="A56" s="240" t="s">
        <v>3337</v>
      </c>
      <c r="B56" s="244" t="s">
        <v>2324</v>
      </c>
      <c r="C56" s="357" t="s">
        <v>25</v>
      </c>
      <c r="D56" s="357" t="s">
        <v>2325</v>
      </c>
      <c r="E56" s="243" t="s">
        <v>120</v>
      </c>
      <c r="F56" s="242">
        <v>45.78</v>
      </c>
      <c r="G56" s="245">
        <v>184.39</v>
      </c>
      <c r="H56" s="245">
        <v>222.76</v>
      </c>
      <c r="I56" s="241">
        <f t="shared" si="2"/>
        <v>10197.950000000001</v>
      </c>
    </row>
    <row r="57" spans="1:9" ht="25.5" x14ac:dyDescent="0.2">
      <c r="A57" s="240" t="s">
        <v>3338</v>
      </c>
      <c r="B57" s="244" t="s">
        <v>2326</v>
      </c>
      <c r="C57" s="357" t="s">
        <v>25</v>
      </c>
      <c r="D57" s="357" t="s">
        <v>2327</v>
      </c>
      <c r="E57" s="243" t="s">
        <v>120</v>
      </c>
      <c r="F57" s="242">
        <v>221.4</v>
      </c>
      <c r="G57" s="245">
        <v>6.69</v>
      </c>
      <c r="H57" s="245">
        <v>8.08</v>
      </c>
      <c r="I57" s="241">
        <f t="shared" si="2"/>
        <v>1788.91</v>
      </c>
    </row>
    <row r="58" spans="1:9" ht="25.5" x14ac:dyDescent="0.2">
      <c r="A58" s="240" t="s">
        <v>3339</v>
      </c>
      <c r="B58" s="244" t="s">
        <v>161</v>
      </c>
      <c r="C58" s="357" t="s">
        <v>25</v>
      </c>
      <c r="D58" s="357" t="s">
        <v>162</v>
      </c>
      <c r="E58" s="243" t="s">
        <v>27</v>
      </c>
      <c r="F58" s="242">
        <v>406.72</v>
      </c>
      <c r="G58" s="245">
        <v>30.14</v>
      </c>
      <c r="H58" s="245">
        <v>36.409999999999997</v>
      </c>
      <c r="I58" s="241">
        <f t="shared" si="2"/>
        <v>14808.67</v>
      </c>
    </row>
    <row r="59" spans="1:9" ht="38.25" x14ac:dyDescent="0.2">
      <c r="A59" s="240" t="s">
        <v>3341</v>
      </c>
      <c r="B59" s="244" t="s">
        <v>2330</v>
      </c>
      <c r="C59" s="357" t="s">
        <v>25</v>
      </c>
      <c r="D59" s="357" t="s">
        <v>2331</v>
      </c>
      <c r="E59" s="243" t="s">
        <v>27</v>
      </c>
      <c r="F59" s="242">
        <v>406.72</v>
      </c>
      <c r="G59" s="245">
        <v>3.8</v>
      </c>
      <c r="H59" s="245">
        <v>4.59</v>
      </c>
      <c r="I59" s="241">
        <f t="shared" si="2"/>
        <v>1866.84</v>
      </c>
    </row>
    <row r="60" spans="1:9" x14ac:dyDescent="0.2">
      <c r="A60" s="75" t="s">
        <v>129</v>
      </c>
      <c r="B60" s="349"/>
      <c r="C60" s="349"/>
      <c r="D60" s="349" t="s">
        <v>1763</v>
      </c>
      <c r="E60" s="349"/>
      <c r="F60" s="84"/>
      <c r="G60" s="349"/>
      <c r="H60" s="349"/>
      <c r="I60" s="88">
        <f>SUM(I61:I69)</f>
        <v>10508.36</v>
      </c>
    </row>
    <row r="61" spans="1:9" x14ac:dyDescent="0.2">
      <c r="A61" s="240" t="s">
        <v>130</v>
      </c>
      <c r="B61" s="244" t="s">
        <v>2332</v>
      </c>
      <c r="C61" s="357" t="s">
        <v>1854</v>
      </c>
      <c r="D61" s="357" t="s">
        <v>2333</v>
      </c>
      <c r="E61" s="243" t="s">
        <v>33</v>
      </c>
      <c r="F61" s="242">
        <v>6</v>
      </c>
      <c r="G61" s="245">
        <v>25.56</v>
      </c>
      <c r="H61" s="245">
        <v>30.87</v>
      </c>
      <c r="I61" s="241">
        <f t="shared" ref="I61:I69" si="3">TRUNC(F61*H61,2)</f>
        <v>185.22</v>
      </c>
    </row>
    <row r="62" spans="1:9" ht="25.5" x14ac:dyDescent="0.2">
      <c r="A62" s="240" t="s">
        <v>131</v>
      </c>
      <c r="B62" s="244" t="s">
        <v>2334</v>
      </c>
      <c r="C62" s="357" t="s">
        <v>1854</v>
      </c>
      <c r="D62" s="357" t="s">
        <v>2335</v>
      </c>
      <c r="E62" s="243" t="s">
        <v>33</v>
      </c>
      <c r="F62" s="242">
        <v>25</v>
      </c>
      <c r="G62" s="245">
        <v>13.97</v>
      </c>
      <c r="H62" s="245">
        <v>16.87</v>
      </c>
      <c r="I62" s="241">
        <f t="shared" si="3"/>
        <v>421.75</v>
      </c>
    </row>
    <row r="63" spans="1:9" x14ac:dyDescent="0.2">
      <c r="A63" s="240" t="s">
        <v>2354</v>
      </c>
      <c r="B63" s="244" t="s">
        <v>2336</v>
      </c>
      <c r="C63" s="357" t="s">
        <v>1854</v>
      </c>
      <c r="D63" s="357" t="s">
        <v>2337</v>
      </c>
      <c r="E63" s="243" t="s">
        <v>33</v>
      </c>
      <c r="F63" s="242">
        <v>2</v>
      </c>
      <c r="G63" s="245">
        <v>25.56</v>
      </c>
      <c r="H63" s="245">
        <v>30.87</v>
      </c>
      <c r="I63" s="241">
        <f t="shared" si="3"/>
        <v>61.74</v>
      </c>
    </row>
    <row r="64" spans="1:9" x14ac:dyDescent="0.2">
      <c r="A64" s="240" t="s">
        <v>2357</v>
      </c>
      <c r="B64" s="244" t="s">
        <v>2339</v>
      </c>
      <c r="C64" s="357" t="s">
        <v>1854</v>
      </c>
      <c r="D64" s="357" t="s">
        <v>2340</v>
      </c>
      <c r="E64" s="243" t="s">
        <v>33</v>
      </c>
      <c r="F64" s="242">
        <v>4</v>
      </c>
      <c r="G64" s="245">
        <v>144.44</v>
      </c>
      <c r="H64" s="245">
        <v>174.49</v>
      </c>
      <c r="I64" s="241">
        <f t="shared" si="3"/>
        <v>697.96</v>
      </c>
    </row>
    <row r="65" spans="1:9" x14ac:dyDescent="0.2">
      <c r="A65" s="240" t="s">
        <v>3343</v>
      </c>
      <c r="B65" s="244" t="s">
        <v>2341</v>
      </c>
      <c r="C65" s="357" t="s">
        <v>1854</v>
      </c>
      <c r="D65" s="357" t="s">
        <v>2342</v>
      </c>
      <c r="E65" s="243" t="s">
        <v>33</v>
      </c>
      <c r="F65" s="242">
        <v>16</v>
      </c>
      <c r="G65" s="245">
        <v>30.95</v>
      </c>
      <c r="H65" s="245">
        <v>37.39</v>
      </c>
      <c r="I65" s="241">
        <f t="shared" si="3"/>
        <v>598.24</v>
      </c>
    </row>
    <row r="66" spans="1:9" x14ac:dyDescent="0.2">
      <c r="A66" s="240" t="s">
        <v>3344</v>
      </c>
      <c r="B66" s="244" t="s">
        <v>2343</v>
      </c>
      <c r="C66" s="357" t="s">
        <v>1854</v>
      </c>
      <c r="D66" s="357" t="s">
        <v>2344</v>
      </c>
      <c r="E66" s="243" t="s">
        <v>356</v>
      </c>
      <c r="F66" s="242">
        <v>2</v>
      </c>
      <c r="G66" s="245">
        <v>2511.23</v>
      </c>
      <c r="H66" s="245">
        <v>3033.81</v>
      </c>
      <c r="I66" s="241">
        <f t="shared" si="3"/>
        <v>6067.62</v>
      </c>
    </row>
    <row r="67" spans="1:9" ht="38.25" x14ac:dyDescent="0.2">
      <c r="A67" s="240" t="s">
        <v>3345</v>
      </c>
      <c r="B67" s="244" t="s">
        <v>2345</v>
      </c>
      <c r="C67" s="357" t="s">
        <v>25</v>
      </c>
      <c r="D67" s="357" t="s">
        <v>2346</v>
      </c>
      <c r="E67" s="243" t="s">
        <v>120</v>
      </c>
      <c r="F67" s="242">
        <v>9.5</v>
      </c>
      <c r="G67" s="245">
        <v>19.22</v>
      </c>
      <c r="H67" s="245">
        <v>23.21</v>
      </c>
      <c r="I67" s="241">
        <f t="shared" si="3"/>
        <v>220.49</v>
      </c>
    </row>
    <row r="68" spans="1:9" ht="25.5" x14ac:dyDescent="0.2">
      <c r="A68" s="240" t="s">
        <v>3346</v>
      </c>
      <c r="B68" s="244" t="s">
        <v>2347</v>
      </c>
      <c r="C68" s="357" t="s">
        <v>25</v>
      </c>
      <c r="D68" s="357" t="s">
        <v>2348</v>
      </c>
      <c r="E68" s="243" t="s">
        <v>33</v>
      </c>
      <c r="F68" s="242">
        <v>2</v>
      </c>
      <c r="G68" s="245">
        <v>32.61</v>
      </c>
      <c r="H68" s="245">
        <v>39.39</v>
      </c>
      <c r="I68" s="241">
        <f t="shared" si="3"/>
        <v>78.78</v>
      </c>
    </row>
    <row r="69" spans="1:9" x14ac:dyDescent="0.2">
      <c r="A69" s="240" t="s">
        <v>3347</v>
      </c>
      <c r="B69" s="244" t="s">
        <v>2349</v>
      </c>
      <c r="C69" s="357" t="s">
        <v>1854</v>
      </c>
      <c r="D69" s="357" t="s">
        <v>2350</v>
      </c>
      <c r="E69" s="243" t="s">
        <v>33</v>
      </c>
      <c r="F69" s="242">
        <v>6</v>
      </c>
      <c r="G69" s="245">
        <v>300.27999999999997</v>
      </c>
      <c r="H69" s="245">
        <v>362.76</v>
      </c>
      <c r="I69" s="241">
        <f t="shared" si="3"/>
        <v>2176.56</v>
      </c>
    </row>
    <row r="70" spans="1:9" x14ac:dyDescent="0.2">
      <c r="A70" s="75" t="s">
        <v>134</v>
      </c>
      <c r="B70" s="349"/>
      <c r="C70" s="349"/>
      <c r="D70" s="349" t="s">
        <v>1764</v>
      </c>
      <c r="E70" s="349"/>
      <c r="F70" s="84"/>
      <c r="G70" s="349"/>
      <c r="H70" s="349"/>
      <c r="I70" s="88">
        <f>SUM(I71:I74)</f>
        <v>18538.48</v>
      </c>
    </row>
    <row r="71" spans="1:9" x14ac:dyDescent="0.2">
      <c r="A71" s="240" t="s">
        <v>136</v>
      </c>
      <c r="B71" s="244" t="s">
        <v>2351</v>
      </c>
      <c r="C71" s="357" t="s">
        <v>21</v>
      </c>
      <c r="D71" s="357" t="s">
        <v>1725</v>
      </c>
      <c r="E71" s="243" t="s">
        <v>41</v>
      </c>
      <c r="F71" s="242">
        <v>2</v>
      </c>
      <c r="G71" s="245">
        <v>1841.57</v>
      </c>
      <c r="H71" s="245">
        <v>2224.8000000000002</v>
      </c>
      <c r="I71" s="241">
        <f t="shared" ref="I71:I74" si="4">TRUNC(F71*H71,2)</f>
        <v>4449.6000000000004</v>
      </c>
    </row>
    <row r="72" spans="1:9" x14ac:dyDescent="0.2">
      <c r="A72" s="240" t="s">
        <v>137</v>
      </c>
      <c r="B72" s="244" t="s">
        <v>2352</v>
      </c>
      <c r="C72" s="357" t="s">
        <v>1854</v>
      </c>
      <c r="D72" s="357" t="s">
        <v>2353</v>
      </c>
      <c r="E72" s="243" t="s">
        <v>33</v>
      </c>
      <c r="F72" s="242">
        <v>2</v>
      </c>
      <c r="G72" s="245">
        <v>2472.48</v>
      </c>
      <c r="H72" s="245">
        <v>2987</v>
      </c>
      <c r="I72" s="241">
        <f t="shared" si="4"/>
        <v>5974</v>
      </c>
    </row>
    <row r="73" spans="1:9" ht="51" x14ac:dyDescent="0.2">
      <c r="A73" s="240" t="s">
        <v>2364</v>
      </c>
      <c r="B73" s="244" t="s">
        <v>2355</v>
      </c>
      <c r="C73" s="357" t="s">
        <v>21</v>
      </c>
      <c r="D73" s="357" t="s">
        <v>2356</v>
      </c>
      <c r="E73" s="243" t="s">
        <v>41</v>
      </c>
      <c r="F73" s="242">
        <v>1</v>
      </c>
      <c r="G73" s="245">
        <v>4527.84</v>
      </c>
      <c r="H73" s="245">
        <v>5470.08</v>
      </c>
      <c r="I73" s="241">
        <f t="shared" si="4"/>
        <v>5470.08</v>
      </c>
    </row>
    <row r="74" spans="1:9" x14ac:dyDescent="0.2">
      <c r="A74" s="240" t="s">
        <v>2367</v>
      </c>
      <c r="B74" s="244" t="s">
        <v>2358</v>
      </c>
      <c r="C74" s="357" t="s">
        <v>1854</v>
      </c>
      <c r="D74" s="357" t="s">
        <v>2359</v>
      </c>
      <c r="E74" s="243" t="s">
        <v>33</v>
      </c>
      <c r="F74" s="242">
        <v>60</v>
      </c>
      <c r="G74" s="245">
        <v>36.49</v>
      </c>
      <c r="H74" s="245">
        <v>44.08</v>
      </c>
      <c r="I74" s="241">
        <f t="shared" si="4"/>
        <v>2644.8</v>
      </c>
    </row>
    <row r="75" spans="1:9" x14ac:dyDescent="0.2">
      <c r="A75" s="75" t="s">
        <v>158</v>
      </c>
      <c r="B75" s="349"/>
      <c r="C75" s="349"/>
      <c r="D75" s="349" t="s">
        <v>3165</v>
      </c>
      <c r="E75" s="349"/>
      <c r="F75" s="84"/>
      <c r="G75" s="349"/>
      <c r="H75" s="349"/>
      <c r="I75" s="88">
        <f>SUM(I76)</f>
        <v>335124.71000000002</v>
      </c>
    </row>
    <row r="76" spans="1:9" ht="38.25" x14ac:dyDescent="0.2">
      <c r="A76" s="240" t="s">
        <v>159</v>
      </c>
      <c r="B76" s="244" t="s">
        <v>3166</v>
      </c>
      <c r="C76" s="357" t="s">
        <v>21</v>
      </c>
      <c r="D76" s="357" t="s">
        <v>3167</v>
      </c>
      <c r="E76" s="243" t="s">
        <v>41</v>
      </c>
      <c r="F76" s="242">
        <v>1</v>
      </c>
      <c r="G76" s="245">
        <v>277398.15999999997</v>
      </c>
      <c r="H76" s="245">
        <v>335124.71000000002</v>
      </c>
      <c r="I76" s="241">
        <f t="shared" ref="I76" si="5">TRUNC(F76*H76,2)</f>
        <v>335124.71000000002</v>
      </c>
    </row>
    <row r="77" spans="1:9" x14ac:dyDescent="0.2">
      <c r="A77" s="75" t="s">
        <v>163</v>
      </c>
      <c r="B77" s="349"/>
      <c r="C77" s="349"/>
      <c r="D77" s="349" t="s">
        <v>3210</v>
      </c>
      <c r="E77" s="349"/>
      <c r="F77" s="84"/>
      <c r="G77" s="349"/>
      <c r="H77" s="349"/>
      <c r="I77" s="88">
        <f>SUM(I78:I80)</f>
        <v>199794.39</v>
      </c>
    </row>
    <row r="78" spans="1:9" ht="25.5" x14ac:dyDescent="0.2">
      <c r="A78" s="240" t="s">
        <v>164</v>
      </c>
      <c r="B78" s="244" t="s">
        <v>2322</v>
      </c>
      <c r="C78" s="357" t="s">
        <v>25</v>
      </c>
      <c r="D78" s="357" t="s">
        <v>2323</v>
      </c>
      <c r="E78" s="243" t="s">
        <v>27</v>
      </c>
      <c r="F78" s="242">
        <v>385.29</v>
      </c>
      <c r="G78" s="245">
        <v>174.9</v>
      </c>
      <c r="H78" s="245">
        <v>211.29</v>
      </c>
      <c r="I78" s="241">
        <f t="shared" ref="I78:I80" si="6">TRUNC(F78*H78,2)</f>
        <v>81407.92</v>
      </c>
    </row>
    <row r="79" spans="1:9" ht="38.25" x14ac:dyDescent="0.2">
      <c r="A79" s="240" t="s">
        <v>167</v>
      </c>
      <c r="B79" s="244" t="s">
        <v>3168</v>
      </c>
      <c r="C79" s="357" t="s">
        <v>25</v>
      </c>
      <c r="D79" s="357" t="s">
        <v>3169</v>
      </c>
      <c r="E79" s="243" t="s">
        <v>31</v>
      </c>
      <c r="F79" s="242">
        <v>223.91</v>
      </c>
      <c r="G79" s="245">
        <v>27.61</v>
      </c>
      <c r="H79" s="245">
        <v>33.35</v>
      </c>
      <c r="I79" s="241">
        <f t="shared" si="6"/>
        <v>7467.39</v>
      </c>
    </row>
    <row r="80" spans="1:9" ht="25.5" x14ac:dyDescent="0.2">
      <c r="A80" s="240" t="s">
        <v>3361</v>
      </c>
      <c r="B80" s="244" t="s">
        <v>3170</v>
      </c>
      <c r="C80" s="357" t="s">
        <v>25</v>
      </c>
      <c r="D80" s="357" t="s">
        <v>3171</v>
      </c>
      <c r="E80" s="243" t="s">
        <v>27</v>
      </c>
      <c r="F80" s="242">
        <v>361.1</v>
      </c>
      <c r="G80" s="245">
        <v>254.26</v>
      </c>
      <c r="H80" s="245">
        <v>307.17</v>
      </c>
      <c r="I80" s="241">
        <f t="shared" si="6"/>
        <v>110919.08</v>
      </c>
    </row>
    <row r="81" spans="1:11" s="374" customFormat="1" x14ac:dyDescent="0.2">
      <c r="A81" s="75" t="s">
        <v>168</v>
      </c>
      <c r="B81" s="372"/>
      <c r="C81" s="372"/>
      <c r="D81" s="372" t="s">
        <v>1767</v>
      </c>
      <c r="E81" s="372"/>
      <c r="F81" s="84"/>
      <c r="G81" s="372"/>
      <c r="H81" s="372"/>
      <c r="I81" s="88">
        <f>I82</f>
        <v>80526.429999999993</v>
      </c>
    </row>
    <row r="82" spans="1:11" s="374" customFormat="1" x14ac:dyDescent="0.2">
      <c r="A82" s="240" t="s">
        <v>3362</v>
      </c>
      <c r="B82" s="244" t="s">
        <v>3363</v>
      </c>
      <c r="C82" s="373" t="s">
        <v>21</v>
      </c>
      <c r="D82" s="373" t="s">
        <v>608</v>
      </c>
      <c r="E82" s="243" t="s">
        <v>22</v>
      </c>
      <c r="F82" s="242">
        <v>37</v>
      </c>
      <c r="G82" s="245">
        <v>1801.5</v>
      </c>
      <c r="H82" s="245">
        <v>2176.39</v>
      </c>
      <c r="I82" s="241">
        <f t="shared" ref="I82" si="7">TRUNC(F82*H82,2)</f>
        <v>80526.429999999993</v>
      </c>
    </row>
    <row r="83" spans="1:11" x14ac:dyDescent="0.2">
      <c r="A83" s="76"/>
      <c r="B83" s="286"/>
      <c r="C83" s="286"/>
      <c r="D83" s="286"/>
      <c r="E83" s="286"/>
      <c r="F83" s="286"/>
      <c r="G83" s="286"/>
      <c r="H83" s="286"/>
      <c r="I83" s="77"/>
    </row>
    <row r="84" spans="1:11" x14ac:dyDescent="0.2">
      <c r="A84" s="390"/>
      <c r="B84" s="388"/>
      <c r="C84" s="388"/>
      <c r="D84" s="287"/>
      <c r="E84" s="351"/>
      <c r="F84" s="381" t="s">
        <v>197</v>
      </c>
      <c r="G84" s="388"/>
      <c r="H84" s="387"/>
      <c r="I84" s="389"/>
      <c r="J84" s="154" cm="1">
        <f t="array" ref="J84:K84">'PARTE 1'!H291:I291</f>
        <v>2816231.34</v>
      </c>
      <c r="K84" s="359">
        <v>0</v>
      </c>
    </row>
    <row r="85" spans="1:11" x14ac:dyDescent="0.2">
      <c r="A85" s="390"/>
      <c r="B85" s="388"/>
      <c r="C85" s="388"/>
      <c r="D85" s="287"/>
      <c r="E85" s="351"/>
      <c r="F85" s="381" t="s">
        <v>198</v>
      </c>
      <c r="G85" s="388"/>
      <c r="H85" s="387"/>
      <c r="I85" s="389"/>
    </row>
    <row r="86" spans="1:11" x14ac:dyDescent="0.2">
      <c r="A86" s="390"/>
      <c r="B86" s="388"/>
      <c r="C86" s="388"/>
      <c r="D86" s="287"/>
      <c r="E86" s="351"/>
      <c r="F86" s="381" t="s">
        <v>199</v>
      </c>
      <c r="G86" s="388"/>
      <c r="H86" s="387">
        <f>I5+I23+I51+I60+I70+I75+I77+I81</f>
        <v>1352933.99</v>
      </c>
      <c r="I86" s="389"/>
    </row>
    <row r="87" spans="1:11" x14ac:dyDescent="0.2">
      <c r="A87" s="390"/>
      <c r="B87" s="388"/>
      <c r="C87" s="388"/>
      <c r="D87" s="287"/>
      <c r="E87" s="351"/>
      <c r="F87" s="381"/>
      <c r="G87" s="381"/>
      <c r="H87" s="387"/>
      <c r="I87" s="391"/>
    </row>
    <row r="88" spans="1:11" x14ac:dyDescent="0.2">
      <c r="A88" s="91"/>
      <c r="B88" s="288"/>
      <c r="C88" s="288"/>
      <c r="D88" s="356" t="s">
        <v>464</v>
      </c>
      <c r="E88" s="288"/>
      <c r="F88" s="288"/>
      <c r="G88" s="288"/>
      <c r="H88" s="288"/>
      <c r="I88" s="93"/>
    </row>
    <row r="89" spans="1:11" ht="15" thickBot="1" x14ac:dyDescent="0.25">
      <c r="A89" s="94"/>
      <c r="B89" s="95"/>
      <c r="C89" s="95"/>
      <c r="D89" s="355" t="s">
        <v>465</v>
      </c>
      <c r="E89" s="95"/>
      <c r="F89" s="95"/>
      <c r="G89" s="95"/>
      <c r="H89" s="95"/>
      <c r="I89" s="79"/>
    </row>
  </sheetData>
  <mergeCells count="17">
    <mergeCell ref="A84:C84"/>
    <mergeCell ref="F84:G84"/>
    <mergeCell ref="H84:I84"/>
    <mergeCell ref="E1:F1"/>
    <mergeCell ref="G1:H1"/>
    <mergeCell ref="E2:F2"/>
    <mergeCell ref="G2:H2"/>
    <mergeCell ref="A3:I3"/>
    <mergeCell ref="A87:C87"/>
    <mergeCell ref="F87:G87"/>
    <mergeCell ref="H87:I87"/>
    <mergeCell ref="A85:C85"/>
    <mergeCell ref="F85:G85"/>
    <mergeCell ref="H85:I85"/>
    <mergeCell ref="A86:C86"/>
    <mergeCell ref="F86:G86"/>
    <mergeCell ref="H86:I86"/>
  </mergeCells>
  <printOptions horizontalCentered="1"/>
  <pageMargins left="0.51181102362204722" right="0.51181102362204722" top="0.51181102362204722" bottom="0.51181102362204722" header="0.51181102362204722" footer="0.51181102362204722"/>
  <pageSetup paperSize="9" scale="53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D4EA0-9981-4F32-9E21-E34F17756FE2}">
  <dimension ref="B6:D45"/>
  <sheetViews>
    <sheetView workbookViewId="0">
      <selection activeCell="C18" sqref="C18"/>
    </sheetView>
  </sheetViews>
  <sheetFormatPr defaultRowHeight="14.25" x14ac:dyDescent="0.2"/>
  <cols>
    <col min="2" max="2" width="10.75" bestFit="1" customWidth="1"/>
    <col min="3" max="3" width="84.625" customWidth="1"/>
    <col min="4" max="4" width="14.375" bestFit="1" customWidth="1"/>
  </cols>
  <sheetData>
    <row r="6" spans="2:4" ht="15" thickBot="1" x14ac:dyDescent="0.25"/>
    <row r="7" spans="2:4" x14ac:dyDescent="0.2">
      <c r="B7" s="398" t="s">
        <v>1710</v>
      </c>
      <c r="C7" s="399"/>
      <c r="D7" s="400"/>
    </row>
    <row r="8" spans="2:4" x14ac:dyDescent="0.2">
      <c r="B8" s="149" t="s">
        <v>1707</v>
      </c>
      <c r="C8" s="150" t="s">
        <v>1708</v>
      </c>
      <c r="D8" s="151" t="s">
        <v>1709</v>
      </c>
    </row>
    <row r="9" spans="2:4" x14ac:dyDescent="0.2">
      <c r="B9" s="152">
        <v>1</v>
      </c>
      <c r="C9" t="s">
        <v>16</v>
      </c>
      <c r="D9" s="153">
        <f>'Orçamento Sintético'!I6</f>
        <v>3790.38</v>
      </c>
    </row>
    <row r="10" spans="2:4" x14ac:dyDescent="0.2">
      <c r="B10" s="152">
        <v>2</v>
      </c>
      <c r="C10" t="str">
        <f>'Orçamento Sintético'!D17</f>
        <v>MOVIMENTAÇÃO DE TERRA</v>
      </c>
      <c r="D10" s="153">
        <f>VLOOKUP(C10,'Orçamento Sintético'!$D$5:$I$356,6,0)</f>
        <v>43706.79</v>
      </c>
    </row>
    <row r="11" spans="2:4" x14ac:dyDescent="0.2">
      <c r="B11" s="152">
        <v>3</v>
      </c>
      <c r="C11" t="s">
        <v>565</v>
      </c>
      <c r="D11" s="153" t="e">
        <f>VLOOKUP(C11,'Orçamento Sintético'!$D$5:$I$356,6,0)</f>
        <v>#N/A</v>
      </c>
    </row>
    <row r="12" spans="2:4" x14ac:dyDescent="0.2">
      <c r="B12" s="152">
        <v>4</v>
      </c>
      <c r="C12" t="s">
        <v>51</v>
      </c>
      <c r="D12" s="153" t="e">
        <f>VLOOKUP(C12,'Orçamento Sintético'!$D$5:$I$356,6,0)</f>
        <v>#N/A</v>
      </c>
    </row>
    <row r="13" spans="2:4" x14ac:dyDescent="0.2">
      <c r="B13" s="152">
        <v>5</v>
      </c>
      <c r="C13" t="s">
        <v>633</v>
      </c>
      <c r="D13" s="153" t="e">
        <f>VLOOKUP(C13,'Orçamento Sintético'!$D$5:$I$356,6,0)</f>
        <v>#N/A</v>
      </c>
    </row>
    <row r="14" spans="2:4" x14ac:dyDescent="0.2">
      <c r="B14" s="152">
        <v>6</v>
      </c>
      <c r="C14" t="s">
        <v>1711</v>
      </c>
      <c r="D14" s="153">
        <f>'Orçamento Sintético'!I57+'Orçamento Sintético'!I65</f>
        <v>35606.189999999995</v>
      </c>
    </row>
    <row r="15" spans="2:4" x14ac:dyDescent="0.2">
      <c r="B15" s="152">
        <v>7</v>
      </c>
      <c r="C15" t="str">
        <f>'Orçamento Sintético'!D71</f>
        <v>Portão metálico em Metalon ∀#, incluindo fechadura, dobradiças, instalação e pintura</v>
      </c>
      <c r="D15" s="153">
        <f>VLOOKUP(C15,'Orçamento Sintético'!$D$5:$I$356,6,0)</f>
        <v>1284.06</v>
      </c>
    </row>
    <row r="16" spans="2:4" x14ac:dyDescent="0.2">
      <c r="B16" s="152">
        <v>8</v>
      </c>
      <c r="C16" t="s">
        <v>1712</v>
      </c>
      <c r="D16" s="153">
        <f>'Orçamento Sintético'!I76+'Orçamento Sintético'!I78</f>
        <v>79116.34</v>
      </c>
    </row>
    <row r="17" spans="2:4" x14ac:dyDescent="0.2">
      <c r="B17" s="152">
        <v>9</v>
      </c>
      <c r="C17" t="s">
        <v>566</v>
      </c>
      <c r="D17" s="153" t="e">
        <f>VLOOKUP(C17,'Orçamento Sintético'!$D$5:$I$356,6,0)</f>
        <v>#N/A</v>
      </c>
    </row>
    <row r="18" spans="2:4" x14ac:dyDescent="0.2">
      <c r="B18" s="152">
        <v>10</v>
      </c>
      <c r="C18" s="154" t="s">
        <v>567</v>
      </c>
      <c r="D18" s="153">
        <f>VLOOKUP(C18,'Orçamento Sintético'!$D$5:$I$356,6,0)</f>
        <v>111167.7</v>
      </c>
    </row>
    <row r="19" spans="2:4" x14ac:dyDescent="0.2">
      <c r="B19" s="152">
        <v>11</v>
      </c>
      <c r="C19" t="s">
        <v>1713</v>
      </c>
      <c r="D19" s="153">
        <f>'Orçamento Sintético'!I104</f>
        <v>4380</v>
      </c>
    </row>
    <row r="20" spans="2:4" x14ac:dyDescent="0.2">
      <c r="B20" s="152">
        <v>12</v>
      </c>
      <c r="C20" t="s">
        <v>1714</v>
      </c>
      <c r="D20" s="153">
        <f>'Orçamento Sintético'!I102+'Orçamento Sintético'!I103</f>
        <v>116.04</v>
      </c>
    </row>
    <row r="21" spans="2:4" x14ac:dyDescent="0.2">
      <c r="B21" s="152">
        <v>13</v>
      </c>
      <c r="C21" t="s">
        <v>1733</v>
      </c>
      <c r="D21" s="153" t="e">
        <f>VLOOKUP(C21,'Orçamento Sintético'!$D$5:$I$356,6,0)</f>
        <v>#N/A</v>
      </c>
    </row>
    <row r="22" spans="2:4" x14ac:dyDescent="0.2">
      <c r="B22" s="152">
        <v>14</v>
      </c>
      <c r="C22" t="s">
        <v>569</v>
      </c>
      <c r="D22" s="153" t="e">
        <f>VLOOKUP(C22,'Orçamento Sintético'!$D$5:$I$356,6,0)</f>
        <v>#N/A</v>
      </c>
    </row>
    <row r="23" spans="2:4" x14ac:dyDescent="0.2">
      <c r="B23" s="152">
        <v>15</v>
      </c>
      <c r="C23" t="s">
        <v>570</v>
      </c>
      <c r="D23" s="153" t="e">
        <f>VLOOKUP(C23,'Orçamento Sintético'!$D$5:$I$356,6,0)</f>
        <v>#N/A</v>
      </c>
    </row>
    <row r="24" spans="2:4" x14ac:dyDescent="0.2">
      <c r="B24" s="152">
        <v>16</v>
      </c>
      <c r="C24" t="s">
        <v>571</v>
      </c>
      <c r="D24" s="153" t="e">
        <f>VLOOKUP(C24,'Orçamento Sintético'!$D$5:$I$356,6,0)</f>
        <v>#N/A</v>
      </c>
    </row>
    <row r="25" spans="2:4" x14ac:dyDescent="0.2">
      <c r="B25" s="152">
        <v>17</v>
      </c>
      <c r="C25" t="s">
        <v>572</v>
      </c>
      <c r="D25" s="153" t="e">
        <f>VLOOKUP(C25,'Orçamento Sintético'!$D$5:$I$356,6,0)</f>
        <v>#N/A</v>
      </c>
    </row>
    <row r="26" spans="2:4" x14ac:dyDescent="0.2">
      <c r="B26" s="152">
        <v>18</v>
      </c>
      <c r="C26" t="s">
        <v>573</v>
      </c>
      <c r="D26" s="153" t="e">
        <f>VLOOKUP(C26,'Orçamento Sintético'!$D$5:$I$356,6,0)</f>
        <v>#N/A</v>
      </c>
    </row>
    <row r="27" spans="2:4" x14ac:dyDescent="0.2">
      <c r="B27" s="152">
        <v>19</v>
      </c>
      <c r="C27" t="s">
        <v>574</v>
      </c>
      <c r="D27" s="153" t="e">
        <f>VLOOKUP(C27,'Orçamento Sintético'!$D$5:$I$356,6,0)</f>
        <v>#N/A</v>
      </c>
    </row>
    <row r="28" spans="2:4" x14ac:dyDescent="0.2">
      <c r="B28" s="152">
        <v>20</v>
      </c>
      <c r="C28" t="s">
        <v>575</v>
      </c>
      <c r="D28" s="153" t="e">
        <f>VLOOKUP(C28,'Orçamento Sintético'!$D$5:$I$356,6,0)</f>
        <v>#N/A</v>
      </c>
    </row>
    <row r="29" spans="2:4" x14ac:dyDescent="0.2">
      <c r="B29" s="152">
        <v>21</v>
      </c>
      <c r="C29" t="s">
        <v>576</v>
      </c>
      <c r="D29" s="153" t="e">
        <f>VLOOKUP(C29,'Orçamento Sintético'!$D$5:$I$356,6,0)</f>
        <v>#N/A</v>
      </c>
    </row>
    <row r="30" spans="2:4" x14ac:dyDescent="0.2">
      <c r="B30" s="152">
        <v>22</v>
      </c>
      <c r="C30" t="s">
        <v>577</v>
      </c>
      <c r="D30" s="153" t="e">
        <f>VLOOKUP(C30,'Orçamento Sintético'!$D$5:$I$356,6,0)</f>
        <v>#N/A</v>
      </c>
    </row>
    <row r="31" spans="2:4" x14ac:dyDescent="0.2">
      <c r="B31" s="152">
        <v>23</v>
      </c>
      <c r="C31" t="s">
        <v>578</v>
      </c>
      <c r="D31" s="153" t="e">
        <f>VLOOKUP(C31,'Orçamento Sintético'!$D$5:$I$356,6,0)</f>
        <v>#N/A</v>
      </c>
    </row>
    <row r="32" spans="2:4" x14ac:dyDescent="0.2">
      <c r="B32" s="152">
        <v>24</v>
      </c>
      <c r="C32" t="s">
        <v>579</v>
      </c>
      <c r="D32" s="153" t="e">
        <f>VLOOKUP(C32,'Orçamento Sintético'!$D$5:$I$356,6,0)</f>
        <v>#N/A</v>
      </c>
    </row>
    <row r="33" spans="2:4" x14ac:dyDescent="0.2">
      <c r="B33" s="152">
        <v>25</v>
      </c>
      <c r="C33" t="s">
        <v>1715</v>
      </c>
      <c r="D33" s="153">
        <f>'Orçamento Sintético'!I270+'Orçamento Sintético'!I275+'Orçamento Sintético'!I282</f>
        <v>16216.19</v>
      </c>
    </row>
    <row r="34" spans="2:4" x14ac:dyDescent="0.2">
      <c r="B34" s="152">
        <v>26</v>
      </c>
      <c r="C34" t="s">
        <v>1716</v>
      </c>
      <c r="D34" s="153">
        <f>'Orçamento Sintético'!I290+'Orçamento Sintético'!I296</f>
        <v>73453.55</v>
      </c>
    </row>
    <row r="35" spans="2:4" x14ac:dyDescent="0.2">
      <c r="B35" s="152">
        <v>27</v>
      </c>
      <c r="C35" t="s">
        <v>113</v>
      </c>
      <c r="D35" s="153" t="e">
        <f>VLOOKUP(C35,'Orçamento Sintético'!$D$5:$I$356,6,0)</f>
        <v>#N/A</v>
      </c>
    </row>
    <row r="36" spans="2:4" x14ac:dyDescent="0.2">
      <c r="B36" s="152">
        <v>28</v>
      </c>
      <c r="C36" t="s">
        <v>1717</v>
      </c>
      <c r="D36" s="153">
        <f>'Orçamento Sintético'!I305+'Orçamento Sintético'!I307+'Orçamento Sintético'!I310</f>
        <v>148904.69999999998</v>
      </c>
    </row>
    <row r="37" spans="2:4" x14ac:dyDescent="0.2">
      <c r="B37" s="152">
        <v>29</v>
      </c>
      <c r="C37" t="s">
        <v>596</v>
      </c>
      <c r="D37" s="153" t="e">
        <f>VLOOKUP(C37,'Orçamento Sintético'!$D$5:$I$356,6,0)</f>
        <v>#N/A</v>
      </c>
    </row>
    <row r="38" spans="2:4" x14ac:dyDescent="0.2">
      <c r="B38" s="152">
        <v>30</v>
      </c>
      <c r="C38" t="s">
        <v>135</v>
      </c>
      <c r="D38" s="153" t="e">
        <f>VLOOKUP(C38,'Orçamento Sintético'!$D$5:$I$356,6,0)</f>
        <v>#N/A</v>
      </c>
    </row>
    <row r="39" spans="2:4" x14ac:dyDescent="0.2">
      <c r="B39" s="152">
        <v>31</v>
      </c>
      <c r="C39" t="s">
        <v>599</v>
      </c>
      <c r="D39" s="153" t="e">
        <f>VLOOKUP(C39,'Orçamento Sintético'!$D$5:$I$356,6,0)</f>
        <v>#N/A</v>
      </c>
    </row>
    <row r="40" spans="2:4" x14ac:dyDescent="0.2">
      <c r="B40" s="152">
        <v>32</v>
      </c>
      <c r="C40" t="s">
        <v>601</v>
      </c>
      <c r="D40" s="153" t="e">
        <f>VLOOKUP(C40,'Orçamento Sintético'!$D$5:$I$356,6,0)</f>
        <v>#N/A</v>
      </c>
    </row>
    <row r="41" spans="2:4" ht="15" thickBot="1" x14ac:dyDescent="0.25">
      <c r="B41" s="155">
        <v>33</v>
      </c>
      <c r="C41" s="95" t="s">
        <v>603</v>
      </c>
      <c r="D41" s="156" t="e">
        <f>VLOOKUP(C41,'Orçamento Sintético'!$D$5:$I$356,6,0)</f>
        <v>#N/A</v>
      </c>
    </row>
    <row r="42" spans="2:4" x14ac:dyDescent="0.2">
      <c r="B42" s="145"/>
      <c r="D42" s="148" t="e">
        <f>SUM(D9:D41)</f>
        <v>#N/A</v>
      </c>
    </row>
    <row r="43" spans="2:4" x14ac:dyDescent="0.2">
      <c r="B43" s="145"/>
      <c r="D43" s="148"/>
    </row>
    <row r="44" spans="2:4" x14ac:dyDescent="0.2">
      <c r="B44" s="145"/>
      <c r="D44" s="148"/>
    </row>
    <row r="45" spans="2:4" x14ac:dyDescent="0.2">
      <c r="B45" s="145"/>
      <c r="D45" s="148"/>
    </row>
  </sheetData>
  <mergeCells count="1">
    <mergeCell ref="B7:D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S3709"/>
  <sheetViews>
    <sheetView showWhiteSpace="0" view="pageBreakPreview" zoomScale="60" zoomScaleNormal="100" workbookViewId="0">
      <selection activeCell="K3727" sqref="K3727"/>
    </sheetView>
  </sheetViews>
  <sheetFormatPr defaultRowHeight="14.25" x14ac:dyDescent="0.2"/>
  <cols>
    <col min="2" max="2" width="10" bestFit="1" customWidth="1"/>
    <col min="3" max="3" width="12" bestFit="1" customWidth="1"/>
    <col min="4" max="4" width="10" bestFit="1" customWidth="1"/>
    <col min="5" max="5" width="60" bestFit="1" customWidth="1"/>
    <col min="6" max="6" width="15" bestFit="1" customWidth="1"/>
    <col min="7" max="9" width="12" bestFit="1" customWidth="1"/>
    <col min="10" max="10" width="13" bestFit="1" customWidth="1"/>
    <col min="11" max="11" width="14" bestFit="1" customWidth="1"/>
  </cols>
  <sheetData>
    <row r="1" spans="2:19" ht="15" x14ac:dyDescent="0.2">
      <c r="B1" s="73"/>
      <c r="C1" s="333"/>
      <c r="D1" s="333"/>
      <c r="E1" s="333" t="s">
        <v>0</v>
      </c>
      <c r="F1" s="375" t="s">
        <v>1</v>
      </c>
      <c r="G1" s="375"/>
      <c r="H1" s="375" t="s">
        <v>2</v>
      </c>
      <c r="I1" s="375"/>
      <c r="J1" s="375" t="s">
        <v>3</v>
      </c>
      <c r="K1" s="376"/>
    </row>
    <row r="2" spans="2:19" ht="66.75" customHeight="1" x14ac:dyDescent="0.2">
      <c r="B2" s="348"/>
      <c r="C2" s="330"/>
      <c r="D2" s="330"/>
      <c r="E2" s="330" t="str">
        <f>'Resumo do Orçamento'!B2</f>
        <v>CONSTRUÇÃO DE BATALHÃO NO 2º BEPCIF - RIO BRANCO</v>
      </c>
      <c r="F2" s="381" t="str">
        <f>'Resumo do Orçamento'!C2</f>
        <v xml:space="preserve">SINAPI - 09/2025 - Acre
SBC - 10/2025 - Acre
</v>
      </c>
      <c r="G2" s="381"/>
      <c r="H2" s="381" t="s">
        <v>563</v>
      </c>
      <c r="I2" s="381"/>
      <c r="J2" s="381" t="s">
        <v>607</v>
      </c>
      <c r="K2" s="382"/>
    </row>
    <row r="3" spans="2:19" ht="15" x14ac:dyDescent="0.25">
      <c r="B3" s="412" t="s">
        <v>452</v>
      </c>
      <c r="C3" s="396"/>
      <c r="D3" s="396"/>
      <c r="E3" s="396"/>
      <c r="F3" s="396"/>
      <c r="G3" s="396"/>
      <c r="H3" s="396"/>
      <c r="I3" s="396"/>
      <c r="J3" s="396"/>
      <c r="K3" s="397"/>
    </row>
    <row r="4" spans="2:19" x14ac:dyDescent="0.2">
      <c r="B4" s="75" t="s">
        <v>15</v>
      </c>
      <c r="C4" s="327"/>
      <c r="D4" s="327"/>
      <c r="E4" s="327" t="s">
        <v>19</v>
      </c>
      <c r="F4" s="327"/>
      <c r="G4" s="380"/>
      <c r="H4" s="380"/>
      <c r="I4" s="2"/>
      <c r="J4" s="327"/>
      <c r="K4" s="88">
        <v>130306.5</v>
      </c>
    </row>
    <row r="5" spans="2:19" ht="15" x14ac:dyDescent="0.2">
      <c r="B5" s="74" t="s">
        <v>18</v>
      </c>
      <c r="C5" s="3" t="s">
        <v>6</v>
      </c>
      <c r="D5" s="332" t="s">
        <v>7</v>
      </c>
      <c r="E5" s="332" t="s">
        <v>8</v>
      </c>
      <c r="F5" s="386" t="s">
        <v>213</v>
      </c>
      <c r="G5" s="386"/>
      <c r="H5" s="7" t="s">
        <v>9</v>
      </c>
      <c r="I5" s="3" t="s">
        <v>10</v>
      </c>
      <c r="J5" s="3" t="s">
        <v>11</v>
      </c>
      <c r="K5" s="82" t="s">
        <v>13</v>
      </c>
    </row>
    <row r="6" spans="2:19" x14ac:dyDescent="0.2">
      <c r="B6" s="240" t="s">
        <v>212</v>
      </c>
      <c r="C6" s="244" t="s">
        <v>1769</v>
      </c>
      <c r="D6" s="340" t="s">
        <v>25</v>
      </c>
      <c r="E6" s="340" t="s">
        <v>1770</v>
      </c>
      <c r="F6" s="401" t="s">
        <v>412</v>
      </c>
      <c r="G6" s="401"/>
      <c r="H6" s="243" t="s">
        <v>27</v>
      </c>
      <c r="I6" s="246">
        <v>1</v>
      </c>
      <c r="J6" s="245">
        <v>522.91999999999996</v>
      </c>
      <c r="K6" s="241">
        <v>522.91999999999996</v>
      </c>
    </row>
    <row r="7" spans="2:19" ht="14.25" customHeight="1" x14ac:dyDescent="0.2">
      <c r="B7" s="170" t="s">
        <v>211</v>
      </c>
      <c r="C7" s="249" t="s">
        <v>241</v>
      </c>
      <c r="D7" s="341" t="s">
        <v>25</v>
      </c>
      <c r="E7" s="341" t="s">
        <v>240</v>
      </c>
      <c r="F7" s="402" t="s">
        <v>522</v>
      </c>
      <c r="G7" s="402"/>
      <c r="H7" s="248" t="s">
        <v>207</v>
      </c>
      <c r="I7" s="251">
        <v>1</v>
      </c>
      <c r="J7" s="250">
        <v>31.31</v>
      </c>
      <c r="K7" s="171">
        <v>31.31</v>
      </c>
    </row>
    <row r="8" spans="2:19" ht="25.5" customHeight="1" x14ac:dyDescent="0.2">
      <c r="B8" s="170" t="s">
        <v>211</v>
      </c>
      <c r="C8" s="249" t="s">
        <v>210</v>
      </c>
      <c r="D8" s="341" t="s">
        <v>25</v>
      </c>
      <c r="E8" s="341" t="s">
        <v>209</v>
      </c>
      <c r="F8" s="402" t="s">
        <v>522</v>
      </c>
      <c r="G8" s="402"/>
      <c r="H8" s="248" t="s">
        <v>207</v>
      </c>
      <c r="I8" s="251">
        <v>2</v>
      </c>
      <c r="J8" s="250">
        <v>24.36</v>
      </c>
      <c r="K8" s="171">
        <v>48.72</v>
      </c>
    </row>
    <row r="9" spans="2:19" ht="25.5" customHeight="1" x14ac:dyDescent="0.2">
      <c r="B9" s="170" t="s">
        <v>211</v>
      </c>
      <c r="C9" s="249" t="s">
        <v>1347</v>
      </c>
      <c r="D9" s="341" t="s">
        <v>25</v>
      </c>
      <c r="E9" s="341" t="s">
        <v>1348</v>
      </c>
      <c r="F9" s="402" t="s">
        <v>540</v>
      </c>
      <c r="G9" s="402"/>
      <c r="H9" s="248" t="s">
        <v>31</v>
      </c>
      <c r="I9" s="251">
        <v>0.01</v>
      </c>
      <c r="J9" s="250">
        <v>707.1</v>
      </c>
      <c r="K9" s="171">
        <v>7.07</v>
      </c>
    </row>
    <row r="10" spans="2:19" ht="38.25" x14ac:dyDescent="0.2">
      <c r="B10" s="174" t="s">
        <v>215</v>
      </c>
      <c r="C10" s="253" t="s">
        <v>1210</v>
      </c>
      <c r="D10" s="344" t="s">
        <v>25</v>
      </c>
      <c r="E10" s="344" t="s">
        <v>1211</v>
      </c>
      <c r="F10" s="403" t="s">
        <v>214</v>
      </c>
      <c r="G10" s="403"/>
      <c r="H10" s="252" t="s">
        <v>120</v>
      </c>
      <c r="I10" s="255">
        <v>1</v>
      </c>
      <c r="J10" s="254">
        <v>6.12</v>
      </c>
      <c r="K10" s="175">
        <v>6.12</v>
      </c>
    </row>
    <row r="11" spans="2:19" ht="14.25" customHeight="1" x14ac:dyDescent="0.2">
      <c r="B11" s="174" t="s">
        <v>215</v>
      </c>
      <c r="C11" s="253" t="s">
        <v>337</v>
      </c>
      <c r="D11" s="344" t="s">
        <v>25</v>
      </c>
      <c r="E11" s="344" t="s">
        <v>336</v>
      </c>
      <c r="F11" s="403" t="s">
        <v>214</v>
      </c>
      <c r="G11" s="403"/>
      <c r="H11" s="252" t="s">
        <v>120</v>
      </c>
      <c r="I11" s="255">
        <v>4</v>
      </c>
      <c r="J11" s="254">
        <v>6.91</v>
      </c>
      <c r="K11" s="175">
        <v>27.64</v>
      </c>
    </row>
    <row r="12" spans="2:19" ht="25.5" x14ac:dyDescent="0.2">
      <c r="B12" s="174" t="s">
        <v>215</v>
      </c>
      <c r="C12" s="253" t="s">
        <v>407</v>
      </c>
      <c r="D12" s="344" t="s">
        <v>25</v>
      </c>
      <c r="E12" s="344" t="s">
        <v>406</v>
      </c>
      <c r="F12" s="403" t="s">
        <v>214</v>
      </c>
      <c r="G12" s="403"/>
      <c r="H12" s="252" t="s">
        <v>27</v>
      </c>
      <c r="I12" s="255">
        <v>1</v>
      </c>
      <c r="J12" s="254">
        <v>400</v>
      </c>
      <c r="K12" s="175">
        <v>400</v>
      </c>
    </row>
    <row r="13" spans="2:19" ht="14.25" customHeight="1" x14ac:dyDescent="0.2">
      <c r="B13" s="174" t="s">
        <v>215</v>
      </c>
      <c r="C13" s="253" t="s">
        <v>2396</v>
      </c>
      <c r="D13" s="344" t="s">
        <v>25</v>
      </c>
      <c r="E13" s="344" t="s">
        <v>2397</v>
      </c>
      <c r="F13" s="403" t="s">
        <v>214</v>
      </c>
      <c r="G13" s="403"/>
      <c r="H13" s="252" t="s">
        <v>57</v>
      </c>
      <c r="I13" s="255">
        <v>0.11</v>
      </c>
      <c r="J13" s="254">
        <v>18.75</v>
      </c>
      <c r="K13" s="175">
        <v>2.06</v>
      </c>
    </row>
    <row r="14" spans="2:19" ht="25.5" customHeight="1" x14ac:dyDescent="0.2">
      <c r="B14" s="172"/>
      <c r="C14" s="342"/>
      <c r="D14" s="342"/>
      <c r="E14" s="342"/>
      <c r="F14" s="342" t="s">
        <v>206</v>
      </c>
      <c r="G14" s="290">
        <v>57.97</v>
      </c>
      <c r="H14" s="342" t="s">
        <v>205</v>
      </c>
      <c r="I14" s="290">
        <v>0</v>
      </c>
      <c r="J14" s="342" t="s">
        <v>204</v>
      </c>
      <c r="K14" s="173">
        <v>57.97</v>
      </c>
    </row>
    <row r="15" spans="2:19" ht="25.5" customHeight="1" x14ac:dyDescent="0.2">
      <c r="B15" s="172"/>
      <c r="C15" s="342"/>
      <c r="D15" s="342"/>
      <c r="E15" s="342"/>
      <c r="F15" s="342" t="s">
        <v>203</v>
      </c>
      <c r="G15" s="290">
        <v>108.81</v>
      </c>
      <c r="H15" s="342"/>
      <c r="I15" s="410" t="s">
        <v>202</v>
      </c>
      <c r="J15" s="410"/>
      <c r="K15" s="173">
        <v>631.73</v>
      </c>
      <c r="S15" s="78"/>
    </row>
    <row r="16" spans="2:19" ht="15" thickBot="1" x14ac:dyDescent="0.25">
      <c r="B16" s="334"/>
      <c r="C16" s="328"/>
      <c r="D16" s="328"/>
      <c r="E16" s="328"/>
      <c r="F16" s="328"/>
      <c r="G16" s="328"/>
      <c r="H16" s="328" t="s">
        <v>201</v>
      </c>
      <c r="I16" s="291">
        <v>6</v>
      </c>
      <c r="J16" s="328" t="s">
        <v>200</v>
      </c>
      <c r="K16" s="335">
        <v>3790.38</v>
      </c>
      <c r="S16" s="78"/>
    </row>
    <row r="17" spans="2:19" ht="25.5" customHeight="1" thickTop="1" x14ac:dyDescent="0.2">
      <c r="B17" s="258"/>
      <c r="C17" s="247"/>
      <c r="D17" s="247"/>
      <c r="E17" s="247"/>
      <c r="F17" s="247"/>
      <c r="G17" s="247"/>
      <c r="H17" s="247"/>
      <c r="I17" s="247"/>
      <c r="J17" s="247"/>
      <c r="K17" s="259"/>
      <c r="S17" s="92" t="s">
        <v>464</v>
      </c>
    </row>
    <row r="18" spans="2:19" ht="25.5" customHeight="1" thickBot="1" x14ac:dyDescent="0.25">
      <c r="B18" s="74" t="s">
        <v>38</v>
      </c>
      <c r="C18" s="3" t="s">
        <v>6</v>
      </c>
      <c r="D18" s="332" t="s">
        <v>7</v>
      </c>
      <c r="E18" s="332" t="s">
        <v>8</v>
      </c>
      <c r="F18" s="386" t="s">
        <v>213</v>
      </c>
      <c r="G18" s="386"/>
      <c r="H18" s="7" t="s">
        <v>9</v>
      </c>
      <c r="I18" s="3" t="s">
        <v>10</v>
      </c>
      <c r="J18" s="3" t="s">
        <v>11</v>
      </c>
      <c r="K18" s="82" t="s">
        <v>13</v>
      </c>
      <c r="S18" s="96" t="s">
        <v>465</v>
      </c>
    </row>
    <row r="19" spans="2:19" ht="25.5" x14ac:dyDescent="0.2">
      <c r="B19" s="240" t="s">
        <v>212</v>
      </c>
      <c r="C19" s="244" t="s">
        <v>610</v>
      </c>
      <c r="D19" s="340" t="s">
        <v>25</v>
      </c>
      <c r="E19" s="340" t="s">
        <v>611</v>
      </c>
      <c r="F19" s="401" t="s">
        <v>409</v>
      </c>
      <c r="G19" s="401"/>
      <c r="H19" s="243" t="s">
        <v>33</v>
      </c>
      <c r="I19" s="246">
        <v>1</v>
      </c>
      <c r="J19" s="245">
        <v>2460.9699999999998</v>
      </c>
      <c r="K19" s="241">
        <v>2460.9699999999998</v>
      </c>
    </row>
    <row r="20" spans="2:19" ht="25.5" x14ac:dyDescent="0.2">
      <c r="B20" s="170" t="s">
        <v>211</v>
      </c>
      <c r="C20" s="249" t="s">
        <v>217</v>
      </c>
      <c r="D20" s="341" t="s">
        <v>25</v>
      </c>
      <c r="E20" s="341" t="s">
        <v>216</v>
      </c>
      <c r="F20" s="402" t="s">
        <v>522</v>
      </c>
      <c r="G20" s="402"/>
      <c r="H20" s="248" t="s">
        <v>207</v>
      </c>
      <c r="I20" s="251">
        <v>24</v>
      </c>
      <c r="J20" s="250">
        <v>32.159999999999997</v>
      </c>
      <c r="K20" s="171">
        <v>771.84</v>
      </c>
    </row>
    <row r="21" spans="2:19" ht="25.5" x14ac:dyDescent="0.2">
      <c r="B21" s="170" t="s">
        <v>211</v>
      </c>
      <c r="C21" s="249" t="s">
        <v>210</v>
      </c>
      <c r="D21" s="341" t="s">
        <v>25</v>
      </c>
      <c r="E21" s="341" t="s">
        <v>209</v>
      </c>
      <c r="F21" s="402" t="s">
        <v>522</v>
      </c>
      <c r="G21" s="402"/>
      <c r="H21" s="248" t="s">
        <v>207</v>
      </c>
      <c r="I21" s="251">
        <v>24</v>
      </c>
      <c r="J21" s="250">
        <v>24.36</v>
      </c>
      <c r="K21" s="171">
        <v>584.64</v>
      </c>
    </row>
    <row r="22" spans="2:19" ht="14.25" customHeight="1" x14ac:dyDescent="0.2">
      <c r="B22" s="174" t="s">
        <v>215</v>
      </c>
      <c r="C22" s="253" t="s">
        <v>1088</v>
      </c>
      <c r="D22" s="344" t="s">
        <v>25</v>
      </c>
      <c r="E22" s="344" t="s">
        <v>1089</v>
      </c>
      <c r="F22" s="403" t="s">
        <v>214</v>
      </c>
      <c r="G22" s="403"/>
      <c r="H22" s="252" t="s">
        <v>33</v>
      </c>
      <c r="I22" s="255">
        <v>1</v>
      </c>
      <c r="J22" s="254">
        <v>2.31</v>
      </c>
      <c r="K22" s="175">
        <v>2.31</v>
      </c>
    </row>
    <row r="23" spans="2:19" ht="25.5" x14ac:dyDescent="0.2">
      <c r="B23" s="174" t="s">
        <v>215</v>
      </c>
      <c r="C23" s="253" t="s">
        <v>1090</v>
      </c>
      <c r="D23" s="344" t="s">
        <v>25</v>
      </c>
      <c r="E23" s="344" t="s">
        <v>1091</v>
      </c>
      <c r="F23" s="403" t="s">
        <v>214</v>
      </c>
      <c r="G23" s="403"/>
      <c r="H23" s="252" t="s">
        <v>120</v>
      </c>
      <c r="I23" s="255">
        <v>20</v>
      </c>
      <c r="J23" s="254">
        <v>17.66</v>
      </c>
      <c r="K23" s="175">
        <v>353.2</v>
      </c>
    </row>
    <row r="24" spans="2:19" ht="14.25" customHeight="1" x14ac:dyDescent="0.2">
      <c r="B24" s="174" t="s">
        <v>215</v>
      </c>
      <c r="C24" s="253" t="s">
        <v>1092</v>
      </c>
      <c r="D24" s="344" t="s">
        <v>25</v>
      </c>
      <c r="E24" s="344" t="s">
        <v>1093</v>
      </c>
      <c r="F24" s="403" t="s">
        <v>214</v>
      </c>
      <c r="G24" s="403"/>
      <c r="H24" s="252" t="s">
        <v>33</v>
      </c>
      <c r="I24" s="255">
        <v>2</v>
      </c>
      <c r="J24" s="254">
        <v>5.24</v>
      </c>
      <c r="K24" s="175">
        <v>10.48</v>
      </c>
    </row>
    <row r="25" spans="2:19" x14ac:dyDescent="0.2">
      <c r="B25" s="174" t="s">
        <v>215</v>
      </c>
      <c r="C25" s="253" t="s">
        <v>1094</v>
      </c>
      <c r="D25" s="344" t="s">
        <v>25</v>
      </c>
      <c r="E25" s="344" t="s">
        <v>2400</v>
      </c>
      <c r="F25" s="403" t="s">
        <v>214</v>
      </c>
      <c r="G25" s="403"/>
      <c r="H25" s="252" t="s">
        <v>120</v>
      </c>
      <c r="I25" s="255">
        <v>12</v>
      </c>
      <c r="J25" s="254">
        <v>5.32</v>
      </c>
      <c r="K25" s="175">
        <v>63.84</v>
      </c>
    </row>
    <row r="26" spans="2:19" ht="14.25" customHeight="1" x14ac:dyDescent="0.2">
      <c r="B26" s="174" t="s">
        <v>215</v>
      </c>
      <c r="C26" s="253" t="s">
        <v>1095</v>
      </c>
      <c r="D26" s="344" t="s">
        <v>25</v>
      </c>
      <c r="E26" s="344" t="s">
        <v>1096</v>
      </c>
      <c r="F26" s="403" t="s">
        <v>214</v>
      </c>
      <c r="G26" s="403"/>
      <c r="H26" s="252" t="s">
        <v>33</v>
      </c>
      <c r="I26" s="255">
        <v>4</v>
      </c>
      <c r="J26" s="254">
        <v>27</v>
      </c>
      <c r="K26" s="175">
        <v>108</v>
      </c>
    </row>
    <row r="27" spans="2:19" ht="25.5" customHeight="1" x14ac:dyDescent="0.2">
      <c r="B27" s="174" t="s">
        <v>215</v>
      </c>
      <c r="C27" s="253" t="s">
        <v>1097</v>
      </c>
      <c r="D27" s="344" t="s">
        <v>25</v>
      </c>
      <c r="E27" s="344" t="s">
        <v>1098</v>
      </c>
      <c r="F27" s="403" t="s">
        <v>214</v>
      </c>
      <c r="G27" s="403"/>
      <c r="H27" s="252" t="s">
        <v>120</v>
      </c>
      <c r="I27" s="255">
        <v>6</v>
      </c>
      <c r="J27" s="254">
        <v>45.99</v>
      </c>
      <c r="K27" s="175">
        <v>275.94</v>
      </c>
    </row>
    <row r="28" spans="2:19" ht="14.25" customHeight="1" x14ac:dyDescent="0.2">
      <c r="B28" s="174" t="s">
        <v>215</v>
      </c>
      <c r="C28" s="253" t="s">
        <v>1099</v>
      </c>
      <c r="D28" s="344" t="s">
        <v>25</v>
      </c>
      <c r="E28" s="344" t="s">
        <v>1100</v>
      </c>
      <c r="F28" s="403" t="s">
        <v>214</v>
      </c>
      <c r="G28" s="403"/>
      <c r="H28" s="252" t="s">
        <v>120</v>
      </c>
      <c r="I28" s="255">
        <v>2</v>
      </c>
      <c r="J28" s="254">
        <v>92.24</v>
      </c>
      <c r="K28" s="175">
        <v>184.48</v>
      </c>
    </row>
    <row r="29" spans="2:19" ht="38.25" customHeight="1" x14ac:dyDescent="0.2">
      <c r="B29" s="174" t="s">
        <v>215</v>
      </c>
      <c r="C29" s="253" t="s">
        <v>1101</v>
      </c>
      <c r="D29" s="344" t="s">
        <v>25</v>
      </c>
      <c r="E29" s="344" t="s">
        <v>1102</v>
      </c>
      <c r="F29" s="403" t="s">
        <v>214</v>
      </c>
      <c r="G29" s="403"/>
      <c r="H29" s="252" t="s">
        <v>120</v>
      </c>
      <c r="I29" s="255">
        <v>1</v>
      </c>
      <c r="J29" s="254">
        <v>25.29</v>
      </c>
      <c r="K29" s="175">
        <v>25.29</v>
      </c>
    </row>
    <row r="30" spans="2:19" ht="38.25" customHeight="1" x14ac:dyDescent="0.2">
      <c r="B30" s="174" t="s">
        <v>215</v>
      </c>
      <c r="C30" s="253" t="s">
        <v>1103</v>
      </c>
      <c r="D30" s="344" t="s">
        <v>25</v>
      </c>
      <c r="E30" s="344" t="s">
        <v>1104</v>
      </c>
      <c r="F30" s="403" t="s">
        <v>214</v>
      </c>
      <c r="G30" s="403"/>
      <c r="H30" s="252" t="s">
        <v>33</v>
      </c>
      <c r="I30" s="255">
        <v>3</v>
      </c>
      <c r="J30" s="254">
        <v>4.76</v>
      </c>
      <c r="K30" s="175">
        <v>14.28</v>
      </c>
    </row>
    <row r="31" spans="2:19" ht="25.5" customHeight="1" x14ac:dyDescent="0.2">
      <c r="B31" s="174" t="s">
        <v>215</v>
      </c>
      <c r="C31" s="253" t="s">
        <v>1105</v>
      </c>
      <c r="D31" s="344" t="s">
        <v>25</v>
      </c>
      <c r="E31" s="344" t="s">
        <v>1106</v>
      </c>
      <c r="F31" s="403" t="s">
        <v>214</v>
      </c>
      <c r="G31" s="403"/>
      <c r="H31" s="252" t="s">
        <v>33</v>
      </c>
      <c r="I31" s="255">
        <v>1</v>
      </c>
      <c r="J31" s="254">
        <v>66.67</v>
      </c>
      <c r="K31" s="175">
        <v>66.67</v>
      </c>
    </row>
    <row r="32" spans="2:19" ht="25.5" customHeight="1" x14ac:dyDescent="0.2">
      <c r="B32" s="172"/>
      <c r="C32" s="342"/>
      <c r="D32" s="342"/>
      <c r="E32" s="342"/>
      <c r="F32" s="342" t="s">
        <v>206</v>
      </c>
      <c r="G32" s="290">
        <v>988.32</v>
      </c>
      <c r="H32" s="342" t="s">
        <v>205</v>
      </c>
      <c r="I32" s="290">
        <v>0</v>
      </c>
      <c r="J32" s="342" t="s">
        <v>204</v>
      </c>
      <c r="K32" s="173">
        <v>988.32</v>
      </c>
    </row>
    <row r="33" spans="2:11" ht="25.5" customHeight="1" x14ac:dyDescent="0.2">
      <c r="B33" s="172"/>
      <c r="C33" s="342"/>
      <c r="D33" s="342"/>
      <c r="E33" s="342"/>
      <c r="F33" s="342" t="s">
        <v>203</v>
      </c>
      <c r="G33" s="290">
        <v>512.12</v>
      </c>
      <c r="H33" s="342"/>
      <c r="I33" s="410" t="s">
        <v>202</v>
      </c>
      <c r="J33" s="410"/>
      <c r="K33" s="173">
        <v>2973.09</v>
      </c>
    </row>
    <row r="34" spans="2:11" ht="25.5" customHeight="1" thickBot="1" x14ac:dyDescent="0.25">
      <c r="B34" s="334"/>
      <c r="C34" s="328"/>
      <c r="D34" s="328"/>
      <c r="E34" s="328"/>
      <c r="F34" s="328"/>
      <c r="G34" s="328"/>
      <c r="H34" s="328" t="s">
        <v>201</v>
      </c>
      <c r="I34" s="291">
        <v>1</v>
      </c>
      <c r="J34" s="328" t="s">
        <v>200</v>
      </c>
      <c r="K34" s="335">
        <v>2973.09</v>
      </c>
    </row>
    <row r="35" spans="2:11" ht="15" thickTop="1" x14ac:dyDescent="0.2">
      <c r="B35" s="258"/>
      <c r="C35" s="247"/>
      <c r="D35" s="247"/>
      <c r="E35" s="247"/>
      <c r="F35" s="247"/>
      <c r="G35" s="247"/>
      <c r="H35" s="247"/>
      <c r="I35" s="247"/>
      <c r="J35" s="247"/>
      <c r="K35" s="259"/>
    </row>
    <row r="36" spans="2:11" ht="15" x14ac:dyDescent="0.2">
      <c r="B36" s="74" t="s">
        <v>1771</v>
      </c>
      <c r="C36" s="3" t="s">
        <v>6</v>
      </c>
      <c r="D36" s="332" t="s">
        <v>7</v>
      </c>
      <c r="E36" s="332" t="s">
        <v>8</v>
      </c>
      <c r="F36" s="386" t="s">
        <v>213</v>
      </c>
      <c r="G36" s="386"/>
      <c r="H36" s="7" t="s">
        <v>9</v>
      </c>
      <c r="I36" s="3" t="s">
        <v>10</v>
      </c>
      <c r="J36" s="3" t="s">
        <v>11</v>
      </c>
      <c r="K36" s="82" t="s">
        <v>13</v>
      </c>
    </row>
    <row r="37" spans="2:11" ht="14.25" customHeight="1" x14ac:dyDescent="0.2">
      <c r="B37" s="240" t="s">
        <v>212</v>
      </c>
      <c r="C37" s="244" t="s">
        <v>1774</v>
      </c>
      <c r="D37" s="340" t="s">
        <v>25</v>
      </c>
      <c r="E37" s="340" t="s">
        <v>1775</v>
      </c>
      <c r="F37" s="401" t="s">
        <v>530</v>
      </c>
      <c r="G37" s="401"/>
      <c r="H37" s="243" t="s">
        <v>31</v>
      </c>
      <c r="I37" s="246">
        <v>1</v>
      </c>
      <c r="J37" s="245">
        <v>68.459999999999994</v>
      </c>
      <c r="K37" s="241">
        <v>68.459999999999994</v>
      </c>
    </row>
    <row r="38" spans="2:11" ht="51" x14ac:dyDescent="0.2">
      <c r="B38" s="170" t="s">
        <v>211</v>
      </c>
      <c r="C38" s="249" t="s">
        <v>2401</v>
      </c>
      <c r="D38" s="341" t="s">
        <v>25</v>
      </c>
      <c r="E38" s="341" t="s">
        <v>2402</v>
      </c>
      <c r="F38" s="402" t="s">
        <v>538</v>
      </c>
      <c r="G38" s="402"/>
      <c r="H38" s="248" t="s">
        <v>256</v>
      </c>
      <c r="I38" s="251">
        <v>2.2200000000000001E-2</v>
      </c>
      <c r="J38" s="250">
        <v>166.95</v>
      </c>
      <c r="K38" s="171">
        <v>3.7</v>
      </c>
    </row>
    <row r="39" spans="2:11" ht="51" x14ac:dyDescent="0.2">
      <c r="B39" s="170" t="s">
        <v>211</v>
      </c>
      <c r="C39" s="249" t="s">
        <v>2403</v>
      </c>
      <c r="D39" s="341" t="s">
        <v>25</v>
      </c>
      <c r="E39" s="341" t="s">
        <v>2404</v>
      </c>
      <c r="F39" s="402" t="s">
        <v>538</v>
      </c>
      <c r="G39" s="402"/>
      <c r="H39" s="248" t="s">
        <v>268</v>
      </c>
      <c r="I39" s="251">
        <v>3.2099999999999997E-2</v>
      </c>
      <c r="J39" s="250">
        <v>70.88</v>
      </c>
      <c r="K39" s="171">
        <v>2.27</v>
      </c>
    </row>
    <row r="40" spans="2:11" ht="14.25" customHeight="1" x14ac:dyDescent="0.2">
      <c r="B40" s="170" t="s">
        <v>211</v>
      </c>
      <c r="C40" s="249" t="s">
        <v>398</v>
      </c>
      <c r="D40" s="341" t="s">
        <v>25</v>
      </c>
      <c r="E40" s="341" t="s">
        <v>397</v>
      </c>
      <c r="F40" s="402" t="s">
        <v>538</v>
      </c>
      <c r="G40" s="402"/>
      <c r="H40" s="248" t="s">
        <v>256</v>
      </c>
      <c r="I40" s="251">
        <v>5.4000000000000003E-3</v>
      </c>
      <c r="J40" s="250">
        <v>365.33</v>
      </c>
      <c r="K40" s="171">
        <v>1.97</v>
      </c>
    </row>
    <row r="41" spans="2:11" ht="25.5" customHeight="1" x14ac:dyDescent="0.2">
      <c r="B41" s="170" t="s">
        <v>211</v>
      </c>
      <c r="C41" s="249" t="s">
        <v>402</v>
      </c>
      <c r="D41" s="341" t="s">
        <v>25</v>
      </c>
      <c r="E41" s="341" t="s">
        <v>401</v>
      </c>
      <c r="F41" s="402" t="s">
        <v>538</v>
      </c>
      <c r="G41" s="402"/>
      <c r="H41" s="248" t="s">
        <v>268</v>
      </c>
      <c r="I41" s="251">
        <v>5.9999999999999995E-4</v>
      </c>
      <c r="J41" s="250">
        <v>73.83</v>
      </c>
      <c r="K41" s="171">
        <v>0.04</v>
      </c>
    </row>
    <row r="42" spans="2:11" ht="25.5" customHeight="1" x14ac:dyDescent="0.2">
      <c r="B42" s="170" t="s">
        <v>211</v>
      </c>
      <c r="C42" s="249" t="s">
        <v>210</v>
      </c>
      <c r="D42" s="341" t="s">
        <v>25</v>
      </c>
      <c r="E42" s="341" t="s">
        <v>209</v>
      </c>
      <c r="F42" s="402" t="s">
        <v>522</v>
      </c>
      <c r="G42" s="402"/>
      <c r="H42" s="248" t="s">
        <v>207</v>
      </c>
      <c r="I42" s="251">
        <v>3.0300000000000001E-2</v>
      </c>
      <c r="J42" s="250">
        <v>24.36</v>
      </c>
      <c r="K42" s="171">
        <v>0.73</v>
      </c>
    </row>
    <row r="43" spans="2:11" ht="25.5" customHeight="1" x14ac:dyDescent="0.2">
      <c r="B43" s="170" t="s">
        <v>211</v>
      </c>
      <c r="C43" s="249" t="s">
        <v>400</v>
      </c>
      <c r="D43" s="341" t="s">
        <v>25</v>
      </c>
      <c r="E43" s="341" t="s">
        <v>399</v>
      </c>
      <c r="F43" s="402" t="s">
        <v>538</v>
      </c>
      <c r="G43" s="402"/>
      <c r="H43" s="248" t="s">
        <v>256</v>
      </c>
      <c r="I43" s="251">
        <v>0.1285</v>
      </c>
      <c r="J43" s="250">
        <v>46.08</v>
      </c>
      <c r="K43" s="171">
        <v>5.92</v>
      </c>
    </row>
    <row r="44" spans="2:11" ht="25.5" customHeight="1" x14ac:dyDescent="0.2">
      <c r="B44" s="174" t="s">
        <v>215</v>
      </c>
      <c r="C44" s="253" t="s">
        <v>1218</v>
      </c>
      <c r="D44" s="344" t="s">
        <v>25</v>
      </c>
      <c r="E44" s="344" t="s">
        <v>1219</v>
      </c>
      <c r="F44" s="403" t="s">
        <v>214</v>
      </c>
      <c r="G44" s="403"/>
      <c r="H44" s="252" t="s">
        <v>31</v>
      </c>
      <c r="I44" s="255">
        <v>1.3889</v>
      </c>
      <c r="J44" s="254">
        <v>38.76</v>
      </c>
      <c r="K44" s="175">
        <v>53.83</v>
      </c>
    </row>
    <row r="45" spans="2:11" ht="25.5" customHeight="1" x14ac:dyDescent="0.2">
      <c r="B45" s="172"/>
      <c r="C45" s="342"/>
      <c r="D45" s="342"/>
      <c r="E45" s="342"/>
      <c r="F45" s="342" t="s">
        <v>206</v>
      </c>
      <c r="G45" s="290">
        <v>6.11</v>
      </c>
      <c r="H45" s="342" t="s">
        <v>205</v>
      </c>
      <c r="I45" s="290">
        <v>0</v>
      </c>
      <c r="J45" s="342" t="s">
        <v>204</v>
      </c>
      <c r="K45" s="173">
        <v>6.11</v>
      </c>
    </row>
    <row r="46" spans="2:11" ht="25.5" customHeight="1" x14ac:dyDescent="0.2">
      <c r="B46" s="172"/>
      <c r="C46" s="342"/>
      <c r="D46" s="342"/>
      <c r="E46" s="342"/>
      <c r="F46" s="342" t="s">
        <v>203</v>
      </c>
      <c r="G46" s="290">
        <v>14.24</v>
      </c>
      <c r="H46" s="342"/>
      <c r="I46" s="410" t="s">
        <v>202</v>
      </c>
      <c r="J46" s="410"/>
      <c r="K46" s="173">
        <v>82.7</v>
      </c>
    </row>
    <row r="47" spans="2:11" ht="15" thickBot="1" x14ac:dyDescent="0.25">
      <c r="B47" s="334"/>
      <c r="C47" s="328"/>
      <c r="D47" s="328"/>
      <c r="E47" s="328"/>
      <c r="F47" s="328"/>
      <c r="G47" s="328"/>
      <c r="H47" s="328" t="s">
        <v>201</v>
      </c>
      <c r="I47" s="291">
        <v>911.67</v>
      </c>
      <c r="J47" s="328" t="s">
        <v>200</v>
      </c>
      <c r="K47" s="335">
        <v>75395.100000000006</v>
      </c>
    </row>
    <row r="48" spans="2:11" ht="15" thickTop="1" x14ac:dyDescent="0.2">
      <c r="B48" s="258"/>
      <c r="C48" s="247"/>
      <c r="D48" s="247"/>
      <c r="E48" s="247"/>
      <c r="F48" s="247"/>
      <c r="G48" s="247"/>
      <c r="H48" s="247"/>
      <c r="I48" s="247"/>
      <c r="J48" s="247"/>
      <c r="K48" s="259"/>
    </row>
    <row r="49" spans="2:11" ht="25.5" customHeight="1" x14ac:dyDescent="0.2">
      <c r="B49" s="74" t="s">
        <v>1772</v>
      </c>
      <c r="C49" s="3" t="s">
        <v>6</v>
      </c>
      <c r="D49" s="332" t="s">
        <v>7</v>
      </c>
      <c r="E49" s="332" t="s">
        <v>8</v>
      </c>
      <c r="F49" s="386" t="s">
        <v>213</v>
      </c>
      <c r="G49" s="386"/>
      <c r="H49" s="7" t="s">
        <v>9</v>
      </c>
      <c r="I49" s="3" t="s">
        <v>10</v>
      </c>
      <c r="J49" s="3" t="s">
        <v>11</v>
      </c>
      <c r="K49" s="82" t="s">
        <v>13</v>
      </c>
    </row>
    <row r="50" spans="2:11" ht="25.5" customHeight="1" x14ac:dyDescent="0.2">
      <c r="B50" s="240" t="s">
        <v>212</v>
      </c>
      <c r="C50" s="244" t="s">
        <v>1777</v>
      </c>
      <c r="D50" s="340" t="s">
        <v>25</v>
      </c>
      <c r="E50" s="340" t="s">
        <v>1778</v>
      </c>
      <c r="F50" s="401" t="s">
        <v>412</v>
      </c>
      <c r="G50" s="401"/>
      <c r="H50" s="243" t="s">
        <v>27</v>
      </c>
      <c r="I50" s="246">
        <v>1</v>
      </c>
      <c r="J50" s="245">
        <v>666.51</v>
      </c>
      <c r="K50" s="241">
        <v>666.51</v>
      </c>
    </row>
    <row r="51" spans="2:11" ht="38.25" x14ac:dyDescent="0.2">
      <c r="B51" s="170" t="s">
        <v>211</v>
      </c>
      <c r="C51" s="249" t="s">
        <v>420</v>
      </c>
      <c r="D51" s="341" t="s">
        <v>25</v>
      </c>
      <c r="E51" s="341" t="s">
        <v>419</v>
      </c>
      <c r="F51" s="402" t="s">
        <v>535</v>
      </c>
      <c r="G51" s="402"/>
      <c r="H51" s="248" t="s">
        <v>31</v>
      </c>
      <c r="I51" s="251">
        <v>0.04</v>
      </c>
      <c r="J51" s="250">
        <v>1371.24</v>
      </c>
      <c r="K51" s="171">
        <v>54.84</v>
      </c>
    </row>
    <row r="52" spans="2:11" ht="38.25" x14ac:dyDescent="0.2">
      <c r="B52" s="170" t="s">
        <v>211</v>
      </c>
      <c r="C52" s="249" t="s">
        <v>1110</v>
      </c>
      <c r="D52" s="341" t="s">
        <v>25</v>
      </c>
      <c r="E52" s="341" t="s">
        <v>2405</v>
      </c>
      <c r="F52" s="402" t="s">
        <v>552</v>
      </c>
      <c r="G52" s="402"/>
      <c r="H52" s="248" t="s">
        <v>33</v>
      </c>
      <c r="I52" s="251">
        <v>2.6800000000000001E-2</v>
      </c>
      <c r="J52" s="250">
        <v>135.79</v>
      </c>
      <c r="K52" s="171">
        <v>3.63</v>
      </c>
    </row>
    <row r="53" spans="2:11" ht="14.25" customHeight="1" x14ac:dyDescent="0.2">
      <c r="B53" s="170" t="s">
        <v>211</v>
      </c>
      <c r="C53" s="249" t="s">
        <v>1111</v>
      </c>
      <c r="D53" s="341" t="s">
        <v>25</v>
      </c>
      <c r="E53" s="341" t="s">
        <v>2406</v>
      </c>
      <c r="F53" s="402" t="s">
        <v>552</v>
      </c>
      <c r="G53" s="402"/>
      <c r="H53" s="248" t="s">
        <v>33</v>
      </c>
      <c r="I53" s="251">
        <v>0.1074</v>
      </c>
      <c r="J53" s="250">
        <v>30.32</v>
      </c>
      <c r="K53" s="171">
        <v>3.25</v>
      </c>
    </row>
    <row r="54" spans="2:11" ht="63.75" x14ac:dyDescent="0.2">
      <c r="B54" s="170" t="s">
        <v>211</v>
      </c>
      <c r="C54" s="249" t="s">
        <v>1198</v>
      </c>
      <c r="D54" s="341" t="s">
        <v>25</v>
      </c>
      <c r="E54" s="341" t="s">
        <v>1199</v>
      </c>
      <c r="F54" s="402" t="s">
        <v>554</v>
      </c>
      <c r="G54" s="402"/>
      <c r="H54" s="248" t="s">
        <v>33</v>
      </c>
      <c r="I54" s="251">
        <v>2.6800000000000001E-2</v>
      </c>
      <c r="J54" s="250">
        <v>484.91</v>
      </c>
      <c r="K54" s="171">
        <v>12.99</v>
      </c>
    </row>
    <row r="55" spans="2:11" ht="14.25" customHeight="1" x14ac:dyDescent="0.2">
      <c r="B55" s="170" t="s">
        <v>211</v>
      </c>
      <c r="C55" s="249" t="s">
        <v>1114</v>
      </c>
      <c r="D55" s="341" t="s">
        <v>25</v>
      </c>
      <c r="E55" s="341" t="s">
        <v>1115</v>
      </c>
      <c r="F55" s="402" t="s">
        <v>554</v>
      </c>
      <c r="G55" s="402"/>
      <c r="H55" s="248" t="s">
        <v>33</v>
      </c>
      <c r="I55" s="251">
        <v>2.6800000000000001E-2</v>
      </c>
      <c r="J55" s="250">
        <v>243.55</v>
      </c>
      <c r="K55" s="171">
        <v>6.52</v>
      </c>
    </row>
    <row r="56" spans="2:11" ht="25.5" x14ac:dyDescent="0.2">
      <c r="B56" s="170" t="s">
        <v>211</v>
      </c>
      <c r="C56" s="249" t="s">
        <v>241</v>
      </c>
      <c r="D56" s="341" t="s">
        <v>25</v>
      </c>
      <c r="E56" s="341" t="s">
        <v>240</v>
      </c>
      <c r="F56" s="402" t="s">
        <v>522</v>
      </c>
      <c r="G56" s="402"/>
      <c r="H56" s="248" t="s">
        <v>207</v>
      </c>
      <c r="I56" s="251">
        <v>1.1154999999999999</v>
      </c>
      <c r="J56" s="250">
        <v>31.31</v>
      </c>
      <c r="K56" s="171">
        <v>34.92</v>
      </c>
    </row>
    <row r="57" spans="2:11" ht="25.5" x14ac:dyDescent="0.2">
      <c r="B57" s="170" t="s">
        <v>211</v>
      </c>
      <c r="C57" s="249" t="s">
        <v>416</v>
      </c>
      <c r="D57" s="341" t="s">
        <v>25</v>
      </c>
      <c r="E57" s="341" t="s">
        <v>415</v>
      </c>
      <c r="F57" s="402" t="s">
        <v>536</v>
      </c>
      <c r="G57" s="402"/>
      <c r="H57" s="248" t="s">
        <v>27</v>
      </c>
      <c r="I57" s="251">
        <v>1.4293</v>
      </c>
      <c r="J57" s="250">
        <v>14.86</v>
      </c>
      <c r="K57" s="171">
        <v>21.23</v>
      </c>
    </row>
    <row r="58" spans="2:11" ht="14.25" customHeight="1" x14ac:dyDescent="0.2">
      <c r="B58" s="170" t="s">
        <v>211</v>
      </c>
      <c r="C58" s="249" t="s">
        <v>819</v>
      </c>
      <c r="D58" s="341" t="s">
        <v>25</v>
      </c>
      <c r="E58" s="341" t="s">
        <v>820</v>
      </c>
      <c r="F58" s="402" t="s">
        <v>555</v>
      </c>
      <c r="G58" s="402"/>
      <c r="H58" s="248" t="s">
        <v>120</v>
      </c>
      <c r="I58" s="251">
        <v>8.8599999999999998E-2</v>
      </c>
      <c r="J58" s="250">
        <v>24.17</v>
      </c>
      <c r="K58" s="171">
        <v>2.14</v>
      </c>
    </row>
    <row r="59" spans="2:11" ht="38.25" customHeight="1" x14ac:dyDescent="0.2">
      <c r="B59" s="170" t="s">
        <v>211</v>
      </c>
      <c r="C59" s="249" t="s">
        <v>825</v>
      </c>
      <c r="D59" s="341" t="s">
        <v>25</v>
      </c>
      <c r="E59" s="341" t="s">
        <v>826</v>
      </c>
      <c r="F59" s="402" t="s">
        <v>555</v>
      </c>
      <c r="G59" s="402"/>
      <c r="H59" s="248" t="s">
        <v>120</v>
      </c>
      <c r="I59" s="251">
        <v>0.14230000000000001</v>
      </c>
      <c r="J59" s="250">
        <v>42.58</v>
      </c>
      <c r="K59" s="171">
        <v>6.05</v>
      </c>
    </row>
    <row r="60" spans="2:11" ht="25.5" customHeight="1" x14ac:dyDescent="0.2">
      <c r="B60" s="170" t="s">
        <v>211</v>
      </c>
      <c r="C60" s="249" t="s">
        <v>832</v>
      </c>
      <c r="D60" s="341" t="s">
        <v>25</v>
      </c>
      <c r="E60" s="341" t="s">
        <v>833</v>
      </c>
      <c r="F60" s="402" t="s">
        <v>555</v>
      </c>
      <c r="G60" s="402"/>
      <c r="H60" s="248" t="s">
        <v>33</v>
      </c>
      <c r="I60" s="251">
        <v>5.3699999999999998E-2</v>
      </c>
      <c r="J60" s="250">
        <v>11.58</v>
      </c>
      <c r="K60" s="171">
        <v>0.62</v>
      </c>
    </row>
    <row r="61" spans="2:11" ht="38.25" x14ac:dyDescent="0.2">
      <c r="B61" s="170" t="s">
        <v>211</v>
      </c>
      <c r="C61" s="249" t="s">
        <v>132</v>
      </c>
      <c r="D61" s="341" t="s">
        <v>25</v>
      </c>
      <c r="E61" s="341" t="s">
        <v>133</v>
      </c>
      <c r="F61" s="402" t="s">
        <v>531</v>
      </c>
      <c r="G61" s="402"/>
      <c r="H61" s="248" t="s">
        <v>33</v>
      </c>
      <c r="I61" s="251">
        <v>2.6800000000000001E-2</v>
      </c>
      <c r="J61" s="250">
        <v>461.45</v>
      </c>
      <c r="K61" s="171">
        <v>12.36</v>
      </c>
    </row>
    <row r="62" spans="2:11" ht="25.5" customHeight="1" x14ac:dyDescent="0.2">
      <c r="B62" s="170" t="s">
        <v>211</v>
      </c>
      <c r="C62" s="249" t="s">
        <v>433</v>
      </c>
      <c r="D62" s="341" t="s">
        <v>25</v>
      </c>
      <c r="E62" s="341" t="s">
        <v>432</v>
      </c>
      <c r="F62" s="402" t="s">
        <v>526</v>
      </c>
      <c r="G62" s="402"/>
      <c r="H62" s="248" t="s">
        <v>120</v>
      </c>
      <c r="I62" s="251">
        <v>0.3221</v>
      </c>
      <c r="J62" s="250">
        <v>11.88</v>
      </c>
      <c r="K62" s="171">
        <v>3.82</v>
      </c>
    </row>
    <row r="63" spans="2:11" ht="25.5" customHeight="1" x14ac:dyDescent="0.2">
      <c r="B63" s="170" t="s">
        <v>211</v>
      </c>
      <c r="C63" s="249" t="s">
        <v>447</v>
      </c>
      <c r="D63" s="341" t="s">
        <v>25</v>
      </c>
      <c r="E63" s="341" t="s">
        <v>446</v>
      </c>
      <c r="F63" s="402" t="s">
        <v>526</v>
      </c>
      <c r="G63" s="402"/>
      <c r="H63" s="248" t="s">
        <v>120</v>
      </c>
      <c r="I63" s="251">
        <v>0.53690000000000004</v>
      </c>
      <c r="J63" s="250">
        <v>4.43</v>
      </c>
      <c r="K63" s="171">
        <v>2.37</v>
      </c>
    </row>
    <row r="64" spans="2:11" ht="25.5" customHeight="1" x14ac:dyDescent="0.2">
      <c r="B64" s="170" t="s">
        <v>211</v>
      </c>
      <c r="C64" s="249" t="s">
        <v>443</v>
      </c>
      <c r="D64" s="341" t="s">
        <v>25</v>
      </c>
      <c r="E64" s="341" t="s">
        <v>442</v>
      </c>
      <c r="F64" s="402" t="s">
        <v>523</v>
      </c>
      <c r="G64" s="402"/>
      <c r="H64" s="248" t="s">
        <v>120</v>
      </c>
      <c r="I64" s="251">
        <v>0.3221</v>
      </c>
      <c r="J64" s="250">
        <v>11.54</v>
      </c>
      <c r="K64" s="171">
        <v>3.71</v>
      </c>
    </row>
    <row r="65" spans="2:11" ht="25.5" customHeight="1" x14ac:dyDescent="0.2">
      <c r="B65" s="170" t="s">
        <v>211</v>
      </c>
      <c r="C65" s="249" t="s">
        <v>431</v>
      </c>
      <c r="D65" s="341" t="s">
        <v>25</v>
      </c>
      <c r="E65" s="341" t="s">
        <v>430</v>
      </c>
      <c r="F65" s="402" t="s">
        <v>523</v>
      </c>
      <c r="G65" s="402"/>
      <c r="H65" s="248" t="s">
        <v>120</v>
      </c>
      <c r="I65" s="251">
        <v>0.53690000000000004</v>
      </c>
      <c r="J65" s="250">
        <v>14.94</v>
      </c>
      <c r="K65" s="171">
        <v>8.02</v>
      </c>
    </row>
    <row r="66" spans="2:11" ht="38.25" customHeight="1" x14ac:dyDescent="0.2">
      <c r="B66" s="170" t="s">
        <v>211</v>
      </c>
      <c r="C66" s="249" t="s">
        <v>1150</v>
      </c>
      <c r="D66" s="341" t="s">
        <v>25</v>
      </c>
      <c r="E66" s="341" t="s">
        <v>1151</v>
      </c>
      <c r="F66" s="402" t="s">
        <v>523</v>
      </c>
      <c r="G66" s="402"/>
      <c r="H66" s="248" t="s">
        <v>33</v>
      </c>
      <c r="I66" s="251">
        <v>0.1074</v>
      </c>
      <c r="J66" s="250">
        <v>18.41</v>
      </c>
      <c r="K66" s="171">
        <v>1.97</v>
      </c>
    </row>
    <row r="67" spans="2:11" ht="38.25" customHeight="1" x14ac:dyDescent="0.2">
      <c r="B67" s="170" t="s">
        <v>211</v>
      </c>
      <c r="C67" s="249" t="s">
        <v>445</v>
      </c>
      <c r="D67" s="341" t="s">
        <v>25</v>
      </c>
      <c r="E67" s="341" t="s">
        <v>444</v>
      </c>
      <c r="F67" s="402" t="s">
        <v>523</v>
      </c>
      <c r="G67" s="402"/>
      <c r="H67" s="248" t="s">
        <v>120</v>
      </c>
      <c r="I67" s="251">
        <v>0.85909999999999997</v>
      </c>
      <c r="J67" s="250">
        <v>3.49</v>
      </c>
      <c r="K67" s="171">
        <v>2.99</v>
      </c>
    </row>
    <row r="68" spans="2:11" ht="14.25" customHeight="1" x14ac:dyDescent="0.2">
      <c r="B68" s="170" t="s">
        <v>211</v>
      </c>
      <c r="C68" s="249" t="s">
        <v>944</v>
      </c>
      <c r="D68" s="341" t="s">
        <v>25</v>
      </c>
      <c r="E68" s="341" t="s">
        <v>945</v>
      </c>
      <c r="F68" s="402" t="s">
        <v>523</v>
      </c>
      <c r="G68" s="402"/>
      <c r="H68" s="248" t="s">
        <v>120</v>
      </c>
      <c r="I68" s="251">
        <v>2.5503</v>
      </c>
      <c r="J68" s="250">
        <v>5.09</v>
      </c>
      <c r="K68" s="171">
        <v>12.98</v>
      </c>
    </row>
    <row r="69" spans="2:11" ht="25.5" x14ac:dyDescent="0.2">
      <c r="B69" s="170" t="s">
        <v>211</v>
      </c>
      <c r="C69" s="249" t="s">
        <v>1051</v>
      </c>
      <c r="D69" s="341" t="s">
        <v>25</v>
      </c>
      <c r="E69" s="341" t="s">
        <v>1052</v>
      </c>
      <c r="F69" s="402" t="s">
        <v>523</v>
      </c>
      <c r="G69" s="402"/>
      <c r="H69" s="248" t="s">
        <v>33</v>
      </c>
      <c r="I69" s="251">
        <v>0.16109999999999999</v>
      </c>
      <c r="J69" s="250">
        <v>16.89</v>
      </c>
      <c r="K69" s="171">
        <v>2.72</v>
      </c>
    </row>
    <row r="70" spans="2:11" ht="25.5" x14ac:dyDescent="0.2">
      <c r="B70" s="170" t="s">
        <v>211</v>
      </c>
      <c r="C70" s="249" t="s">
        <v>956</v>
      </c>
      <c r="D70" s="341" t="s">
        <v>25</v>
      </c>
      <c r="E70" s="341" t="s">
        <v>957</v>
      </c>
      <c r="F70" s="402" t="s">
        <v>523</v>
      </c>
      <c r="G70" s="402"/>
      <c r="H70" s="248" t="s">
        <v>33</v>
      </c>
      <c r="I70" s="251">
        <v>2.6800000000000001E-2</v>
      </c>
      <c r="J70" s="250">
        <v>38.630000000000003</v>
      </c>
      <c r="K70" s="171">
        <v>1.03</v>
      </c>
    </row>
    <row r="71" spans="2:11" ht="38.25" customHeight="1" x14ac:dyDescent="0.2">
      <c r="B71" s="170" t="s">
        <v>211</v>
      </c>
      <c r="C71" s="249" t="s">
        <v>1200</v>
      </c>
      <c r="D71" s="341" t="s">
        <v>25</v>
      </c>
      <c r="E71" s="341" t="s">
        <v>1201</v>
      </c>
      <c r="F71" s="402" t="s">
        <v>523</v>
      </c>
      <c r="G71" s="402"/>
      <c r="H71" s="248" t="s">
        <v>33</v>
      </c>
      <c r="I71" s="251">
        <v>0.13420000000000001</v>
      </c>
      <c r="J71" s="250">
        <v>59.95</v>
      </c>
      <c r="K71" s="171">
        <v>8.0399999999999991</v>
      </c>
    </row>
    <row r="72" spans="2:11" ht="38.25" customHeight="1" x14ac:dyDescent="0.2">
      <c r="B72" s="170" t="s">
        <v>211</v>
      </c>
      <c r="C72" s="249" t="s">
        <v>451</v>
      </c>
      <c r="D72" s="341" t="s">
        <v>25</v>
      </c>
      <c r="E72" s="341" t="s">
        <v>450</v>
      </c>
      <c r="F72" s="402" t="s">
        <v>523</v>
      </c>
      <c r="G72" s="402"/>
      <c r="H72" s="248" t="s">
        <v>33</v>
      </c>
      <c r="I72" s="251">
        <v>2.6800000000000001E-2</v>
      </c>
      <c r="J72" s="250">
        <v>62.43</v>
      </c>
      <c r="K72" s="171">
        <v>1.67</v>
      </c>
    </row>
    <row r="73" spans="2:11" ht="38.25" customHeight="1" x14ac:dyDescent="0.2">
      <c r="B73" s="170" t="s">
        <v>211</v>
      </c>
      <c r="C73" s="249" t="s">
        <v>116</v>
      </c>
      <c r="D73" s="341" t="s">
        <v>25</v>
      </c>
      <c r="E73" s="341" t="s">
        <v>117</v>
      </c>
      <c r="F73" s="402" t="s">
        <v>524</v>
      </c>
      <c r="G73" s="402"/>
      <c r="H73" s="248" t="s">
        <v>27</v>
      </c>
      <c r="I73" s="251">
        <v>1.4510000000000001</v>
      </c>
      <c r="J73" s="250">
        <v>21.33</v>
      </c>
      <c r="K73" s="171">
        <v>30.94</v>
      </c>
    </row>
    <row r="74" spans="2:11" ht="38.25" customHeight="1" x14ac:dyDescent="0.2">
      <c r="B74" s="170" t="s">
        <v>211</v>
      </c>
      <c r="C74" s="249" t="s">
        <v>425</v>
      </c>
      <c r="D74" s="341" t="s">
        <v>25</v>
      </c>
      <c r="E74" s="341" t="s">
        <v>424</v>
      </c>
      <c r="F74" s="402" t="s">
        <v>532</v>
      </c>
      <c r="G74" s="402"/>
      <c r="H74" s="248" t="s">
        <v>31</v>
      </c>
      <c r="I74" s="251">
        <v>3.9E-2</v>
      </c>
      <c r="J74" s="250">
        <v>96.36</v>
      </c>
      <c r="K74" s="171">
        <v>3.75</v>
      </c>
    </row>
    <row r="75" spans="2:11" ht="25.5" customHeight="1" x14ac:dyDescent="0.2">
      <c r="B75" s="170" t="s">
        <v>211</v>
      </c>
      <c r="C75" s="249" t="s">
        <v>67</v>
      </c>
      <c r="D75" s="341" t="s">
        <v>25</v>
      </c>
      <c r="E75" s="341" t="s">
        <v>68</v>
      </c>
      <c r="F75" s="402" t="s">
        <v>530</v>
      </c>
      <c r="G75" s="402"/>
      <c r="H75" s="248" t="s">
        <v>31</v>
      </c>
      <c r="I75" s="251">
        <v>0.01</v>
      </c>
      <c r="J75" s="250">
        <v>30.21</v>
      </c>
      <c r="K75" s="171">
        <v>0.3</v>
      </c>
    </row>
    <row r="76" spans="2:11" ht="25.5" customHeight="1" x14ac:dyDescent="0.2">
      <c r="B76" s="170" t="s">
        <v>211</v>
      </c>
      <c r="C76" s="249" t="s">
        <v>435</v>
      </c>
      <c r="D76" s="341" t="s">
        <v>25</v>
      </c>
      <c r="E76" s="341" t="s">
        <v>434</v>
      </c>
      <c r="F76" s="402" t="s">
        <v>529</v>
      </c>
      <c r="G76" s="402"/>
      <c r="H76" s="248" t="s">
        <v>27</v>
      </c>
      <c r="I76" s="251">
        <v>1.4510000000000001</v>
      </c>
      <c r="J76" s="250">
        <v>68.959999999999994</v>
      </c>
      <c r="K76" s="171">
        <v>100.06</v>
      </c>
    </row>
    <row r="77" spans="2:11" ht="25.5" customHeight="1" x14ac:dyDescent="0.2">
      <c r="B77" s="170" t="s">
        <v>211</v>
      </c>
      <c r="C77" s="249" t="s">
        <v>161</v>
      </c>
      <c r="D77" s="341" t="s">
        <v>25</v>
      </c>
      <c r="E77" s="341" t="s">
        <v>162</v>
      </c>
      <c r="F77" s="402" t="s">
        <v>525</v>
      </c>
      <c r="G77" s="402"/>
      <c r="H77" s="248" t="s">
        <v>27</v>
      </c>
      <c r="I77" s="251">
        <v>8.9999999999999993E-3</v>
      </c>
      <c r="J77" s="250">
        <v>30.14</v>
      </c>
      <c r="K77" s="171">
        <v>0.27</v>
      </c>
    </row>
    <row r="78" spans="2:11" ht="25.5" customHeight="1" x14ac:dyDescent="0.2">
      <c r="B78" s="170" t="s">
        <v>211</v>
      </c>
      <c r="C78" s="249" t="s">
        <v>449</v>
      </c>
      <c r="D78" s="341" t="s">
        <v>25</v>
      </c>
      <c r="E78" s="341" t="s">
        <v>448</v>
      </c>
      <c r="F78" s="402" t="s">
        <v>525</v>
      </c>
      <c r="G78" s="402"/>
      <c r="H78" s="248" t="s">
        <v>27</v>
      </c>
      <c r="I78" s="251">
        <v>1.4510000000000001</v>
      </c>
      <c r="J78" s="250">
        <v>58.93</v>
      </c>
      <c r="K78" s="171">
        <v>85.5</v>
      </c>
    </row>
    <row r="79" spans="2:11" ht="38.25" customHeight="1" x14ac:dyDescent="0.2">
      <c r="B79" s="170" t="s">
        <v>211</v>
      </c>
      <c r="C79" s="249" t="s">
        <v>439</v>
      </c>
      <c r="D79" s="341" t="s">
        <v>25</v>
      </c>
      <c r="E79" s="341" t="s">
        <v>438</v>
      </c>
      <c r="F79" s="402" t="s">
        <v>528</v>
      </c>
      <c r="G79" s="402"/>
      <c r="H79" s="248" t="s">
        <v>33</v>
      </c>
      <c r="I79" s="251">
        <v>0.18790000000000001</v>
      </c>
      <c r="J79" s="250">
        <v>23.6</v>
      </c>
      <c r="K79" s="171">
        <v>4.43</v>
      </c>
    </row>
    <row r="80" spans="2:11" ht="38.25" customHeight="1" x14ac:dyDescent="0.2">
      <c r="B80" s="170" t="s">
        <v>211</v>
      </c>
      <c r="C80" s="249" t="s">
        <v>1156</v>
      </c>
      <c r="D80" s="341" t="s">
        <v>25</v>
      </c>
      <c r="E80" s="341" t="s">
        <v>1157</v>
      </c>
      <c r="F80" s="402" t="s">
        <v>528</v>
      </c>
      <c r="G80" s="402"/>
      <c r="H80" s="248" t="s">
        <v>33</v>
      </c>
      <c r="I80" s="251">
        <v>2.6800000000000001E-2</v>
      </c>
      <c r="J80" s="250">
        <v>19.3</v>
      </c>
      <c r="K80" s="171">
        <v>0.51</v>
      </c>
    </row>
    <row r="81" spans="2:11" ht="38.25" customHeight="1" x14ac:dyDescent="0.2">
      <c r="B81" s="170" t="s">
        <v>211</v>
      </c>
      <c r="C81" s="249" t="s">
        <v>1162</v>
      </c>
      <c r="D81" s="341" t="s">
        <v>25</v>
      </c>
      <c r="E81" s="341" t="s">
        <v>1163</v>
      </c>
      <c r="F81" s="402" t="s">
        <v>1161</v>
      </c>
      <c r="G81" s="402"/>
      <c r="H81" s="248" t="s">
        <v>33</v>
      </c>
      <c r="I81" s="251">
        <v>2.6800000000000001E-2</v>
      </c>
      <c r="J81" s="250">
        <v>593.45000000000005</v>
      </c>
      <c r="K81" s="171">
        <v>15.9</v>
      </c>
    </row>
    <row r="82" spans="2:11" ht="38.25" customHeight="1" x14ac:dyDescent="0.2">
      <c r="B82" s="170" t="s">
        <v>211</v>
      </c>
      <c r="C82" s="249" t="s">
        <v>1202</v>
      </c>
      <c r="D82" s="341" t="s">
        <v>25</v>
      </c>
      <c r="E82" s="341" t="s">
        <v>1203</v>
      </c>
      <c r="F82" s="402" t="s">
        <v>1161</v>
      </c>
      <c r="G82" s="402"/>
      <c r="H82" s="248" t="s">
        <v>33</v>
      </c>
      <c r="I82" s="251">
        <v>2.6800000000000001E-2</v>
      </c>
      <c r="J82" s="250">
        <v>230.28</v>
      </c>
      <c r="K82" s="171">
        <v>6.17</v>
      </c>
    </row>
    <row r="83" spans="2:11" ht="14.25" customHeight="1" x14ac:dyDescent="0.2">
      <c r="B83" s="170" t="s">
        <v>211</v>
      </c>
      <c r="C83" s="249" t="s">
        <v>427</v>
      </c>
      <c r="D83" s="341" t="s">
        <v>25</v>
      </c>
      <c r="E83" s="341" t="s">
        <v>426</v>
      </c>
      <c r="F83" s="402" t="s">
        <v>527</v>
      </c>
      <c r="G83" s="402"/>
      <c r="H83" s="248" t="s">
        <v>27</v>
      </c>
      <c r="I83" s="251">
        <v>0.1449</v>
      </c>
      <c r="J83" s="250">
        <v>110.12</v>
      </c>
      <c r="K83" s="171">
        <v>15.95</v>
      </c>
    </row>
    <row r="84" spans="2:11" ht="38.25" x14ac:dyDescent="0.2">
      <c r="B84" s="170" t="s">
        <v>211</v>
      </c>
      <c r="C84" s="249" t="s">
        <v>422</v>
      </c>
      <c r="D84" s="341" t="s">
        <v>25</v>
      </c>
      <c r="E84" s="341" t="s">
        <v>421</v>
      </c>
      <c r="F84" s="402" t="s">
        <v>527</v>
      </c>
      <c r="G84" s="402"/>
      <c r="H84" s="248" t="s">
        <v>27</v>
      </c>
      <c r="I84" s="251">
        <v>0.22639999999999999</v>
      </c>
      <c r="J84" s="250">
        <v>127.15</v>
      </c>
      <c r="K84" s="171">
        <v>28.78</v>
      </c>
    </row>
    <row r="85" spans="2:11" ht="38.25" x14ac:dyDescent="0.2">
      <c r="B85" s="170" t="s">
        <v>211</v>
      </c>
      <c r="C85" s="249" t="s">
        <v>441</v>
      </c>
      <c r="D85" s="341" t="s">
        <v>25</v>
      </c>
      <c r="E85" s="341" t="s">
        <v>440</v>
      </c>
      <c r="F85" s="402" t="s">
        <v>527</v>
      </c>
      <c r="G85" s="402"/>
      <c r="H85" s="248" t="s">
        <v>27</v>
      </c>
      <c r="I85" s="251">
        <v>0.17649999999999999</v>
      </c>
      <c r="J85" s="250">
        <v>159.12</v>
      </c>
      <c r="K85" s="171">
        <v>28.08</v>
      </c>
    </row>
    <row r="86" spans="2:11" ht="38.25" customHeight="1" x14ac:dyDescent="0.2">
      <c r="B86" s="170" t="s">
        <v>211</v>
      </c>
      <c r="C86" s="249" t="s">
        <v>1178</v>
      </c>
      <c r="D86" s="341" t="s">
        <v>25</v>
      </c>
      <c r="E86" s="341" t="s">
        <v>1179</v>
      </c>
      <c r="F86" s="402" t="s">
        <v>226</v>
      </c>
      <c r="G86" s="402"/>
      <c r="H86" s="248" t="s">
        <v>33</v>
      </c>
      <c r="I86" s="251">
        <v>5.3699999999999998E-2</v>
      </c>
      <c r="J86" s="250">
        <v>160.44</v>
      </c>
      <c r="K86" s="171">
        <v>8.61</v>
      </c>
    </row>
    <row r="87" spans="2:11" ht="25.5" customHeight="1" x14ac:dyDescent="0.2">
      <c r="B87" s="170" t="s">
        <v>211</v>
      </c>
      <c r="C87" s="249" t="s">
        <v>437</v>
      </c>
      <c r="D87" s="341" t="s">
        <v>25</v>
      </c>
      <c r="E87" s="341" t="s">
        <v>436</v>
      </c>
      <c r="F87" s="402" t="s">
        <v>229</v>
      </c>
      <c r="G87" s="402"/>
      <c r="H87" s="248" t="s">
        <v>33</v>
      </c>
      <c r="I87" s="251">
        <v>0.16109999999999999</v>
      </c>
      <c r="J87" s="250">
        <v>160.1</v>
      </c>
      <c r="K87" s="171">
        <v>25.79</v>
      </c>
    </row>
    <row r="88" spans="2:11" ht="38.25" customHeight="1" x14ac:dyDescent="0.2">
      <c r="B88" s="170" t="s">
        <v>211</v>
      </c>
      <c r="C88" s="249" t="s">
        <v>414</v>
      </c>
      <c r="D88" s="341" t="s">
        <v>25</v>
      </c>
      <c r="E88" s="341" t="s">
        <v>413</v>
      </c>
      <c r="F88" s="402" t="s">
        <v>412</v>
      </c>
      <c r="G88" s="402"/>
      <c r="H88" s="248" t="s">
        <v>27</v>
      </c>
      <c r="I88" s="251">
        <v>0.1668</v>
      </c>
      <c r="J88" s="250">
        <v>155.71</v>
      </c>
      <c r="K88" s="171">
        <v>25.97</v>
      </c>
    </row>
    <row r="89" spans="2:11" ht="38.25" customHeight="1" x14ac:dyDescent="0.2">
      <c r="B89" s="174" t="s">
        <v>215</v>
      </c>
      <c r="C89" s="253" t="s">
        <v>1184</v>
      </c>
      <c r="D89" s="344" t="s">
        <v>25</v>
      </c>
      <c r="E89" s="344" t="s">
        <v>1185</v>
      </c>
      <c r="F89" s="403" t="s">
        <v>214</v>
      </c>
      <c r="G89" s="403"/>
      <c r="H89" s="252" t="s">
        <v>356</v>
      </c>
      <c r="I89" s="255">
        <v>2.6800000000000001E-2</v>
      </c>
      <c r="J89" s="254">
        <v>53.9</v>
      </c>
      <c r="K89" s="175">
        <v>1.44</v>
      </c>
    </row>
    <row r="90" spans="2:11" ht="38.25" customHeight="1" x14ac:dyDescent="0.2">
      <c r="B90" s="174" t="s">
        <v>215</v>
      </c>
      <c r="C90" s="253" t="s">
        <v>1204</v>
      </c>
      <c r="D90" s="344" t="s">
        <v>25</v>
      </c>
      <c r="E90" s="344" t="s">
        <v>1205</v>
      </c>
      <c r="F90" s="403" t="s">
        <v>214</v>
      </c>
      <c r="G90" s="403"/>
      <c r="H90" s="252" t="s">
        <v>33</v>
      </c>
      <c r="I90" s="255">
        <v>2.6800000000000001E-2</v>
      </c>
      <c r="J90" s="254">
        <v>245</v>
      </c>
      <c r="K90" s="175">
        <v>6.56</v>
      </c>
    </row>
    <row r="91" spans="2:11" ht="25.5" customHeight="1" x14ac:dyDescent="0.2">
      <c r="B91" s="174" t="s">
        <v>215</v>
      </c>
      <c r="C91" s="253" t="s">
        <v>1206</v>
      </c>
      <c r="D91" s="344" t="s">
        <v>25</v>
      </c>
      <c r="E91" s="344" t="s">
        <v>1207</v>
      </c>
      <c r="F91" s="403" t="s">
        <v>214</v>
      </c>
      <c r="G91" s="403"/>
      <c r="H91" s="252" t="s">
        <v>33</v>
      </c>
      <c r="I91" s="255">
        <v>2.6800000000000001E-2</v>
      </c>
      <c r="J91" s="254">
        <v>236.92</v>
      </c>
      <c r="K91" s="175">
        <v>6.34</v>
      </c>
    </row>
    <row r="92" spans="2:11" ht="25.5" customHeight="1" x14ac:dyDescent="0.2">
      <c r="B92" s="174" t="s">
        <v>215</v>
      </c>
      <c r="C92" s="253" t="s">
        <v>1190</v>
      </c>
      <c r="D92" s="344" t="s">
        <v>25</v>
      </c>
      <c r="E92" s="344" t="s">
        <v>1191</v>
      </c>
      <c r="F92" s="403" t="s">
        <v>214</v>
      </c>
      <c r="G92" s="403"/>
      <c r="H92" s="252" t="s">
        <v>27</v>
      </c>
      <c r="I92" s="255">
        <v>1</v>
      </c>
      <c r="J92" s="254">
        <v>59.97</v>
      </c>
      <c r="K92" s="175">
        <v>59.97</v>
      </c>
    </row>
    <row r="93" spans="2:11" ht="38.25" customHeight="1" x14ac:dyDescent="0.2">
      <c r="B93" s="174" t="s">
        <v>215</v>
      </c>
      <c r="C93" s="253" t="s">
        <v>1208</v>
      </c>
      <c r="D93" s="344" t="s">
        <v>25</v>
      </c>
      <c r="E93" s="344" t="s">
        <v>1209</v>
      </c>
      <c r="F93" s="403" t="s">
        <v>214</v>
      </c>
      <c r="G93" s="403"/>
      <c r="H93" s="252" t="s">
        <v>120</v>
      </c>
      <c r="I93" s="255">
        <v>1.2782</v>
      </c>
      <c r="J93" s="254">
        <v>2.6</v>
      </c>
      <c r="K93" s="175">
        <v>3.32</v>
      </c>
    </row>
    <row r="94" spans="2:11" ht="38.25" customHeight="1" x14ac:dyDescent="0.2">
      <c r="B94" s="172"/>
      <c r="C94" s="342"/>
      <c r="D94" s="342"/>
      <c r="E94" s="342"/>
      <c r="F94" s="342" t="s">
        <v>206</v>
      </c>
      <c r="G94" s="290">
        <v>153.6</v>
      </c>
      <c r="H94" s="342" t="s">
        <v>205</v>
      </c>
      <c r="I94" s="290">
        <v>0</v>
      </c>
      <c r="J94" s="342" t="s">
        <v>204</v>
      </c>
      <c r="K94" s="173">
        <v>153.6</v>
      </c>
    </row>
    <row r="95" spans="2:11" ht="38.25" customHeight="1" x14ac:dyDescent="0.2">
      <c r="B95" s="172"/>
      <c r="C95" s="342"/>
      <c r="D95" s="342"/>
      <c r="E95" s="342"/>
      <c r="F95" s="342" t="s">
        <v>203</v>
      </c>
      <c r="G95" s="290">
        <v>138.69999999999999</v>
      </c>
      <c r="H95" s="342"/>
      <c r="I95" s="410" t="s">
        <v>202</v>
      </c>
      <c r="J95" s="410"/>
      <c r="K95" s="173">
        <v>805.21</v>
      </c>
    </row>
    <row r="96" spans="2:11" ht="38.25" customHeight="1" thickBot="1" x14ac:dyDescent="0.25">
      <c r="B96" s="334"/>
      <c r="C96" s="328"/>
      <c r="D96" s="328"/>
      <c r="E96" s="328"/>
      <c r="F96" s="328"/>
      <c r="G96" s="328"/>
      <c r="H96" s="328" t="s">
        <v>201</v>
      </c>
      <c r="I96" s="291">
        <v>12</v>
      </c>
      <c r="J96" s="328" t="s">
        <v>200</v>
      </c>
      <c r="K96" s="335">
        <v>9662.52</v>
      </c>
    </row>
    <row r="97" spans="2:11" ht="38.25" customHeight="1" thickTop="1" x14ac:dyDescent="0.2">
      <c r="B97" s="258"/>
      <c r="C97" s="247"/>
      <c r="D97" s="247"/>
      <c r="E97" s="247"/>
      <c r="F97" s="247"/>
      <c r="G97" s="247"/>
      <c r="H97" s="247"/>
      <c r="I97" s="247"/>
      <c r="J97" s="247"/>
      <c r="K97" s="259"/>
    </row>
    <row r="98" spans="2:11" ht="15" x14ac:dyDescent="0.2">
      <c r="B98" s="74" t="s">
        <v>1773</v>
      </c>
      <c r="C98" s="3" t="s">
        <v>6</v>
      </c>
      <c r="D98" s="332" t="s">
        <v>7</v>
      </c>
      <c r="E98" s="332" t="s">
        <v>8</v>
      </c>
      <c r="F98" s="386" t="s">
        <v>213</v>
      </c>
      <c r="G98" s="386"/>
      <c r="H98" s="7" t="s">
        <v>9</v>
      </c>
      <c r="I98" s="3" t="s">
        <v>10</v>
      </c>
      <c r="J98" s="3" t="s">
        <v>11</v>
      </c>
      <c r="K98" s="82" t="s">
        <v>13</v>
      </c>
    </row>
    <row r="99" spans="2:11" ht="25.5" x14ac:dyDescent="0.2">
      <c r="B99" s="240" t="s">
        <v>212</v>
      </c>
      <c r="C99" s="244" t="s">
        <v>24</v>
      </c>
      <c r="D99" s="340" t="s">
        <v>25</v>
      </c>
      <c r="E99" s="340" t="s">
        <v>26</v>
      </c>
      <c r="F99" s="401" t="s">
        <v>412</v>
      </c>
      <c r="G99" s="401"/>
      <c r="H99" s="243" t="s">
        <v>27</v>
      </c>
      <c r="I99" s="246">
        <v>1</v>
      </c>
      <c r="J99" s="245">
        <v>914.4</v>
      </c>
      <c r="K99" s="241">
        <v>914.4</v>
      </c>
    </row>
    <row r="100" spans="2:11" ht="38.25" x14ac:dyDescent="0.2">
      <c r="B100" s="170" t="s">
        <v>211</v>
      </c>
      <c r="C100" s="249" t="s">
        <v>420</v>
      </c>
      <c r="D100" s="341" t="s">
        <v>25</v>
      </c>
      <c r="E100" s="341" t="s">
        <v>419</v>
      </c>
      <c r="F100" s="402" t="s">
        <v>535</v>
      </c>
      <c r="G100" s="402"/>
      <c r="H100" s="248" t="s">
        <v>31</v>
      </c>
      <c r="I100" s="251">
        <v>4.1700000000000001E-2</v>
      </c>
      <c r="J100" s="250">
        <v>1371.24</v>
      </c>
      <c r="K100" s="171">
        <v>57.18</v>
      </c>
    </row>
    <row r="101" spans="2:11" ht="38.25" customHeight="1" x14ac:dyDescent="0.2">
      <c r="B101" s="170" t="s">
        <v>211</v>
      </c>
      <c r="C101" s="249" t="s">
        <v>416</v>
      </c>
      <c r="D101" s="341" t="s">
        <v>25</v>
      </c>
      <c r="E101" s="341" t="s">
        <v>415</v>
      </c>
      <c r="F101" s="402" t="s">
        <v>536</v>
      </c>
      <c r="G101" s="402"/>
      <c r="H101" s="248" t="s">
        <v>27</v>
      </c>
      <c r="I101" s="251">
        <v>5.0648999999999997</v>
      </c>
      <c r="J101" s="250">
        <v>14.86</v>
      </c>
      <c r="K101" s="171">
        <v>75.260000000000005</v>
      </c>
    </row>
    <row r="102" spans="2:11" ht="38.25" customHeight="1" x14ac:dyDescent="0.2">
      <c r="B102" s="170" t="s">
        <v>211</v>
      </c>
      <c r="C102" s="249" t="s">
        <v>433</v>
      </c>
      <c r="D102" s="341" t="s">
        <v>25</v>
      </c>
      <c r="E102" s="341" t="s">
        <v>432</v>
      </c>
      <c r="F102" s="402" t="s">
        <v>526</v>
      </c>
      <c r="G102" s="402"/>
      <c r="H102" s="248" t="s">
        <v>120</v>
      </c>
      <c r="I102" s="251">
        <v>0.13250000000000001</v>
      </c>
      <c r="J102" s="250">
        <v>11.88</v>
      </c>
      <c r="K102" s="171">
        <v>1.57</v>
      </c>
    </row>
    <row r="103" spans="2:11" ht="51" x14ac:dyDescent="0.2">
      <c r="B103" s="170" t="s">
        <v>211</v>
      </c>
      <c r="C103" s="249" t="s">
        <v>447</v>
      </c>
      <c r="D103" s="341" t="s">
        <v>25</v>
      </c>
      <c r="E103" s="341" t="s">
        <v>446</v>
      </c>
      <c r="F103" s="402" t="s">
        <v>526</v>
      </c>
      <c r="G103" s="402"/>
      <c r="H103" s="248" t="s">
        <v>120</v>
      </c>
      <c r="I103" s="251">
        <v>0.17219999999999999</v>
      </c>
      <c r="J103" s="250">
        <v>4.43</v>
      </c>
      <c r="K103" s="171">
        <v>0.76</v>
      </c>
    </row>
    <row r="104" spans="2:11" ht="38.25" x14ac:dyDescent="0.2">
      <c r="B104" s="170" t="s">
        <v>211</v>
      </c>
      <c r="C104" s="249" t="s">
        <v>429</v>
      </c>
      <c r="D104" s="341" t="s">
        <v>25</v>
      </c>
      <c r="E104" s="341" t="s">
        <v>428</v>
      </c>
      <c r="F104" s="402" t="s">
        <v>531</v>
      </c>
      <c r="G104" s="402"/>
      <c r="H104" s="248" t="s">
        <v>27</v>
      </c>
      <c r="I104" s="251">
        <v>0.153</v>
      </c>
      <c r="J104" s="250">
        <v>708.47</v>
      </c>
      <c r="K104" s="171">
        <v>108.39</v>
      </c>
    </row>
    <row r="105" spans="2:11" ht="38.25" customHeight="1" x14ac:dyDescent="0.2">
      <c r="B105" s="170" t="s">
        <v>211</v>
      </c>
      <c r="C105" s="249" t="s">
        <v>418</v>
      </c>
      <c r="D105" s="341" t="s">
        <v>25</v>
      </c>
      <c r="E105" s="341" t="s">
        <v>417</v>
      </c>
      <c r="F105" s="402" t="s">
        <v>523</v>
      </c>
      <c r="G105" s="402"/>
      <c r="H105" s="248" t="s">
        <v>120</v>
      </c>
      <c r="I105" s="251">
        <v>6.6199999999999995E-2</v>
      </c>
      <c r="J105" s="250">
        <v>10.5</v>
      </c>
      <c r="K105" s="171">
        <v>0.69</v>
      </c>
    </row>
    <row r="106" spans="2:11" ht="25.5" customHeight="1" x14ac:dyDescent="0.2">
      <c r="B106" s="170" t="s">
        <v>211</v>
      </c>
      <c r="C106" s="249" t="s">
        <v>443</v>
      </c>
      <c r="D106" s="341" t="s">
        <v>25</v>
      </c>
      <c r="E106" s="341" t="s">
        <v>442</v>
      </c>
      <c r="F106" s="402" t="s">
        <v>523</v>
      </c>
      <c r="G106" s="402"/>
      <c r="H106" s="248" t="s">
        <v>120</v>
      </c>
      <c r="I106" s="251">
        <v>0.13250000000000001</v>
      </c>
      <c r="J106" s="250">
        <v>11.54</v>
      </c>
      <c r="K106" s="171">
        <v>1.52</v>
      </c>
    </row>
    <row r="107" spans="2:11" ht="38.25" x14ac:dyDescent="0.2">
      <c r="B107" s="170" t="s">
        <v>211</v>
      </c>
      <c r="C107" s="249" t="s">
        <v>431</v>
      </c>
      <c r="D107" s="341" t="s">
        <v>25</v>
      </c>
      <c r="E107" s="341" t="s">
        <v>430</v>
      </c>
      <c r="F107" s="402" t="s">
        <v>523</v>
      </c>
      <c r="G107" s="402"/>
      <c r="H107" s="248" t="s">
        <v>120</v>
      </c>
      <c r="I107" s="251">
        <v>0.17219999999999999</v>
      </c>
      <c r="J107" s="250">
        <v>14.94</v>
      </c>
      <c r="K107" s="171">
        <v>2.57</v>
      </c>
    </row>
    <row r="108" spans="2:11" ht="38.25" customHeight="1" x14ac:dyDescent="0.2">
      <c r="B108" s="170" t="s">
        <v>211</v>
      </c>
      <c r="C108" s="249" t="s">
        <v>445</v>
      </c>
      <c r="D108" s="341" t="s">
        <v>25</v>
      </c>
      <c r="E108" s="341" t="s">
        <v>444</v>
      </c>
      <c r="F108" s="402" t="s">
        <v>523</v>
      </c>
      <c r="G108" s="402"/>
      <c r="H108" s="248" t="s">
        <v>120</v>
      </c>
      <c r="I108" s="251">
        <v>0.67549999999999999</v>
      </c>
      <c r="J108" s="250">
        <v>3.49</v>
      </c>
      <c r="K108" s="171">
        <v>2.35</v>
      </c>
    </row>
    <row r="109" spans="2:11" ht="38.25" customHeight="1" x14ac:dyDescent="0.2">
      <c r="B109" s="170" t="s">
        <v>211</v>
      </c>
      <c r="C109" s="249" t="s">
        <v>451</v>
      </c>
      <c r="D109" s="341" t="s">
        <v>25</v>
      </c>
      <c r="E109" s="341" t="s">
        <v>450</v>
      </c>
      <c r="F109" s="402" t="s">
        <v>523</v>
      </c>
      <c r="G109" s="402"/>
      <c r="H109" s="248" t="s">
        <v>33</v>
      </c>
      <c r="I109" s="251">
        <v>6.6199999999999995E-2</v>
      </c>
      <c r="J109" s="250">
        <v>62.43</v>
      </c>
      <c r="K109" s="171">
        <v>4.13</v>
      </c>
    </row>
    <row r="110" spans="2:11" ht="51" x14ac:dyDescent="0.2">
      <c r="B110" s="170" t="s">
        <v>211</v>
      </c>
      <c r="C110" s="249" t="s">
        <v>116</v>
      </c>
      <c r="D110" s="341" t="s">
        <v>25</v>
      </c>
      <c r="E110" s="341" t="s">
        <v>117</v>
      </c>
      <c r="F110" s="402" t="s">
        <v>524</v>
      </c>
      <c r="G110" s="402"/>
      <c r="H110" s="248" t="s">
        <v>27</v>
      </c>
      <c r="I110" s="251">
        <v>1.7192000000000001</v>
      </c>
      <c r="J110" s="250">
        <v>21.33</v>
      </c>
      <c r="K110" s="171">
        <v>36.67</v>
      </c>
    </row>
    <row r="111" spans="2:11" ht="25.5" x14ac:dyDescent="0.2">
      <c r="B111" s="170" t="s">
        <v>211</v>
      </c>
      <c r="C111" s="249" t="s">
        <v>425</v>
      </c>
      <c r="D111" s="341" t="s">
        <v>25</v>
      </c>
      <c r="E111" s="341" t="s">
        <v>424</v>
      </c>
      <c r="F111" s="402" t="s">
        <v>532</v>
      </c>
      <c r="G111" s="402"/>
      <c r="H111" s="248" t="s">
        <v>31</v>
      </c>
      <c r="I111" s="251">
        <v>4.0399999999999998E-2</v>
      </c>
      <c r="J111" s="250">
        <v>96.36</v>
      </c>
      <c r="K111" s="171">
        <v>3.89</v>
      </c>
    </row>
    <row r="112" spans="2:11" ht="38.25" customHeight="1" x14ac:dyDescent="0.2">
      <c r="B112" s="170" t="s">
        <v>211</v>
      </c>
      <c r="C112" s="249" t="s">
        <v>67</v>
      </c>
      <c r="D112" s="341" t="s">
        <v>25</v>
      </c>
      <c r="E112" s="341" t="s">
        <v>68</v>
      </c>
      <c r="F112" s="402" t="s">
        <v>530</v>
      </c>
      <c r="G112" s="402"/>
      <c r="H112" s="248" t="s">
        <v>31</v>
      </c>
      <c r="I112" s="251">
        <v>1.06E-2</v>
      </c>
      <c r="J112" s="250">
        <v>30.21</v>
      </c>
      <c r="K112" s="171">
        <v>0.32</v>
      </c>
    </row>
    <row r="113" spans="2:11" ht="14.25" customHeight="1" x14ac:dyDescent="0.2">
      <c r="B113" s="170" t="s">
        <v>211</v>
      </c>
      <c r="C113" s="249" t="s">
        <v>435</v>
      </c>
      <c r="D113" s="341" t="s">
        <v>25</v>
      </c>
      <c r="E113" s="341" t="s">
        <v>434</v>
      </c>
      <c r="F113" s="402" t="s">
        <v>529</v>
      </c>
      <c r="G113" s="402"/>
      <c r="H113" s="248" t="s">
        <v>27</v>
      </c>
      <c r="I113" s="251">
        <v>1.7192000000000001</v>
      </c>
      <c r="J113" s="250">
        <v>68.959999999999994</v>
      </c>
      <c r="K113" s="171">
        <v>118.55</v>
      </c>
    </row>
    <row r="114" spans="2:11" ht="38.25" customHeight="1" x14ac:dyDescent="0.2">
      <c r="B114" s="170" t="s">
        <v>211</v>
      </c>
      <c r="C114" s="249" t="s">
        <v>423</v>
      </c>
      <c r="D114" s="341" t="s">
        <v>25</v>
      </c>
      <c r="E114" s="341" t="s">
        <v>533</v>
      </c>
      <c r="F114" s="402" t="s">
        <v>534</v>
      </c>
      <c r="G114" s="402"/>
      <c r="H114" s="248" t="s">
        <v>27</v>
      </c>
      <c r="I114" s="251">
        <v>6.6199999999999995E-2</v>
      </c>
      <c r="J114" s="250">
        <v>697.84</v>
      </c>
      <c r="K114" s="171">
        <v>46.19</v>
      </c>
    </row>
    <row r="115" spans="2:11" ht="38.25" customHeight="1" x14ac:dyDescent="0.2">
      <c r="B115" s="170" t="s">
        <v>211</v>
      </c>
      <c r="C115" s="249" t="s">
        <v>161</v>
      </c>
      <c r="D115" s="341" t="s">
        <v>25</v>
      </c>
      <c r="E115" s="341" t="s">
        <v>162</v>
      </c>
      <c r="F115" s="402" t="s">
        <v>525</v>
      </c>
      <c r="G115" s="402"/>
      <c r="H115" s="248" t="s">
        <v>27</v>
      </c>
      <c r="I115" s="251">
        <v>9.2999999999999992E-3</v>
      </c>
      <c r="J115" s="250">
        <v>30.14</v>
      </c>
      <c r="K115" s="171">
        <v>0.28000000000000003</v>
      </c>
    </row>
    <row r="116" spans="2:11" ht="38.25" customHeight="1" x14ac:dyDescent="0.2">
      <c r="B116" s="170" t="s">
        <v>211</v>
      </c>
      <c r="C116" s="249" t="s">
        <v>449</v>
      </c>
      <c r="D116" s="341" t="s">
        <v>25</v>
      </c>
      <c r="E116" s="341" t="s">
        <v>448</v>
      </c>
      <c r="F116" s="402" t="s">
        <v>525</v>
      </c>
      <c r="G116" s="402"/>
      <c r="H116" s="248" t="s">
        <v>27</v>
      </c>
      <c r="I116" s="251">
        <v>1.5109999999999999</v>
      </c>
      <c r="J116" s="250">
        <v>58.93</v>
      </c>
      <c r="K116" s="171">
        <v>89.04</v>
      </c>
    </row>
    <row r="117" spans="2:11" ht="14.25" customHeight="1" x14ac:dyDescent="0.2">
      <c r="B117" s="170" t="s">
        <v>211</v>
      </c>
      <c r="C117" s="249" t="s">
        <v>439</v>
      </c>
      <c r="D117" s="341" t="s">
        <v>25</v>
      </c>
      <c r="E117" s="341" t="s">
        <v>438</v>
      </c>
      <c r="F117" s="402" t="s">
        <v>528</v>
      </c>
      <c r="G117" s="402"/>
      <c r="H117" s="248" t="s">
        <v>33</v>
      </c>
      <c r="I117" s="251">
        <v>0.13250000000000001</v>
      </c>
      <c r="J117" s="250">
        <v>23.6</v>
      </c>
      <c r="K117" s="171">
        <v>3.12</v>
      </c>
    </row>
    <row r="118" spans="2:11" ht="25.5" x14ac:dyDescent="0.2">
      <c r="B118" s="170" t="s">
        <v>211</v>
      </c>
      <c r="C118" s="249" t="s">
        <v>427</v>
      </c>
      <c r="D118" s="341" t="s">
        <v>25</v>
      </c>
      <c r="E118" s="341" t="s">
        <v>426</v>
      </c>
      <c r="F118" s="402" t="s">
        <v>527</v>
      </c>
      <c r="G118" s="402"/>
      <c r="H118" s="248" t="s">
        <v>27</v>
      </c>
      <c r="I118" s="251">
        <v>0.51359999999999995</v>
      </c>
      <c r="J118" s="250">
        <v>110.12</v>
      </c>
      <c r="K118" s="171">
        <v>56.55</v>
      </c>
    </row>
    <row r="119" spans="2:11" ht="38.25" x14ac:dyDescent="0.2">
      <c r="B119" s="170" t="s">
        <v>211</v>
      </c>
      <c r="C119" s="249" t="s">
        <v>422</v>
      </c>
      <c r="D119" s="341" t="s">
        <v>25</v>
      </c>
      <c r="E119" s="341" t="s">
        <v>421</v>
      </c>
      <c r="F119" s="402" t="s">
        <v>527</v>
      </c>
      <c r="G119" s="402"/>
      <c r="H119" s="248" t="s">
        <v>27</v>
      </c>
      <c r="I119" s="251">
        <v>0.80230000000000001</v>
      </c>
      <c r="J119" s="250">
        <v>127.15</v>
      </c>
      <c r="K119" s="171">
        <v>102.01</v>
      </c>
    </row>
    <row r="120" spans="2:11" ht="38.25" customHeight="1" x14ac:dyDescent="0.2">
      <c r="B120" s="170" t="s">
        <v>211</v>
      </c>
      <c r="C120" s="249" t="s">
        <v>441</v>
      </c>
      <c r="D120" s="341" t="s">
        <v>25</v>
      </c>
      <c r="E120" s="341" t="s">
        <v>440</v>
      </c>
      <c r="F120" s="402" t="s">
        <v>527</v>
      </c>
      <c r="G120" s="402"/>
      <c r="H120" s="248" t="s">
        <v>27</v>
      </c>
      <c r="I120" s="251">
        <v>0.62549999999999994</v>
      </c>
      <c r="J120" s="250">
        <v>159.12</v>
      </c>
      <c r="K120" s="171">
        <v>99.52</v>
      </c>
    </row>
    <row r="121" spans="2:11" ht="25.5" customHeight="1" x14ac:dyDescent="0.2">
      <c r="B121" s="170" t="s">
        <v>211</v>
      </c>
      <c r="C121" s="249" t="s">
        <v>437</v>
      </c>
      <c r="D121" s="341" t="s">
        <v>25</v>
      </c>
      <c r="E121" s="341" t="s">
        <v>436</v>
      </c>
      <c r="F121" s="402" t="s">
        <v>229</v>
      </c>
      <c r="G121" s="402"/>
      <c r="H121" s="248" t="s">
        <v>33</v>
      </c>
      <c r="I121" s="251">
        <v>6.6199999999999995E-2</v>
      </c>
      <c r="J121" s="250">
        <v>160.1</v>
      </c>
      <c r="K121" s="171">
        <v>10.59</v>
      </c>
    </row>
    <row r="122" spans="2:11" ht="38.25" x14ac:dyDescent="0.2">
      <c r="B122" s="170" t="s">
        <v>211</v>
      </c>
      <c r="C122" s="249" t="s">
        <v>414</v>
      </c>
      <c r="D122" s="341" t="s">
        <v>25</v>
      </c>
      <c r="E122" s="341" t="s">
        <v>413</v>
      </c>
      <c r="F122" s="402" t="s">
        <v>412</v>
      </c>
      <c r="G122" s="402"/>
      <c r="H122" s="248" t="s">
        <v>27</v>
      </c>
      <c r="I122" s="251">
        <v>0.59109999999999996</v>
      </c>
      <c r="J122" s="250">
        <v>155.71</v>
      </c>
      <c r="K122" s="171">
        <v>92.04</v>
      </c>
    </row>
    <row r="123" spans="2:11" ht="38.25" x14ac:dyDescent="0.2">
      <c r="B123" s="174" t="s">
        <v>215</v>
      </c>
      <c r="C123" s="253" t="s">
        <v>411</v>
      </c>
      <c r="D123" s="344" t="s">
        <v>25</v>
      </c>
      <c r="E123" s="344" t="s">
        <v>410</v>
      </c>
      <c r="F123" s="403" t="s">
        <v>214</v>
      </c>
      <c r="G123" s="403"/>
      <c r="H123" s="252" t="s">
        <v>33</v>
      </c>
      <c r="I123" s="255">
        <v>6.6199999999999995E-2</v>
      </c>
      <c r="J123" s="254">
        <v>18.420000000000002</v>
      </c>
      <c r="K123" s="175">
        <v>1.21</v>
      </c>
    </row>
    <row r="124" spans="2:11" ht="38.25" customHeight="1" x14ac:dyDescent="0.2">
      <c r="B124" s="172"/>
      <c r="C124" s="342"/>
      <c r="D124" s="342"/>
      <c r="E124" s="342"/>
      <c r="F124" s="342" t="s">
        <v>206</v>
      </c>
      <c r="G124" s="290">
        <v>200.28</v>
      </c>
      <c r="H124" s="342" t="s">
        <v>205</v>
      </c>
      <c r="I124" s="290">
        <v>0</v>
      </c>
      <c r="J124" s="342" t="s">
        <v>204</v>
      </c>
      <c r="K124" s="173">
        <v>200.28</v>
      </c>
    </row>
    <row r="125" spans="2:11" ht="25.5" customHeight="1" x14ac:dyDescent="0.2">
      <c r="B125" s="172"/>
      <c r="C125" s="342"/>
      <c r="D125" s="342"/>
      <c r="E125" s="342"/>
      <c r="F125" s="342" t="s">
        <v>203</v>
      </c>
      <c r="G125" s="290">
        <v>190.28</v>
      </c>
      <c r="H125" s="342"/>
      <c r="I125" s="410" t="s">
        <v>202</v>
      </c>
      <c r="J125" s="410"/>
      <c r="K125" s="173">
        <v>1104.68</v>
      </c>
    </row>
    <row r="126" spans="2:11" ht="15" thickBot="1" x14ac:dyDescent="0.25">
      <c r="B126" s="334"/>
      <c r="C126" s="328"/>
      <c r="D126" s="328"/>
      <c r="E126" s="328"/>
      <c r="F126" s="328"/>
      <c r="G126" s="328"/>
      <c r="H126" s="328" t="s">
        <v>201</v>
      </c>
      <c r="I126" s="291">
        <v>12</v>
      </c>
      <c r="J126" s="328" t="s">
        <v>200</v>
      </c>
      <c r="K126" s="335">
        <v>13256.16</v>
      </c>
    </row>
    <row r="127" spans="2:11" ht="38.25" customHeight="1" thickTop="1" x14ac:dyDescent="0.2">
      <c r="B127" s="258"/>
      <c r="C127" s="247"/>
      <c r="D127" s="247"/>
      <c r="E127" s="247"/>
      <c r="F127" s="247"/>
      <c r="G127" s="247"/>
      <c r="H127" s="247"/>
      <c r="I127" s="247"/>
      <c r="J127" s="247"/>
      <c r="K127" s="259"/>
    </row>
    <row r="128" spans="2:11" ht="38.25" customHeight="1" x14ac:dyDescent="0.2">
      <c r="B128" s="74" t="s">
        <v>1776</v>
      </c>
      <c r="C128" s="3" t="s">
        <v>6</v>
      </c>
      <c r="D128" s="332" t="s">
        <v>7</v>
      </c>
      <c r="E128" s="332" t="s">
        <v>8</v>
      </c>
      <c r="F128" s="386" t="s">
        <v>213</v>
      </c>
      <c r="G128" s="386"/>
      <c r="H128" s="7" t="s">
        <v>9</v>
      </c>
      <c r="I128" s="3" t="s">
        <v>10</v>
      </c>
      <c r="J128" s="3" t="s">
        <v>11</v>
      </c>
      <c r="K128" s="82" t="s">
        <v>13</v>
      </c>
    </row>
    <row r="129" spans="2:11" ht="38.25" customHeight="1" x14ac:dyDescent="0.2">
      <c r="B129" s="240" t="s">
        <v>212</v>
      </c>
      <c r="C129" s="244" t="s">
        <v>613</v>
      </c>
      <c r="D129" s="340" t="s">
        <v>25</v>
      </c>
      <c r="E129" s="340" t="s">
        <v>614</v>
      </c>
      <c r="F129" s="401" t="s">
        <v>412</v>
      </c>
      <c r="G129" s="401"/>
      <c r="H129" s="243" t="s">
        <v>27</v>
      </c>
      <c r="I129" s="246">
        <v>1</v>
      </c>
      <c r="J129" s="245">
        <v>1076</v>
      </c>
      <c r="K129" s="241">
        <v>1076</v>
      </c>
    </row>
    <row r="130" spans="2:11" ht="38.25" customHeight="1" x14ac:dyDescent="0.2">
      <c r="B130" s="170" t="s">
        <v>211</v>
      </c>
      <c r="C130" s="249" t="s">
        <v>870</v>
      </c>
      <c r="D130" s="341" t="s">
        <v>25</v>
      </c>
      <c r="E130" s="341" t="s">
        <v>871</v>
      </c>
      <c r="F130" s="402" t="s">
        <v>554</v>
      </c>
      <c r="G130" s="402"/>
      <c r="H130" s="248" t="s">
        <v>33</v>
      </c>
      <c r="I130" s="251">
        <v>6.9599999999999995E-2</v>
      </c>
      <c r="J130" s="250">
        <v>104.76</v>
      </c>
      <c r="K130" s="171">
        <v>7.29</v>
      </c>
    </row>
    <row r="131" spans="2:11" ht="38.25" customHeight="1" x14ac:dyDescent="0.2">
      <c r="B131" s="170" t="s">
        <v>211</v>
      </c>
      <c r="C131" s="249" t="s">
        <v>420</v>
      </c>
      <c r="D131" s="341" t="s">
        <v>25</v>
      </c>
      <c r="E131" s="341" t="s">
        <v>419</v>
      </c>
      <c r="F131" s="402" t="s">
        <v>535</v>
      </c>
      <c r="G131" s="402"/>
      <c r="H131" s="248" t="s">
        <v>31</v>
      </c>
      <c r="I131" s="251">
        <v>2.86E-2</v>
      </c>
      <c r="J131" s="250">
        <v>1371.24</v>
      </c>
      <c r="K131" s="171">
        <v>39.21</v>
      </c>
    </row>
    <row r="132" spans="2:11" ht="38.25" customHeight="1" x14ac:dyDescent="0.2">
      <c r="B132" s="170" t="s">
        <v>211</v>
      </c>
      <c r="C132" s="249" t="s">
        <v>1110</v>
      </c>
      <c r="D132" s="341" t="s">
        <v>25</v>
      </c>
      <c r="E132" s="341" t="s">
        <v>2405</v>
      </c>
      <c r="F132" s="402" t="s">
        <v>552</v>
      </c>
      <c r="G132" s="402"/>
      <c r="H132" s="248" t="s">
        <v>33</v>
      </c>
      <c r="I132" s="251">
        <v>1.7399999999999999E-2</v>
      </c>
      <c r="J132" s="250">
        <v>135.79</v>
      </c>
      <c r="K132" s="171">
        <v>2.36</v>
      </c>
    </row>
    <row r="133" spans="2:11" ht="38.25" customHeight="1" x14ac:dyDescent="0.2">
      <c r="B133" s="170" t="s">
        <v>211</v>
      </c>
      <c r="C133" s="249" t="s">
        <v>1111</v>
      </c>
      <c r="D133" s="341" t="s">
        <v>25</v>
      </c>
      <c r="E133" s="341" t="s">
        <v>2406</v>
      </c>
      <c r="F133" s="402" t="s">
        <v>552</v>
      </c>
      <c r="G133" s="402"/>
      <c r="H133" s="248" t="s">
        <v>33</v>
      </c>
      <c r="I133" s="251">
        <v>0.10440000000000001</v>
      </c>
      <c r="J133" s="250">
        <v>30.32</v>
      </c>
      <c r="K133" s="171">
        <v>3.16</v>
      </c>
    </row>
    <row r="134" spans="2:11" ht="38.25" customHeight="1" x14ac:dyDescent="0.2">
      <c r="B134" s="170" t="s">
        <v>211</v>
      </c>
      <c r="C134" s="249" t="s">
        <v>125</v>
      </c>
      <c r="D134" s="341" t="s">
        <v>25</v>
      </c>
      <c r="E134" s="341" t="s">
        <v>126</v>
      </c>
      <c r="F134" s="402" t="s">
        <v>547</v>
      </c>
      <c r="G134" s="402"/>
      <c r="H134" s="248" t="s">
        <v>27</v>
      </c>
      <c r="I134" s="251">
        <v>0.46750000000000003</v>
      </c>
      <c r="J134" s="250">
        <v>113.33</v>
      </c>
      <c r="K134" s="171">
        <v>52.98</v>
      </c>
    </row>
    <row r="135" spans="2:11" ht="38.25" customHeight="1" x14ac:dyDescent="0.2">
      <c r="B135" s="170" t="s">
        <v>211</v>
      </c>
      <c r="C135" s="249" t="s">
        <v>1112</v>
      </c>
      <c r="D135" s="341" t="s">
        <v>25</v>
      </c>
      <c r="E135" s="341" t="s">
        <v>1113</v>
      </c>
      <c r="F135" s="402" t="s">
        <v>554</v>
      </c>
      <c r="G135" s="402"/>
      <c r="H135" s="248" t="s">
        <v>33</v>
      </c>
      <c r="I135" s="251">
        <v>5.2200000000000003E-2</v>
      </c>
      <c r="J135" s="250">
        <v>512.91999999999996</v>
      </c>
      <c r="K135" s="171">
        <v>26.77</v>
      </c>
    </row>
    <row r="136" spans="2:11" ht="38.25" customHeight="1" x14ac:dyDescent="0.2">
      <c r="B136" s="170" t="s">
        <v>211</v>
      </c>
      <c r="C136" s="249" t="s">
        <v>1114</v>
      </c>
      <c r="D136" s="341" t="s">
        <v>25</v>
      </c>
      <c r="E136" s="341" t="s">
        <v>1115</v>
      </c>
      <c r="F136" s="402" t="s">
        <v>554</v>
      </c>
      <c r="G136" s="402"/>
      <c r="H136" s="248" t="s">
        <v>33</v>
      </c>
      <c r="I136" s="251">
        <v>5.2200000000000003E-2</v>
      </c>
      <c r="J136" s="250">
        <v>243.55</v>
      </c>
      <c r="K136" s="171">
        <v>12.71</v>
      </c>
    </row>
    <row r="137" spans="2:11" ht="38.25" customHeight="1" x14ac:dyDescent="0.2">
      <c r="B137" s="170" t="s">
        <v>211</v>
      </c>
      <c r="C137" s="249" t="s">
        <v>1116</v>
      </c>
      <c r="D137" s="341" t="s">
        <v>25</v>
      </c>
      <c r="E137" s="341" t="s">
        <v>1117</v>
      </c>
      <c r="F137" s="402" t="s">
        <v>1118</v>
      </c>
      <c r="G137" s="402"/>
      <c r="H137" s="248" t="s">
        <v>27</v>
      </c>
      <c r="I137" s="251">
        <v>0.18940000000000001</v>
      </c>
      <c r="J137" s="250">
        <v>38.74</v>
      </c>
      <c r="K137" s="171">
        <v>7.33</v>
      </c>
    </row>
    <row r="138" spans="2:11" ht="38.25" x14ac:dyDescent="0.2">
      <c r="B138" s="170" t="s">
        <v>211</v>
      </c>
      <c r="C138" s="249" t="s">
        <v>1119</v>
      </c>
      <c r="D138" s="341" t="s">
        <v>25</v>
      </c>
      <c r="E138" s="341" t="s">
        <v>1120</v>
      </c>
      <c r="F138" s="402" t="s">
        <v>1121</v>
      </c>
      <c r="G138" s="402"/>
      <c r="H138" s="248" t="s">
        <v>27</v>
      </c>
      <c r="I138" s="251">
        <v>0.1681</v>
      </c>
      <c r="J138" s="250">
        <v>75.849999999999994</v>
      </c>
      <c r="K138" s="171">
        <v>12.75</v>
      </c>
    </row>
    <row r="139" spans="2:11" ht="38.25" customHeight="1" x14ac:dyDescent="0.2">
      <c r="B139" s="170" t="s">
        <v>211</v>
      </c>
      <c r="C139" s="249" t="s">
        <v>1122</v>
      </c>
      <c r="D139" s="341" t="s">
        <v>25</v>
      </c>
      <c r="E139" s="341" t="s">
        <v>1123</v>
      </c>
      <c r="F139" s="402" t="s">
        <v>550</v>
      </c>
      <c r="G139" s="402"/>
      <c r="H139" s="248" t="s">
        <v>27</v>
      </c>
      <c r="I139" s="251">
        <v>0.76790000000000003</v>
      </c>
      <c r="J139" s="250">
        <v>13.56</v>
      </c>
      <c r="K139" s="171">
        <v>10.41</v>
      </c>
    </row>
    <row r="140" spans="2:11" ht="25.5" customHeight="1" x14ac:dyDescent="0.2">
      <c r="B140" s="170" t="s">
        <v>211</v>
      </c>
      <c r="C140" s="249" t="s">
        <v>1124</v>
      </c>
      <c r="D140" s="341" t="s">
        <v>25</v>
      </c>
      <c r="E140" s="341" t="s">
        <v>1125</v>
      </c>
      <c r="F140" s="402" t="s">
        <v>550</v>
      </c>
      <c r="G140" s="402"/>
      <c r="H140" s="248" t="s">
        <v>27</v>
      </c>
      <c r="I140" s="251">
        <v>0.1681</v>
      </c>
      <c r="J140" s="250">
        <v>16.25</v>
      </c>
      <c r="K140" s="171">
        <v>2.73</v>
      </c>
    </row>
    <row r="141" spans="2:11" ht="25.5" x14ac:dyDescent="0.2">
      <c r="B141" s="170" t="s">
        <v>211</v>
      </c>
      <c r="C141" s="249" t="s">
        <v>416</v>
      </c>
      <c r="D141" s="341" t="s">
        <v>25</v>
      </c>
      <c r="E141" s="341" t="s">
        <v>415</v>
      </c>
      <c r="F141" s="402" t="s">
        <v>536</v>
      </c>
      <c r="G141" s="402"/>
      <c r="H141" s="248" t="s">
        <v>27</v>
      </c>
      <c r="I141" s="251">
        <v>2.4441999999999999</v>
      </c>
      <c r="J141" s="250">
        <v>14.86</v>
      </c>
      <c r="K141" s="171">
        <v>36.32</v>
      </c>
    </row>
    <row r="142" spans="2:11" ht="38.25" x14ac:dyDescent="0.2">
      <c r="B142" s="170" t="s">
        <v>211</v>
      </c>
      <c r="C142" s="249" t="s">
        <v>1126</v>
      </c>
      <c r="D142" s="341" t="s">
        <v>25</v>
      </c>
      <c r="E142" s="341" t="s">
        <v>1127</v>
      </c>
      <c r="F142" s="402" t="s">
        <v>553</v>
      </c>
      <c r="G142" s="402"/>
      <c r="H142" s="248" t="s">
        <v>33</v>
      </c>
      <c r="I142" s="251">
        <v>6.9599999999999995E-2</v>
      </c>
      <c r="J142" s="250">
        <v>23.21</v>
      </c>
      <c r="K142" s="171">
        <v>1.61</v>
      </c>
    </row>
    <row r="143" spans="2:11" ht="38.25" customHeight="1" x14ac:dyDescent="0.2">
      <c r="B143" s="170" t="s">
        <v>211</v>
      </c>
      <c r="C143" s="249" t="s">
        <v>819</v>
      </c>
      <c r="D143" s="341" t="s">
        <v>25</v>
      </c>
      <c r="E143" s="341" t="s">
        <v>820</v>
      </c>
      <c r="F143" s="402" t="s">
        <v>555</v>
      </c>
      <c r="G143" s="402"/>
      <c r="H143" s="248" t="s">
        <v>120</v>
      </c>
      <c r="I143" s="251">
        <v>0.16309999999999999</v>
      </c>
      <c r="J143" s="250">
        <v>24.17</v>
      </c>
      <c r="K143" s="171">
        <v>3.94</v>
      </c>
    </row>
    <row r="144" spans="2:11" ht="38.25" customHeight="1" x14ac:dyDescent="0.2">
      <c r="B144" s="170" t="s">
        <v>211</v>
      </c>
      <c r="C144" s="249" t="s">
        <v>822</v>
      </c>
      <c r="D144" s="341" t="s">
        <v>25</v>
      </c>
      <c r="E144" s="341" t="s">
        <v>823</v>
      </c>
      <c r="F144" s="402" t="s">
        <v>555</v>
      </c>
      <c r="G144" s="402"/>
      <c r="H144" s="248" t="s">
        <v>120</v>
      </c>
      <c r="I144" s="251">
        <v>0.2235</v>
      </c>
      <c r="J144" s="250">
        <v>30.57</v>
      </c>
      <c r="K144" s="171">
        <v>6.83</v>
      </c>
    </row>
    <row r="145" spans="2:11" ht="38.25" customHeight="1" x14ac:dyDescent="0.2">
      <c r="B145" s="170" t="s">
        <v>211</v>
      </c>
      <c r="C145" s="249" t="s">
        <v>825</v>
      </c>
      <c r="D145" s="341" t="s">
        <v>25</v>
      </c>
      <c r="E145" s="341" t="s">
        <v>826</v>
      </c>
      <c r="F145" s="402" t="s">
        <v>555</v>
      </c>
      <c r="G145" s="402"/>
      <c r="H145" s="248" t="s">
        <v>120</v>
      </c>
      <c r="I145" s="251">
        <v>4.7E-2</v>
      </c>
      <c r="J145" s="250">
        <v>42.58</v>
      </c>
      <c r="K145" s="171">
        <v>2</v>
      </c>
    </row>
    <row r="146" spans="2:11" ht="38.25" customHeight="1" x14ac:dyDescent="0.2">
      <c r="B146" s="170" t="s">
        <v>211</v>
      </c>
      <c r="C146" s="249" t="s">
        <v>832</v>
      </c>
      <c r="D146" s="341" t="s">
        <v>25</v>
      </c>
      <c r="E146" s="341" t="s">
        <v>833</v>
      </c>
      <c r="F146" s="402" t="s">
        <v>555</v>
      </c>
      <c r="G146" s="402"/>
      <c r="H146" s="248" t="s">
        <v>33</v>
      </c>
      <c r="I146" s="251">
        <v>0.17399999999999999</v>
      </c>
      <c r="J146" s="250">
        <v>11.58</v>
      </c>
      <c r="K146" s="171">
        <v>2.0099999999999998</v>
      </c>
    </row>
    <row r="147" spans="2:11" ht="38.25" customHeight="1" x14ac:dyDescent="0.2">
      <c r="B147" s="170" t="s">
        <v>211</v>
      </c>
      <c r="C147" s="249" t="s">
        <v>1128</v>
      </c>
      <c r="D147" s="341" t="s">
        <v>25</v>
      </c>
      <c r="E147" s="341" t="s">
        <v>1129</v>
      </c>
      <c r="F147" s="402" t="s">
        <v>555</v>
      </c>
      <c r="G147" s="402"/>
      <c r="H147" s="248" t="s">
        <v>33</v>
      </c>
      <c r="I147" s="251">
        <v>1.7399999999999999E-2</v>
      </c>
      <c r="J147" s="250">
        <v>17.829999999999998</v>
      </c>
      <c r="K147" s="171">
        <v>0.31</v>
      </c>
    </row>
    <row r="148" spans="2:11" ht="38.25" customHeight="1" x14ac:dyDescent="0.2">
      <c r="B148" s="170" t="s">
        <v>211</v>
      </c>
      <c r="C148" s="249" t="s">
        <v>1130</v>
      </c>
      <c r="D148" s="341" t="s">
        <v>25</v>
      </c>
      <c r="E148" s="341" t="s">
        <v>1131</v>
      </c>
      <c r="F148" s="402" t="s">
        <v>555</v>
      </c>
      <c r="G148" s="402"/>
      <c r="H148" s="248" t="s">
        <v>33</v>
      </c>
      <c r="I148" s="251">
        <v>5.2200000000000003E-2</v>
      </c>
      <c r="J148" s="250">
        <v>49.43</v>
      </c>
      <c r="K148" s="171">
        <v>2.58</v>
      </c>
    </row>
    <row r="149" spans="2:11" ht="38.25" customHeight="1" x14ac:dyDescent="0.2">
      <c r="B149" s="170" t="s">
        <v>211</v>
      </c>
      <c r="C149" s="249" t="s">
        <v>1132</v>
      </c>
      <c r="D149" s="341" t="s">
        <v>25</v>
      </c>
      <c r="E149" s="341" t="s">
        <v>1133</v>
      </c>
      <c r="F149" s="402" t="s">
        <v>555</v>
      </c>
      <c r="G149" s="402"/>
      <c r="H149" s="248" t="s">
        <v>33</v>
      </c>
      <c r="I149" s="251">
        <v>1.7399999999999999E-2</v>
      </c>
      <c r="J149" s="250">
        <v>28.72</v>
      </c>
      <c r="K149" s="171">
        <v>0.49</v>
      </c>
    </row>
    <row r="150" spans="2:11" ht="38.25" customHeight="1" x14ac:dyDescent="0.2">
      <c r="B150" s="170" t="s">
        <v>211</v>
      </c>
      <c r="C150" s="249" t="s">
        <v>1134</v>
      </c>
      <c r="D150" s="341" t="s">
        <v>25</v>
      </c>
      <c r="E150" s="341" t="s">
        <v>1135</v>
      </c>
      <c r="F150" s="402" t="s">
        <v>526</v>
      </c>
      <c r="G150" s="402"/>
      <c r="H150" s="248" t="s">
        <v>120</v>
      </c>
      <c r="I150" s="251">
        <v>7.22E-2</v>
      </c>
      <c r="J150" s="250">
        <v>8.9499999999999993</v>
      </c>
      <c r="K150" s="171">
        <v>0.64</v>
      </c>
    </row>
    <row r="151" spans="2:11" ht="38.25" customHeight="1" x14ac:dyDescent="0.2">
      <c r="B151" s="170" t="s">
        <v>211</v>
      </c>
      <c r="C151" s="249" t="s">
        <v>1136</v>
      </c>
      <c r="D151" s="341" t="s">
        <v>25</v>
      </c>
      <c r="E151" s="341" t="s">
        <v>1137</v>
      </c>
      <c r="F151" s="402" t="s">
        <v>526</v>
      </c>
      <c r="G151" s="402"/>
      <c r="H151" s="248" t="s">
        <v>120</v>
      </c>
      <c r="I151" s="251">
        <v>7.22E-2</v>
      </c>
      <c r="J151" s="250">
        <v>18.579999999999998</v>
      </c>
      <c r="K151" s="171">
        <v>1.34</v>
      </c>
    </row>
    <row r="152" spans="2:11" ht="38.25" customHeight="1" x14ac:dyDescent="0.2">
      <c r="B152" s="170" t="s">
        <v>211</v>
      </c>
      <c r="C152" s="249" t="s">
        <v>132</v>
      </c>
      <c r="D152" s="341" t="s">
        <v>25</v>
      </c>
      <c r="E152" s="341" t="s">
        <v>133</v>
      </c>
      <c r="F152" s="402" t="s">
        <v>531</v>
      </c>
      <c r="G152" s="402"/>
      <c r="H152" s="248" t="s">
        <v>33</v>
      </c>
      <c r="I152" s="251">
        <v>3.4799999999999998E-2</v>
      </c>
      <c r="J152" s="250">
        <v>461.45</v>
      </c>
      <c r="K152" s="171">
        <v>16.05</v>
      </c>
    </row>
    <row r="153" spans="2:11" ht="38.25" customHeight="1" x14ac:dyDescent="0.2">
      <c r="B153" s="170" t="s">
        <v>211</v>
      </c>
      <c r="C153" s="249" t="s">
        <v>433</v>
      </c>
      <c r="D153" s="341" t="s">
        <v>25</v>
      </c>
      <c r="E153" s="341" t="s">
        <v>432</v>
      </c>
      <c r="F153" s="402" t="s">
        <v>526</v>
      </c>
      <c r="G153" s="402"/>
      <c r="H153" s="248" t="s">
        <v>120</v>
      </c>
      <c r="I153" s="251">
        <v>0.4612</v>
      </c>
      <c r="J153" s="250">
        <v>11.88</v>
      </c>
      <c r="K153" s="171">
        <v>5.47</v>
      </c>
    </row>
    <row r="154" spans="2:11" ht="38.25" customHeight="1" x14ac:dyDescent="0.2">
      <c r="B154" s="170" t="s">
        <v>211</v>
      </c>
      <c r="C154" s="249" t="s">
        <v>447</v>
      </c>
      <c r="D154" s="341" t="s">
        <v>25</v>
      </c>
      <c r="E154" s="341" t="s">
        <v>446</v>
      </c>
      <c r="F154" s="402" t="s">
        <v>526</v>
      </c>
      <c r="G154" s="402"/>
      <c r="H154" s="248" t="s">
        <v>120</v>
      </c>
      <c r="I154" s="251">
        <v>0.1827</v>
      </c>
      <c r="J154" s="250">
        <v>4.43</v>
      </c>
      <c r="K154" s="171">
        <v>0.8</v>
      </c>
    </row>
    <row r="155" spans="2:11" ht="25.5" customHeight="1" x14ac:dyDescent="0.2">
      <c r="B155" s="170" t="s">
        <v>211</v>
      </c>
      <c r="C155" s="249" t="s">
        <v>1138</v>
      </c>
      <c r="D155" s="341" t="s">
        <v>25</v>
      </c>
      <c r="E155" s="341" t="s">
        <v>1139</v>
      </c>
      <c r="F155" s="402" t="s">
        <v>531</v>
      </c>
      <c r="G155" s="402"/>
      <c r="H155" s="248" t="s">
        <v>33</v>
      </c>
      <c r="I155" s="251">
        <v>5.2200000000000003E-2</v>
      </c>
      <c r="J155" s="250">
        <v>92.68</v>
      </c>
      <c r="K155" s="171">
        <v>4.83</v>
      </c>
    </row>
    <row r="156" spans="2:11" ht="25.5" customHeight="1" x14ac:dyDescent="0.2">
      <c r="B156" s="170" t="s">
        <v>211</v>
      </c>
      <c r="C156" s="249" t="s">
        <v>443</v>
      </c>
      <c r="D156" s="341" t="s">
        <v>25</v>
      </c>
      <c r="E156" s="341" t="s">
        <v>442</v>
      </c>
      <c r="F156" s="402" t="s">
        <v>523</v>
      </c>
      <c r="G156" s="402"/>
      <c r="H156" s="248" t="s">
        <v>120</v>
      </c>
      <c r="I156" s="251">
        <v>0.33069999999999999</v>
      </c>
      <c r="J156" s="250">
        <v>11.54</v>
      </c>
      <c r="K156" s="171">
        <v>3.81</v>
      </c>
    </row>
    <row r="157" spans="2:11" ht="25.5" customHeight="1" x14ac:dyDescent="0.2">
      <c r="B157" s="170" t="s">
        <v>211</v>
      </c>
      <c r="C157" s="249" t="s">
        <v>1140</v>
      </c>
      <c r="D157" s="341" t="s">
        <v>25</v>
      </c>
      <c r="E157" s="341" t="s">
        <v>1141</v>
      </c>
      <c r="F157" s="402" t="s">
        <v>523</v>
      </c>
      <c r="G157" s="402"/>
      <c r="H157" s="248" t="s">
        <v>120</v>
      </c>
      <c r="I157" s="251">
        <v>0.1305</v>
      </c>
      <c r="J157" s="250">
        <v>13.68</v>
      </c>
      <c r="K157" s="171">
        <v>1.78</v>
      </c>
    </row>
    <row r="158" spans="2:11" ht="25.5" customHeight="1" x14ac:dyDescent="0.2">
      <c r="B158" s="170" t="s">
        <v>211</v>
      </c>
      <c r="C158" s="249" t="s">
        <v>431</v>
      </c>
      <c r="D158" s="341" t="s">
        <v>25</v>
      </c>
      <c r="E158" s="341" t="s">
        <v>430</v>
      </c>
      <c r="F158" s="402" t="s">
        <v>523</v>
      </c>
      <c r="G158" s="402"/>
      <c r="H158" s="248" t="s">
        <v>120</v>
      </c>
      <c r="I158" s="251">
        <v>0.15659999999999999</v>
      </c>
      <c r="J158" s="250">
        <v>14.94</v>
      </c>
      <c r="K158" s="171">
        <v>2.33</v>
      </c>
    </row>
    <row r="159" spans="2:11" ht="38.25" x14ac:dyDescent="0.2">
      <c r="B159" s="170" t="s">
        <v>211</v>
      </c>
      <c r="C159" s="249" t="s">
        <v>1142</v>
      </c>
      <c r="D159" s="341" t="s">
        <v>25</v>
      </c>
      <c r="E159" s="341" t="s">
        <v>1143</v>
      </c>
      <c r="F159" s="402" t="s">
        <v>523</v>
      </c>
      <c r="G159" s="402"/>
      <c r="H159" s="248" t="s">
        <v>120</v>
      </c>
      <c r="I159" s="251">
        <v>2.6100000000000002E-2</v>
      </c>
      <c r="J159" s="250">
        <v>17.079999999999998</v>
      </c>
      <c r="K159" s="171">
        <v>0.44</v>
      </c>
    </row>
    <row r="160" spans="2:11" ht="25.5" customHeight="1" x14ac:dyDescent="0.2">
      <c r="B160" s="170" t="s">
        <v>211</v>
      </c>
      <c r="C160" s="249" t="s">
        <v>1144</v>
      </c>
      <c r="D160" s="341" t="s">
        <v>25</v>
      </c>
      <c r="E160" s="341" t="s">
        <v>1145</v>
      </c>
      <c r="F160" s="402" t="s">
        <v>523</v>
      </c>
      <c r="G160" s="402"/>
      <c r="H160" s="248" t="s">
        <v>33</v>
      </c>
      <c r="I160" s="251">
        <v>3.4799999999999998E-2</v>
      </c>
      <c r="J160" s="250">
        <v>9.11</v>
      </c>
      <c r="K160" s="171">
        <v>0.31</v>
      </c>
    </row>
    <row r="161" spans="2:11" ht="38.25" x14ac:dyDescent="0.2">
      <c r="B161" s="170" t="s">
        <v>211</v>
      </c>
      <c r="C161" s="249" t="s">
        <v>1146</v>
      </c>
      <c r="D161" s="341" t="s">
        <v>25</v>
      </c>
      <c r="E161" s="341" t="s">
        <v>1147</v>
      </c>
      <c r="F161" s="402" t="s">
        <v>523</v>
      </c>
      <c r="G161" s="402"/>
      <c r="H161" s="248" t="s">
        <v>33</v>
      </c>
      <c r="I161" s="251">
        <v>3.4799999999999998E-2</v>
      </c>
      <c r="J161" s="250">
        <v>11.33</v>
      </c>
      <c r="K161" s="171">
        <v>0.39</v>
      </c>
    </row>
    <row r="162" spans="2:11" ht="38.25" x14ac:dyDescent="0.2">
      <c r="B162" s="170" t="s">
        <v>211</v>
      </c>
      <c r="C162" s="249" t="s">
        <v>1148</v>
      </c>
      <c r="D162" s="341" t="s">
        <v>25</v>
      </c>
      <c r="E162" s="341" t="s">
        <v>1149</v>
      </c>
      <c r="F162" s="402" t="s">
        <v>523</v>
      </c>
      <c r="G162" s="402"/>
      <c r="H162" s="248" t="s">
        <v>33</v>
      </c>
      <c r="I162" s="251">
        <v>1.7399999999999999E-2</v>
      </c>
      <c r="J162" s="250">
        <v>14.58</v>
      </c>
      <c r="K162" s="171">
        <v>0.25</v>
      </c>
    </row>
    <row r="163" spans="2:11" ht="38.25" customHeight="1" x14ac:dyDescent="0.2">
      <c r="B163" s="170" t="s">
        <v>211</v>
      </c>
      <c r="C163" s="249" t="s">
        <v>1150</v>
      </c>
      <c r="D163" s="341" t="s">
        <v>25</v>
      </c>
      <c r="E163" s="341" t="s">
        <v>1151</v>
      </c>
      <c r="F163" s="402" t="s">
        <v>523</v>
      </c>
      <c r="G163" s="402"/>
      <c r="H163" s="248" t="s">
        <v>33</v>
      </c>
      <c r="I163" s="251">
        <v>6.9599999999999995E-2</v>
      </c>
      <c r="J163" s="250">
        <v>18.41</v>
      </c>
      <c r="K163" s="171">
        <v>1.28</v>
      </c>
    </row>
    <row r="164" spans="2:11" ht="38.25" customHeight="1" x14ac:dyDescent="0.2">
      <c r="B164" s="170" t="s">
        <v>211</v>
      </c>
      <c r="C164" s="249" t="s">
        <v>445</v>
      </c>
      <c r="D164" s="341" t="s">
        <v>25</v>
      </c>
      <c r="E164" s="341" t="s">
        <v>444</v>
      </c>
      <c r="F164" s="402" t="s">
        <v>523</v>
      </c>
      <c r="G164" s="402"/>
      <c r="H164" s="248" t="s">
        <v>120</v>
      </c>
      <c r="I164" s="251">
        <v>1.2529999999999999</v>
      </c>
      <c r="J164" s="250">
        <v>3.49</v>
      </c>
      <c r="K164" s="171">
        <v>4.37</v>
      </c>
    </row>
    <row r="165" spans="2:11" ht="38.25" customHeight="1" x14ac:dyDescent="0.2">
      <c r="B165" s="170" t="s">
        <v>211</v>
      </c>
      <c r="C165" s="249" t="s">
        <v>944</v>
      </c>
      <c r="D165" s="341" t="s">
        <v>25</v>
      </c>
      <c r="E165" s="341" t="s">
        <v>945</v>
      </c>
      <c r="F165" s="402" t="s">
        <v>523</v>
      </c>
      <c r="G165" s="402"/>
      <c r="H165" s="248" t="s">
        <v>120</v>
      </c>
      <c r="I165" s="251">
        <v>0.46989999999999998</v>
      </c>
      <c r="J165" s="250">
        <v>5.09</v>
      </c>
      <c r="K165" s="171">
        <v>2.39</v>
      </c>
    </row>
    <row r="166" spans="2:11" ht="38.25" customHeight="1" x14ac:dyDescent="0.2">
      <c r="B166" s="170" t="s">
        <v>211</v>
      </c>
      <c r="C166" s="249" t="s">
        <v>947</v>
      </c>
      <c r="D166" s="341" t="s">
        <v>25</v>
      </c>
      <c r="E166" s="341" t="s">
        <v>948</v>
      </c>
      <c r="F166" s="402" t="s">
        <v>523</v>
      </c>
      <c r="G166" s="402"/>
      <c r="H166" s="248" t="s">
        <v>120</v>
      </c>
      <c r="I166" s="251">
        <v>1.0442</v>
      </c>
      <c r="J166" s="250">
        <v>7.9</v>
      </c>
      <c r="K166" s="171">
        <v>8.24</v>
      </c>
    </row>
    <row r="167" spans="2:11" ht="38.25" customHeight="1" x14ac:dyDescent="0.2">
      <c r="B167" s="170" t="s">
        <v>211</v>
      </c>
      <c r="C167" s="249" t="s">
        <v>1051</v>
      </c>
      <c r="D167" s="341" t="s">
        <v>25</v>
      </c>
      <c r="E167" s="341" t="s">
        <v>1052</v>
      </c>
      <c r="F167" s="402" t="s">
        <v>523</v>
      </c>
      <c r="G167" s="402"/>
      <c r="H167" s="248" t="s">
        <v>33</v>
      </c>
      <c r="I167" s="251">
        <v>0.13919999999999999</v>
      </c>
      <c r="J167" s="250">
        <v>16.89</v>
      </c>
      <c r="K167" s="171">
        <v>2.35</v>
      </c>
    </row>
    <row r="168" spans="2:11" ht="38.25" customHeight="1" x14ac:dyDescent="0.2">
      <c r="B168" s="170" t="s">
        <v>211</v>
      </c>
      <c r="C168" s="249" t="s">
        <v>1152</v>
      </c>
      <c r="D168" s="341" t="s">
        <v>25</v>
      </c>
      <c r="E168" s="341" t="s">
        <v>1153</v>
      </c>
      <c r="F168" s="402" t="s">
        <v>523</v>
      </c>
      <c r="G168" s="402"/>
      <c r="H168" s="248" t="s">
        <v>33</v>
      </c>
      <c r="I168" s="251">
        <v>1.7399999999999999E-2</v>
      </c>
      <c r="J168" s="250">
        <v>56.2</v>
      </c>
      <c r="K168" s="171">
        <v>0.97</v>
      </c>
    </row>
    <row r="169" spans="2:11" ht="25.5" customHeight="1" x14ac:dyDescent="0.2">
      <c r="B169" s="170" t="s">
        <v>211</v>
      </c>
      <c r="C169" s="249" t="s">
        <v>1154</v>
      </c>
      <c r="D169" s="341" t="s">
        <v>25</v>
      </c>
      <c r="E169" s="341" t="s">
        <v>1155</v>
      </c>
      <c r="F169" s="402" t="s">
        <v>523</v>
      </c>
      <c r="G169" s="402"/>
      <c r="H169" s="248" t="s">
        <v>33</v>
      </c>
      <c r="I169" s="251">
        <v>1.7399999999999999E-2</v>
      </c>
      <c r="J169" s="250">
        <v>75.680000000000007</v>
      </c>
      <c r="K169" s="171">
        <v>1.31</v>
      </c>
    </row>
    <row r="170" spans="2:11" ht="38.25" customHeight="1" x14ac:dyDescent="0.2">
      <c r="B170" s="170" t="s">
        <v>211</v>
      </c>
      <c r="C170" s="249" t="s">
        <v>956</v>
      </c>
      <c r="D170" s="341" t="s">
        <v>25</v>
      </c>
      <c r="E170" s="341" t="s">
        <v>957</v>
      </c>
      <c r="F170" s="402" t="s">
        <v>523</v>
      </c>
      <c r="G170" s="402"/>
      <c r="H170" s="248" t="s">
        <v>33</v>
      </c>
      <c r="I170" s="251">
        <v>3.4799999999999998E-2</v>
      </c>
      <c r="J170" s="250">
        <v>38.630000000000003</v>
      </c>
      <c r="K170" s="171">
        <v>1.34</v>
      </c>
    </row>
    <row r="171" spans="2:11" ht="38.25" customHeight="1" x14ac:dyDescent="0.2">
      <c r="B171" s="170" t="s">
        <v>211</v>
      </c>
      <c r="C171" s="249" t="s">
        <v>116</v>
      </c>
      <c r="D171" s="341" t="s">
        <v>25</v>
      </c>
      <c r="E171" s="341" t="s">
        <v>117</v>
      </c>
      <c r="F171" s="402" t="s">
        <v>524</v>
      </c>
      <c r="G171" s="402"/>
      <c r="H171" s="248" t="s">
        <v>27</v>
      </c>
      <c r="I171" s="251">
        <v>1.3566</v>
      </c>
      <c r="J171" s="250">
        <v>21.33</v>
      </c>
      <c r="K171" s="171">
        <v>28.93</v>
      </c>
    </row>
    <row r="172" spans="2:11" ht="25.5" customHeight="1" x14ac:dyDescent="0.2">
      <c r="B172" s="170" t="s">
        <v>211</v>
      </c>
      <c r="C172" s="249" t="s">
        <v>425</v>
      </c>
      <c r="D172" s="341" t="s">
        <v>25</v>
      </c>
      <c r="E172" s="341" t="s">
        <v>424</v>
      </c>
      <c r="F172" s="402" t="s">
        <v>532</v>
      </c>
      <c r="G172" s="402"/>
      <c r="H172" s="248" t="s">
        <v>31</v>
      </c>
      <c r="I172" s="251">
        <v>2.7900000000000001E-2</v>
      </c>
      <c r="J172" s="250">
        <v>96.36</v>
      </c>
      <c r="K172" s="171">
        <v>2.68</v>
      </c>
    </row>
    <row r="173" spans="2:11" ht="25.5" customHeight="1" x14ac:dyDescent="0.2">
      <c r="B173" s="170" t="s">
        <v>211</v>
      </c>
      <c r="C173" s="249" t="s">
        <v>67</v>
      </c>
      <c r="D173" s="341" t="s">
        <v>25</v>
      </c>
      <c r="E173" s="341" t="s">
        <v>68</v>
      </c>
      <c r="F173" s="402" t="s">
        <v>530</v>
      </c>
      <c r="G173" s="402"/>
      <c r="H173" s="248" t="s">
        <v>31</v>
      </c>
      <c r="I173" s="251">
        <v>7.1999999999999998E-3</v>
      </c>
      <c r="J173" s="250">
        <v>30.21</v>
      </c>
      <c r="K173" s="171">
        <v>0.21</v>
      </c>
    </row>
    <row r="174" spans="2:11" ht="25.5" customHeight="1" x14ac:dyDescent="0.2">
      <c r="B174" s="170" t="s">
        <v>211</v>
      </c>
      <c r="C174" s="249" t="s">
        <v>435</v>
      </c>
      <c r="D174" s="341" t="s">
        <v>25</v>
      </c>
      <c r="E174" s="341" t="s">
        <v>434</v>
      </c>
      <c r="F174" s="402" t="s">
        <v>529</v>
      </c>
      <c r="G174" s="402"/>
      <c r="H174" s="248" t="s">
        <v>27</v>
      </c>
      <c r="I174" s="251">
        <v>1.3566</v>
      </c>
      <c r="J174" s="250">
        <v>68.959999999999994</v>
      </c>
      <c r="K174" s="171">
        <v>93.55</v>
      </c>
    </row>
    <row r="175" spans="2:11" ht="25.5" customHeight="1" x14ac:dyDescent="0.2">
      <c r="B175" s="170" t="s">
        <v>211</v>
      </c>
      <c r="C175" s="249" t="s">
        <v>423</v>
      </c>
      <c r="D175" s="341" t="s">
        <v>25</v>
      </c>
      <c r="E175" s="341" t="s">
        <v>533</v>
      </c>
      <c r="F175" s="402" t="s">
        <v>534</v>
      </c>
      <c r="G175" s="402"/>
      <c r="H175" s="248" t="s">
        <v>27</v>
      </c>
      <c r="I175" s="251">
        <v>9.0499999999999997E-2</v>
      </c>
      <c r="J175" s="250">
        <v>697.84</v>
      </c>
      <c r="K175" s="171">
        <v>63.15</v>
      </c>
    </row>
    <row r="176" spans="2:11" ht="25.5" customHeight="1" x14ac:dyDescent="0.2">
      <c r="B176" s="170" t="s">
        <v>211</v>
      </c>
      <c r="C176" s="249" t="s">
        <v>161</v>
      </c>
      <c r="D176" s="341" t="s">
        <v>25</v>
      </c>
      <c r="E176" s="341" t="s">
        <v>162</v>
      </c>
      <c r="F176" s="402" t="s">
        <v>525</v>
      </c>
      <c r="G176" s="402"/>
      <c r="H176" s="248" t="s">
        <v>27</v>
      </c>
      <c r="I176" s="251">
        <v>6.4000000000000003E-3</v>
      </c>
      <c r="J176" s="250">
        <v>30.14</v>
      </c>
      <c r="K176" s="171">
        <v>0.19</v>
      </c>
    </row>
    <row r="177" spans="2:11" ht="25.5" customHeight="1" x14ac:dyDescent="0.2">
      <c r="B177" s="170" t="s">
        <v>211</v>
      </c>
      <c r="C177" s="249" t="s">
        <v>449</v>
      </c>
      <c r="D177" s="341" t="s">
        <v>25</v>
      </c>
      <c r="E177" s="341" t="s">
        <v>448</v>
      </c>
      <c r="F177" s="402" t="s">
        <v>525</v>
      </c>
      <c r="G177" s="402"/>
      <c r="H177" s="248" t="s">
        <v>27</v>
      </c>
      <c r="I177" s="251">
        <v>1.3328</v>
      </c>
      <c r="J177" s="250">
        <v>58.93</v>
      </c>
      <c r="K177" s="171">
        <v>78.540000000000006</v>
      </c>
    </row>
    <row r="178" spans="2:11" ht="38.25" customHeight="1" x14ac:dyDescent="0.2">
      <c r="B178" s="170" t="s">
        <v>211</v>
      </c>
      <c r="C178" s="249" t="s">
        <v>439</v>
      </c>
      <c r="D178" s="341" t="s">
        <v>25</v>
      </c>
      <c r="E178" s="341" t="s">
        <v>438</v>
      </c>
      <c r="F178" s="402" t="s">
        <v>528</v>
      </c>
      <c r="G178" s="402"/>
      <c r="H178" s="248" t="s">
        <v>33</v>
      </c>
      <c r="I178" s="251">
        <v>1.7399999999999999E-2</v>
      </c>
      <c r="J178" s="250">
        <v>23.6</v>
      </c>
      <c r="K178" s="171">
        <v>0.41</v>
      </c>
    </row>
    <row r="179" spans="2:11" ht="38.25" customHeight="1" x14ac:dyDescent="0.2">
      <c r="B179" s="170" t="s">
        <v>211</v>
      </c>
      <c r="C179" s="249" t="s">
        <v>1156</v>
      </c>
      <c r="D179" s="341" t="s">
        <v>25</v>
      </c>
      <c r="E179" s="341" t="s">
        <v>1157</v>
      </c>
      <c r="F179" s="402" t="s">
        <v>528</v>
      </c>
      <c r="G179" s="402"/>
      <c r="H179" s="248" t="s">
        <v>33</v>
      </c>
      <c r="I179" s="251">
        <v>5.2200000000000003E-2</v>
      </c>
      <c r="J179" s="250">
        <v>19.3</v>
      </c>
      <c r="K179" s="171">
        <v>1</v>
      </c>
    </row>
    <row r="180" spans="2:11" ht="38.25" customHeight="1" x14ac:dyDescent="0.2">
      <c r="B180" s="170" t="s">
        <v>211</v>
      </c>
      <c r="C180" s="249" t="s">
        <v>969</v>
      </c>
      <c r="D180" s="341" t="s">
        <v>25</v>
      </c>
      <c r="E180" s="341" t="s">
        <v>970</v>
      </c>
      <c r="F180" s="402" t="s">
        <v>1158</v>
      </c>
      <c r="G180" s="402"/>
      <c r="H180" s="248" t="s">
        <v>33</v>
      </c>
      <c r="I180" s="251">
        <v>5.2200000000000003E-2</v>
      </c>
      <c r="J180" s="250">
        <v>69.900000000000006</v>
      </c>
      <c r="K180" s="171">
        <v>3.64</v>
      </c>
    </row>
    <row r="181" spans="2:11" ht="38.25" customHeight="1" x14ac:dyDescent="0.2">
      <c r="B181" s="170" t="s">
        <v>211</v>
      </c>
      <c r="C181" s="249" t="s">
        <v>1159</v>
      </c>
      <c r="D181" s="341" t="s">
        <v>25</v>
      </c>
      <c r="E181" s="341" t="s">
        <v>1160</v>
      </c>
      <c r="F181" s="402" t="s">
        <v>1161</v>
      </c>
      <c r="G181" s="402"/>
      <c r="H181" s="248" t="s">
        <v>33</v>
      </c>
      <c r="I181" s="251">
        <v>5.2200000000000003E-2</v>
      </c>
      <c r="J181" s="250">
        <v>216.5</v>
      </c>
      <c r="K181" s="171">
        <v>11.3</v>
      </c>
    </row>
    <row r="182" spans="2:11" ht="38.25" customHeight="1" x14ac:dyDescent="0.2">
      <c r="B182" s="170" t="s">
        <v>211</v>
      </c>
      <c r="C182" s="249" t="s">
        <v>1162</v>
      </c>
      <c r="D182" s="341" t="s">
        <v>25</v>
      </c>
      <c r="E182" s="341" t="s">
        <v>1163</v>
      </c>
      <c r="F182" s="402" t="s">
        <v>1161</v>
      </c>
      <c r="G182" s="402"/>
      <c r="H182" s="248" t="s">
        <v>33</v>
      </c>
      <c r="I182" s="251">
        <v>3.4799999999999998E-2</v>
      </c>
      <c r="J182" s="250">
        <v>593.45000000000005</v>
      </c>
      <c r="K182" s="171">
        <v>20.65</v>
      </c>
    </row>
    <row r="183" spans="2:11" ht="38.25" customHeight="1" x14ac:dyDescent="0.2">
      <c r="B183" s="170" t="s">
        <v>211</v>
      </c>
      <c r="C183" s="249" t="s">
        <v>427</v>
      </c>
      <c r="D183" s="341" t="s">
        <v>25</v>
      </c>
      <c r="E183" s="341" t="s">
        <v>426</v>
      </c>
      <c r="F183" s="402" t="s">
        <v>527</v>
      </c>
      <c r="G183" s="402"/>
      <c r="H183" s="248" t="s">
        <v>27</v>
      </c>
      <c r="I183" s="251">
        <v>0.26119999999999999</v>
      </c>
      <c r="J183" s="250">
        <v>110.12</v>
      </c>
      <c r="K183" s="171">
        <v>28.76</v>
      </c>
    </row>
    <row r="184" spans="2:11" ht="38.25" customHeight="1" x14ac:dyDescent="0.2">
      <c r="B184" s="170" t="s">
        <v>211</v>
      </c>
      <c r="C184" s="249" t="s">
        <v>1164</v>
      </c>
      <c r="D184" s="341" t="s">
        <v>25</v>
      </c>
      <c r="E184" s="341" t="s">
        <v>1165</v>
      </c>
      <c r="F184" s="402" t="s">
        <v>527</v>
      </c>
      <c r="G184" s="402"/>
      <c r="H184" s="248" t="s">
        <v>27</v>
      </c>
      <c r="I184" s="251">
        <v>8.3000000000000004E-2</v>
      </c>
      <c r="J184" s="250">
        <v>86.92</v>
      </c>
      <c r="K184" s="171">
        <v>7.21</v>
      </c>
    </row>
    <row r="185" spans="2:11" ht="38.25" customHeight="1" x14ac:dyDescent="0.2">
      <c r="B185" s="170" t="s">
        <v>211</v>
      </c>
      <c r="C185" s="249" t="s">
        <v>422</v>
      </c>
      <c r="D185" s="341" t="s">
        <v>25</v>
      </c>
      <c r="E185" s="341" t="s">
        <v>421</v>
      </c>
      <c r="F185" s="402" t="s">
        <v>527</v>
      </c>
      <c r="G185" s="402"/>
      <c r="H185" s="248" t="s">
        <v>27</v>
      </c>
      <c r="I185" s="251">
        <v>0.40810000000000002</v>
      </c>
      <c r="J185" s="250">
        <v>127.15</v>
      </c>
      <c r="K185" s="171">
        <v>51.88</v>
      </c>
    </row>
    <row r="186" spans="2:11" ht="38.25" customHeight="1" x14ac:dyDescent="0.2">
      <c r="B186" s="170" t="s">
        <v>211</v>
      </c>
      <c r="C186" s="249" t="s">
        <v>441</v>
      </c>
      <c r="D186" s="341" t="s">
        <v>25</v>
      </c>
      <c r="E186" s="341" t="s">
        <v>440</v>
      </c>
      <c r="F186" s="402" t="s">
        <v>527</v>
      </c>
      <c r="G186" s="402"/>
      <c r="H186" s="248" t="s">
        <v>27</v>
      </c>
      <c r="I186" s="251">
        <v>0.31819999999999998</v>
      </c>
      <c r="J186" s="250">
        <v>159.12</v>
      </c>
      <c r="K186" s="171">
        <v>50.63</v>
      </c>
    </row>
    <row r="187" spans="2:11" ht="38.25" customHeight="1" x14ac:dyDescent="0.2">
      <c r="B187" s="170" t="s">
        <v>211</v>
      </c>
      <c r="C187" s="249" t="s">
        <v>1166</v>
      </c>
      <c r="D187" s="341" t="s">
        <v>25</v>
      </c>
      <c r="E187" s="341" t="s">
        <v>1167</v>
      </c>
      <c r="F187" s="402" t="s">
        <v>527</v>
      </c>
      <c r="G187" s="402"/>
      <c r="H187" s="248" t="s">
        <v>27</v>
      </c>
      <c r="I187" s="251">
        <v>0.12970000000000001</v>
      </c>
      <c r="J187" s="250">
        <v>99.76</v>
      </c>
      <c r="K187" s="171">
        <v>12.93</v>
      </c>
    </row>
    <row r="188" spans="2:11" ht="38.25" customHeight="1" x14ac:dyDescent="0.2">
      <c r="B188" s="170" t="s">
        <v>211</v>
      </c>
      <c r="C188" s="249" t="s">
        <v>1168</v>
      </c>
      <c r="D188" s="341" t="s">
        <v>25</v>
      </c>
      <c r="E188" s="341" t="s">
        <v>1169</v>
      </c>
      <c r="F188" s="402" t="s">
        <v>527</v>
      </c>
      <c r="G188" s="402"/>
      <c r="H188" s="248" t="s">
        <v>27</v>
      </c>
      <c r="I188" s="251">
        <v>0.1011</v>
      </c>
      <c r="J188" s="250">
        <v>124.29</v>
      </c>
      <c r="K188" s="171">
        <v>12.56</v>
      </c>
    </row>
    <row r="189" spans="2:11" ht="25.5" customHeight="1" x14ac:dyDescent="0.2">
      <c r="B189" s="170" t="s">
        <v>211</v>
      </c>
      <c r="C189" s="249" t="s">
        <v>1170</v>
      </c>
      <c r="D189" s="341" t="s">
        <v>25</v>
      </c>
      <c r="E189" s="341" t="s">
        <v>1171</v>
      </c>
      <c r="F189" s="402" t="s">
        <v>1172</v>
      </c>
      <c r="G189" s="402"/>
      <c r="H189" s="248" t="s">
        <v>27</v>
      </c>
      <c r="I189" s="251">
        <v>0.51339999999999997</v>
      </c>
      <c r="J189" s="250">
        <v>52.39</v>
      </c>
      <c r="K189" s="171">
        <v>26.89</v>
      </c>
    </row>
    <row r="190" spans="2:11" ht="25.5" customHeight="1" x14ac:dyDescent="0.2">
      <c r="B190" s="170" t="s">
        <v>211</v>
      </c>
      <c r="C190" s="249" t="s">
        <v>1173</v>
      </c>
      <c r="D190" s="341" t="s">
        <v>25</v>
      </c>
      <c r="E190" s="341" t="s">
        <v>1174</v>
      </c>
      <c r="F190" s="402" t="s">
        <v>1175</v>
      </c>
      <c r="G190" s="402"/>
      <c r="H190" s="248" t="s">
        <v>27</v>
      </c>
      <c r="I190" s="251">
        <v>0.46279999999999999</v>
      </c>
      <c r="J190" s="250">
        <v>67.95</v>
      </c>
      <c r="K190" s="171">
        <v>31.44</v>
      </c>
    </row>
    <row r="191" spans="2:11" ht="25.5" customHeight="1" x14ac:dyDescent="0.2">
      <c r="B191" s="170" t="s">
        <v>211</v>
      </c>
      <c r="C191" s="249" t="s">
        <v>1176</v>
      </c>
      <c r="D191" s="341" t="s">
        <v>25</v>
      </c>
      <c r="E191" s="341" t="s">
        <v>1177</v>
      </c>
      <c r="F191" s="402" t="s">
        <v>271</v>
      </c>
      <c r="G191" s="402"/>
      <c r="H191" s="248" t="s">
        <v>27</v>
      </c>
      <c r="I191" s="251">
        <v>0.76790000000000003</v>
      </c>
      <c r="J191" s="250">
        <v>51.13</v>
      </c>
      <c r="K191" s="171">
        <v>39.26</v>
      </c>
    </row>
    <row r="192" spans="2:11" ht="25.5" customHeight="1" x14ac:dyDescent="0.2">
      <c r="B192" s="170" t="s">
        <v>211</v>
      </c>
      <c r="C192" s="249" t="s">
        <v>1178</v>
      </c>
      <c r="D192" s="341" t="s">
        <v>25</v>
      </c>
      <c r="E192" s="341" t="s">
        <v>1179</v>
      </c>
      <c r="F192" s="402" t="s">
        <v>226</v>
      </c>
      <c r="G192" s="402"/>
      <c r="H192" s="248" t="s">
        <v>33</v>
      </c>
      <c r="I192" s="251">
        <v>0.17399999999999999</v>
      </c>
      <c r="J192" s="250">
        <v>160.44</v>
      </c>
      <c r="K192" s="171">
        <v>27.91</v>
      </c>
    </row>
    <row r="193" spans="2:11" ht="38.25" x14ac:dyDescent="0.2">
      <c r="B193" s="170" t="s">
        <v>211</v>
      </c>
      <c r="C193" s="249" t="s">
        <v>1180</v>
      </c>
      <c r="D193" s="341" t="s">
        <v>25</v>
      </c>
      <c r="E193" s="341" t="s">
        <v>1181</v>
      </c>
      <c r="F193" s="402" t="s">
        <v>226</v>
      </c>
      <c r="G193" s="402"/>
      <c r="H193" s="248" t="s">
        <v>33</v>
      </c>
      <c r="I193" s="251">
        <v>6.9599999999999995E-2</v>
      </c>
      <c r="J193" s="250">
        <v>40.14</v>
      </c>
      <c r="K193" s="171">
        <v>2.79</v>
      </c>
    </row>
    <row r="194" spans="2:11" ht="25.5" x14ac:dyDescent="0.2">
      <c r="B194" s="170" t="s">
        <v>211</v>
      </c>
      <c r="C194" s="249" t="s">
        <v>1044</v>
      </c>
      <c r="D194" s="341" t="s">
        <v>25</v>
      </c>
      <c r="E194" s="341" t="s">
        <v>1045</v>
      </c>
      <c r="F194" s="402" t="s">
        <v>552</v>
      </c>
      <c r="G194" s="402"/>
      <c r="H194" s="248" t="s">
        <v>120</v>
      </c>
      <c r="I194" s="251">
        <v>0.2611</v>
      </c>
      <c r="J194" s="250">
        <v>18.93</v>
      </c>
      <c r="K194" s="171">
        <v>4.9400000000000004</v>
      </c>
    </row>
    <row r="195" spans="2:11" ht="14.25" customHeight="1" x14ac:dyDescent="0.2">
      <c r="B195" s="170" t="s">
        <v>211</v>
      </c>
      <c r="C195" s="249" t="s">
        <v>437</v>
      </c>
      <c r="D195" s="341" t="s">
        <v>25</v>
      </c>
      <c r="E195" s="341" t="s">
        <v>436</v>
      </c>
      <c r="F195" s="402" t="s">
        <v>229</v>
      </c>
      <c r="G195" s="402"/>
      <c r="H195" s="248" t="s">
        <v>33</v>
      </c>
      <c r="I195" s="251">
        <v>0.13919999999999999</v>
      </c>
      <c r="J195" s="250">
        <v>160.1</v>
      </c>
      <c r="K195" s="171">
        <v>22.28</v>
      </c>
    </row>
    <row r="196" spans="2:11" ht="38.25" x14ac:dyDescent="0.2">
      <c r="B196" s="170" t="s">
        <v>211</v>
      </c>
      <c r="C196" s="249" t="s">
        <v>414</v>
      </c>
      <c r="D196" s="341" t="s">
        <v>25</v>
      </c>
      <c r="E196" s="341" t="s">
        <v>413</v>
      </c>
      <c r="F196" s="402" t="s">
        <v>412</v>
      </c>
      <c r="G196" s="402"/>
      <c r="H196" s="248" t="s">
        <v>27</v>
      </c>
      <c r="I196" s="251">
        <v>0.30070000000000002</v>
      </c>
      <c r="J196" s="250">
        <v>155.71</v>
      </c>
      <c r="K196" s="171">
        <v>46.82</v>
      </c>
    </row>
    <row r="197" spans="2:11" ht="38.25" x14ac:dyDescent="0.2">
      <c r="B197" s="170" t="s">
        <v>211</v>
      </c>
      <c r="C197" s="249" t="s">
        <v>1182</v>
      </c>
      <c r="D197" s="341" t="s">
        <v>25</v>
      </c>
      <c r="E197" s="341" t="s">
        <v>1183</v>
      </c>
      <c r="F197" s="402" t="s">
        <v>412</v>
      </c>
      <c r="G197" s="402"/>
      <c r="H197" s="248" t="s">
        <v>27</v>
      </c>
      <c r="I197" s="251">
        <v>9.5600000000000004E-2</v>
      </c>
      <c r="J197" s="250">
        <v>133.96</v>
      </c>
      <c r="K197" s="171">
        <v>12.8</v>
      </c>
    </row>
    <row r="198" spans="2:11" ht="51" x14ac:dyDescent="0.2">
      <c r="B198" s="174" t="s">
        <v>215</v>
      </c>
      <c r="C198" s="253" t="s">
        <v>1184</v>
      </c>
      <c r="D198" s="344" t="s">
        <v>25</v>
      </c>
      <c r="E198" s="344" t="s">
        <v>1185</v>
      </c>
      <c r="F198" s="403" t="s">
        <v>214</v>
      </c>
      <c r="G198" s="403"/>
      <c r="H198" s="252" t="s">
        <v>356</v>
      </c>
      <c r="I198" s="255">
        <v>3.4799999999999998E-2</v>
      </c>
      <c r="J198" s="254">
        <v>53.9</v>
      </c>
      <c r="K198" s="175">
        <v>1.87</v>
      </c>
    </row>
    <row r="199" spans="2:11" ht="25.5" customHeight="1" x14ac:dyDescent="0.2">
      <c r="B199" s="174" t="s">
        <v>215</v>
      </c>
      <c r="C199" s="253" t="s">
        <v>1186</v>
      </c>
      <c r="D199" s="344" t="s">
        <v>25</v>
      </c>
      <c r="E199" s="344" t="s">
        <v>1187</v>
      </c>
      <c r="F199" s="403" t="s">
        <v>214</v>
      </c>
      <c r="G199" s="403"/>
      <c r="H199" s="252" t="s">
        <v>33</v>
      </c>
      <c r="I199" s="255">
        <v>1.7399999999999999E-2</v>
      </c>
      <c r="J199" s="254">
        <v>20.81</v>
      </c>
      <c r="K199" s="175">
        <v>0.36</v>
      </c>
    </row>
    <row r="200" spans="2:11" ht="38.25" customHeight="1" x14ac:dyDescent="0.2">
      <c r="B200" s="174" t="s">
        <v>215</v>
      </c>
      <c r="C200" s="253" t="s">
        <v>1188</v>
      </c>
      <c r="D200" s="344" t="s">
        <v>25</v>
      </c>
      <c r="E200" s="344" t="s">
        <v>1189</v>
      </c>
      <c r="F200" s="403" t="s">
        <v>214</v>
      </c>
      <c r="G200" s="403"/>
      <c r="H200" s="252" t="s">
        <v>33</v>
      </c>
      <c r="I200" s="255">
        <v>3.4799999999999998E-2</v>
      </c>
      <c r="J200" s="254">
        <v>26.72</v>
      </c>
      <c r="K200" s="175">
        <v>0.92</v>
      </c>
    </row>
    <row r="201" spans="2:11" ht="38.25" customHeight="1" x14ac:dyDescent="0.2">
      <c r="B201" s="174" t="s">
        <v>215</v>
      </c>
      <c r="C201" s="253" t="s">
        <v>1190</v>
      </c>
      <c r="D201" s="344" t="s">
        <v>25</v>
      </c>
      <c r="E201" s="344" t="s">
        <v>1191</v>
      </c>
      <c r="F201" s="403" t="s">
        <v>214</v>
      </c>
      <c r="G201" s="403"/>
      <c r="H201" s="252" t="s">
        <v>27</v>
      </c>
      <c r="I201" s="255">
        <v>0.97619999999999996</v>
      </c>
      <c r="J201" s="254">
        <v>59.97</v>
      </c>
      <c r="K201" s="175">
        <v>58.54</v>
      </c>
    </row>
    <row r="202" spans="2:11" ht="25.5" customHeight="1" x14ac:dyDescent="0.2">
      <c r="B202" s="174" t="s">
        <v>215</v>
      </c>
      <c r="C202" s="253" t="s">
        <v>1192</v>
      </c>
      <c r="D202" s="344" t="s">
        <v>25</v>
      </c>
      <c r="E202" s="344" t="s">
        <v>1193</v>
      </c>
      <c r="F202" s="403" t="s">
        <v>214</v>
      </c>
      <c r="G202" s="403"/>
      <c r="H202" s="252" t="s">
        <v>33</v>
      </c>
      <c r="I202" s="255">
        <v>1.7399999999999999E-2</v>
      </c>
      <c r="J202" s="254">
        <v>840.25</v>
      </c>
      <c r="K202" s="175">
        <v>14.62</v>
      </c>
    </row>
    <row r="203" spans="2:11" ht="25.5" x14ac:dyDescent="0.2">
      <c r="B203" s="174" t="s">
        <v>215</v>
      </c>
      <c r="C203" s="253" t="s">
        <v>315</v>
      </c>
      <c r="D203" s="344" t="s">
        <v>25</v>
      </c>
      <c r="E203" s="344" t="s">
        <v>314</v>
      </c>
      <c r="F203" s="403" t="s">
        <v>214</v>
      </c>
      <c r="G203" s="403"/>
      <c r="H203" s="252" t="s">
        <v>33</v>
      </c>
      <c r="I203" s="255">
        <v>3.4799999999999998E-2</v>
      </c>
      <c r="J203" s="254">
        <v>47.8</v>
      </c>
      <c r="K203" s="175">
        <v>1.66</v>
      </c>
    </row>
    <row r="204" spans="2:11" ht="25.5" x14ac:dyDescent="0.2">
      <c r="B204" s="174" t="s">
        <v>215</v>
      </c>
      <c r="C204" s="253" t="s">
        <v>1194</v>
      </c>
      <c r="D204" s="344" t="s">
        <v>25</v>
      </c>
      <c r="E204" s="344" t="s">
        <v>1195</v>
      </c>
      <c r="F204" s="403" t="s">
        <v>214</v>
      </c>
      <c r="G204" s="403"/>
      <c r="H204" s="252" t="s">
        <v>33</v>
      </c>
      <c r="I204" s="255">
        <v>1.7399999999999999E-2</v>
      </c>
      <c r="J204" s="254">
        <v>274.10000000000002</v>
      </c>
      <c r="K204" s="175">
        <v>4.76</v>
      </c>
    </row>
    <row r="205" spans="2:11" ht="25.5" customHeight="1" x14ac:dyDescent="0.2">
      <c r="B205" s="174" t="s">
        <v>215</v>
      </c>
      <c r="C205" s="253" t="s">
        <v>1196</v>
      </c>
      <c r="D205" s="344" t="s">
        <v>25</v>
      </c>
      <c r="E205" s="344" t="s">
        <v>1197</v>
      </c>
      <c r="F205" s="403" t="s">
        <v>214</v>
      </c>
      <c r="G205" s="403"/>
      <c r="H205" s="252" t="s">
        <v>33</v>
      </c>
      <c r="I205" s="255">
        <v>4.4761799999999997E-2</v>
      </c>
      <c r="J205" s="254">
        <v>345.09</v>
      </c>
      <c r="K205" s="175">
        <v>15.44</v>
      </c>
    </row>
    <row r="206" spans="2:11" ht="25.5" customHeight="1" x14ac:dyDescent="0.2">
      <c r="B206" s="172"/>
      <c r="C206" s="342"/>
      <c r="D206" s="342"/>
      <c r="E206" s="342"/>
      <c r="F206" s="342" t="s">
        <v>206</v>
      </c>
      <c r="G206" s="290">
        <v>253.41</v>
      </c>
      <c r="H206" s="342" t="s">
        <v>205</v>
      </c>
      <c r="I206" s="290">
        <v>0</v>
      </c>
      <c r="J206" s="342" t="s">
        <v>204</v>
      </c>
      <c r="K206" s="173">
        <v>253.41</v>
      </c>
    </row>
    <row r="207" spans="2:11" x14ac:dyDescent="0.2">
      <c r="B207" s="172"/>
      <c r="C207" s="342"/>
      <c r="D207" s="342"/>
      <c r="E207" s="342"/>
      <c r="F207" s="342" t="s">
        <v>203</v>
      </c>
      <c r="G207" s="290">
        <v>223.91</v>
      </c>
      <c r="H207" s="342"/>
      <c r="I207" s="410" t="s">
        <v>202</v>
      </c>
      <c r="J207" s="410"/>
      <c r="K207" s="173">
        <v>1299.9100000000001</v>
      </c>
    </row>
    <row r="208" spans="2:11" ht="15" thickBot="1" x14ac:dyDescent="0.25">
      <c r="B208" s="334"/>
      <c r="C208" s="328"/>
      <c r="D208" s="328"/>
      <c r="E208" s="328"/>
      <c r="F208" s="328"/>
      <c r="G208" s="328"/>
      <c r="H208" s="328" t="s">
        <v>201</v>
      </c>
      <c r="I208" s="291">
        <v>12</v>
      </c>
      <c r="J208" s="328" t="s">
        <v>200</v>
      </c>
      <c r="K208" s="335">
        <v>15598.92</v>
      </c>
    </row>
    <row r="209" spans="2:11" ht="25.5" customHeight="1" thickTop="1" x14ac:dyDescent="0.2">
      <c r="B209" s="258"/>
      <c r="C209" s="247"/>
      <c r="D209" s="247"/>
      <c r="E209" s="247"/>
      <c r="F209" s="247"/>
      <c r="G209" s="247"/>
      <c r="H209" s="247"/>
      <c r="I209" s="247"/>
      <c r="J209" s="247"/>
      <c r="K209" s="259"/>
    </row>
    <row r="210" spans="2:11" ht="15" x14ac:dyDescent="0.2">
      <c r="B210" s="74" t="s">
        <v>1779</v>
      </c>
      <c r="C210" s="3" t="s">
        <v>6</v>
      </c>
      <c r="D210" s="332" t="s">
        <v>7</v>
      </c>
      <c r="E210" s="332" t="s">
        <v>8</v>
      </c>
      <c r="F210" s="386" t="s">
        <v>213</v>
      </c>
      <c r="G210" s="386"/>
      <c r="H210" s="7" t="s">
        <v>9</v>
      </c>
      <c r="I210" s="3" t="s">
        <v>10</v>
      </c>
      <c r="J210" s="3" t="s">
        <v>11</v>
      </c>
      <c r="K210" s="82" t="s">
        <v>13</v>
      </c>
    </row>
    <row r="211" spans="2:11" ht="38.25" customHeight="1" x14ac:dyDescent="0.2">
      <c r="B211" s="89" t="s">
        <v>215</v>
      </c>
      <c r="C211" s="5" t="s">
        <v>619</v>
      </c>
      <c r="D211" s="343" t="s">
        <v>21</v>
      </c>
      <c r="E211" s="343" t="s">
        <v>620</v>
      </c>
      <c r="F211" s="411" t="s">
        <v>403</v>
      </c>
      <c r="G211" s="411"/>
      <c r="H211" s="6" t="s">
        <v>41</v>
      </c>
      <c r="I211" s="257">
        <v>1</v>
      </c>
      <c r="J211" s="256">
        <v>271.47000000000003</v>
      </c>
      <c r="K211" s="90">
        <v>271.47000000000003</v>
      </c>
    </row>
    <row r="212" spans="2:11" ht="38.25" customHeight="1" x14ac:dyDescent="0.2">
      <c r="B212" s="172"/>
      <c r="C212" s="342"/>
      <c r="D212" s="342"/>
      <c r="E212" s="342"/>
      <c r="F212" s="342" t="s">
        <v>206</v>
      </c>
      <c r="G212" s="290">
        <v>0</v>
      </c>
      <c r="H212" s="342" t="s">
        <v>205</v>
      </c>
      <c r="I212" s="290">
        <v>0</v>
      </c>
      <c r="J212" s="342" t="s">
        <v>204</v>
      </c>
      <c r="K212" s="173">
        <v>0</v>
      </c>
    </row>
    <row r="213" spans="2:11" ht="38.25" customHeight="1" x14ac:dyDescent="0.2">
      <c r="B213" s="172"/>
      <c r="C213" s="342"/>
      <c r="D213" s="342"/>
      <c r="E213" s="342"/>
      <c r="F213" s="342" t="s">
        <v>203</v>
      </c>
      <c r="G213" s="290">
        <v>56.49</v>
      </c>
      <c r="H213" s="342"/>
      <c r="I213" s="410" t="s">
        <v>202</v>
      </c>
      <c r="J213" s="410"/>
      <c r="K213" s="173">
        <v>327.96</v>
      </c>
    </row>
    <row r="214" spans="2:11" ht="38.25" customHeight="1" thickBot="1" x14ac:dyDescent="0.25">
      <c r="B214" s="334"/>
      <c r="C214" s="328"/>
      <c r="D214" s="328"/>
      <c r="E214" s="328"/>
      <c r="F214" s="328"/>
      <c r="G214" s="328"/>
      <c r="H214" s="328" t="s">
        <v>201</v>
      </c>
      <c r="I214" s="291">
        <v>1</v>
      </c>
      <c r="J214" s="328" t="s">
        <v>200</v>
      </c>
      <c r="K214" s="335">
        <v>327.96</v>
      </c>
    </row>
    <row r="215" spans="2:11" ht="38.25" customHeight="1" thickTop="1" x14ac:dyDescent="0.2">
      <c r="B215" s="258"/>
      <c r="C215" s="247"/>
      <c r="D215" s="247"/>
      <c r="E215" s="247"/>
      <c r="F215" s="247"/>
      <c r="G215" s="247"/>
      <c r="H215" s="247"/>
      <c r="I215" s="247"/>
      <c r="J215" s="247"/>
      <c r="K215" s="259"/>
    </row>
    <row r="216" spans="2:11" ht="25.5" customHeight="1" x14ac:dyDescent="0.2">
      <c r="B216" s="74" t="s">
        <v>1780</v>
      </c>
      <c r="C216" s="3" t="s">
        <v>6</v>
      </c>
      <c r="D216" s="332" t="s">
        <v>7</v>
      </c>
      <c r="E216" s="332" t="s">
        <v>8</v>
      </c>
      <c r="F216" s="386" t="s">
        <v>213</v>
      </c>
      <c r="G216" s="386"/>
      <c r="H216" s="7" t="s">
        <v>9</v>
      </c>
      <c r="I216" s="3" t="s">
        <v>10</v>
      </c>
      <c r="J216" s="3" t="s">
        <v>11</v>
      </c>
      <c r="K216" s="82" t="s">
        <v>13</v>
      </c>
    </row>
    <row r="217" spans="2:11" ht="38.25" customHeight="1" x14ac:dyDescent="0.2">
      <c r="B217" s="89" t="s">
        <v>215</v>
      </c>
      <c r="C217" s="5" t="s">
        <v>1783</v>
      </c>
      <c r="D217" s="343" t="s">
        <v>21</v>
      </c>
      <c r="E217" s="343" t="s">
        <v>1784</v>
      </c>
      <c r="F217" s="411" t="s">
        <v>1216</v>
      </c>
      <c r="G217" s="411"/>
      <c r="H217" s="6" t="s">
        <v>41</v>
      </c>
      <c r="I217" s="257">
        <v>1</v>
      </c>
      <c r="J217" s="256">
        <v>2400</v>
      </c>
      <c r="K217" s="90">
        <v>2400</v>
      </c>
    </row>
    <row r="218" spans="2:11" x14ac:dyDescent="0.2">
      <c r="B218" s="172"/>
      <c r="C218" s="342"/>
      <c r="D218" s="342"/>
      <c r="E218" s="342"/>
      <c r="F218" s="342" t="s">
        <v>206</v>
      </c>
      <c r="G218" s="290">
        <v>0</v>
      </c>
      <c r="H218" s="342" t="s">
        <v>205</v>
      </c>
      <c r="I218" s="290">
        <v>0</v>
      </c>
      <c r="J218" s="342" t="s">
        <v>204</v>
      </c>
      <c r="K218" s="173">
        <v>0</v>
      </c>
    </row>
    <row r="219" spans="2:11" x14ac:dyDescent="0.2">
      <c r="B219" s="172"/>
      <c r="C219" s="342"/>
      <c r="D219" s="342"/>
      <c r="E219" s="342"/>
      <c r="F219" s="342" t="s">
        <v>203</v>
      </c>
      <c r="G219" s="290">
        <v>499.44</v>
      </c>
      <c r="H219" s="342"/>
      <c r="I219" s="410" t="s">
        <v>202</v>
      </c>
      <c r="J219" s="410"/>
      <c r="K219" s="173">
        <v>2899.44</v>
      </c>
    </row>
    <row r="220" spans="2:11" ht="38.25" customHeight="1" thickBot="1" x14ac:dyDescent="0.25">
      <c r="B220" s="334"/>
      <c r="C220" s="328"/>
      <c r="D220" s="328"/>
      <c r="E220" s="328"/>
      <c r="F220" s="328"/>
      <c r="G220" s="328"/>
      <c r="H220" s="328" t="s">
        <v>201</v>
      </c>
      <c r="I220" s="291">
        <v>1</v>
      </c>
      <c r="J220" s="328" t="s">
        <v>200</v>
      </c>
      <c r="K220" s="335">
        <v>2899.44</v>
      </c>
    </row>
    <row r="221" spans="2:11" ht="38.25" customHeight="1" thickTop="1" x14ac:dyDescent="0.2">
      <c r="B221" s="258"/>
      <c r="C221" s="247"/>
      <c r="D221" s="247"/>
      <c r="E221" s="247"/>
      <c r="F221" s="247"/>
      <c r="G221" s="247"/>
      <c r="H221" s="247"/>
      <c r="I221" s="247"/>
      <c r="J221" s="247"/>
      <c r="K221" s="259"/>
    </row>
    <row r="222" spans="2:11" ht="38.25" customHeight="1" x14ac:dyDescent="0.2">
      <c r="B222" s="74" t="s">
        <v>1781</v>
      </c>
      <c r="C222" s="3" t="s">
        <v>6</v>
      </c>
      <c r="D222" s="332" t="s">
        <v>7</v>
      </c>
      <c r="E222" s="332" t="s">
        <v>8</v>
      </c>
      <c r="F222" s="386" t="s">
        <v>213</v>
      </c>
      <c r="G222" s="386"/>
      <c r="H222" s="7" t="s">
        <v>9</v>
      </c>
      <c r="I222" s="3" t="s">
        <v>10</v>
      </c>
      <c r="J222" s="3" t="s">
        <v>11</v>
      </c>
      <c r="K222" s="82" t="s">
        <v>13</v>
      </c>
    </row>
    <row r="223" spans="2:11" ht="38.25" customHeight="1" x14ac:dyDescent="0.2">
      <c r="B223" s="89" t="s">
        <v>215</v>
      </c>
      <c r="C223" s="5" t="s">
        <v>1786</v>
      </c>
      <c r="D223" s="343" t="s">
        <v>21</v>
      </c>
      <c r="E223" s="343" t="s">
        <v>1787</v>
      </c>
      <c r="F223" s="411" t="s">
        <v>1216</v>
      </c>
      <c r="G223" s="411"/>
      <c r="H223" s="6" t="s">
        <v>41</v>
      </c>
      <c r="I223" s="257">
        <v>1</v>
      </c>
      <c r="J223" s="256">
        <v>2200</v>
      </c>
      <c r="K223" s="90">
        <v>2200</v>
      </c>
    </row>
    <row r="224" spans="2:11" ht="25.5" customHeight="1" x14ac:dyDescent="0.2">
      <c r="B224" s="172"/>
      <c r="C224" s="342"/>
      <c r="D224" s="342"/>
      <c r="E224" s="342"/>
      <c r="F224" s="342" t="s">
        <v>206</v>
      </c>
      <c r="G224" s="290">
        <v>0</v>
      </c>
      <c r="H224" s="342" t="s">
        <v>205</v>
      </c>
      <c r="I224" s="290">
        <v>0</v>
      </c>
      <c r="J224" s="342" t="s">
        <v>204</v>
      </c>
      <c r="K224" s="173">
        <v>0</v>
      </c>
    </row>
    <row r="225" spans="2:11" ht="25.5" customHeight="1" x14ac:dyDescent="0.2">
      <c r="B225" s="172"/>
      <c r="C225" s="342"/>
      <c r="D225" s="342"/>
      <c r="E225" s="342"/>
      <c r="F225" s="342" t="s">
        <v>203</v>
      </c>
      <c r="G225" s="290">
        <v>457.82</v>
      </c>
      <c r="H225" s="342"/>
      <c r="I225" s="410" t="s">
        <v>202</v>
      </c>
      <c r="J225" s="410"/>
      <c r="K225" s="173">
        <v>2657.82</v>
      </c>
    </row>
    <row r="226" spans="2:11" ht="25.5" customHeight="1" thickBot="1" x14ac:dyDescent="0.25">
      <c r="B226" s="334"/>
      <c r="C226" s="328"/>
      <c r="D226" s="328"/>
      <c r="E226" s="328"/>
      <c r="F226" s="328"/>
      <c r="G226" s="328"/>
      <c r="H226" s="328" t="s">
        <v>201</v>
      </c>
      <c r="I226" s="291">
        <v>1</v>
      </c>
      <c r="J226" s="328" t="s">
        <v>200</v>
      </c>
      <c r="K226" s="335">
        <v>2657.82</v>
      </c>
    </row>
    <row r="227" spans="2:11" ht="25.5" customHeight="1" thickTop="1" x14ac:dyDescent="0.2">
      <c r="B227" s="258"/>
      <c r="C227" s="247"/>
      <c r="D227" s="247"/>
      <c r="E227" s="247"/>
      <c r="F227" s="247"/>
      <c r="G227" s="247"/>
      <c r="H227" s="247"/>
      <c r="I227" s="247"/>
      <c r="J227" s="247"/>
      <c r="K227" s="259"/>
    </row>
    <row r="228" spans="2:11" ht="38.25" customHeight="1" x14ac:dyDescent="0.2">
      <c r="B228" s="74" t="s">
        <v>1782</v>
      </c>
      <c r="C228" s="3" t="s">
        <v>6</v>
      </c>
      <c r="D228" s="332" t="s">
        <v>7</v>
      </c>
      <c r="E228" s="332" t="s">
        <v>8</v>
      </c>
      <c r="F228" s="386" t="s">
        <v>213</v>
      </c>
      <c r="G228" s="386"/>
      <c r="H228" s="7" t="s">
        <v>9</v>
      </c>
      <c r="I228" s="3" t="s">
        <v>10</v>
      </c>
      <c r="J228" s="3" t="s">
        <v>11</v>
      </c>
      <c r="K228" s="82" t="s">
        <v>13</v>
      </c>
    </row>
    <row r="229" spans="2:11" ht="14.25" customHeight="1" x14ac:dyDescent="0.2">
      <c r="B229" s="89" t="s">
        <v>215</v>
      </c>
      <c r="C229" s="5" t="s">
        <v>1788</v>
      </c>
      <c r="D229" s="343" t="s">
        <v>21</v>
      </c>
      <c r="E229" s="343" t="s">
        <v>1789</v>
      </c>
      <c r="F229" s="411" t="s">
        <v>1216</v>
      </c>
      <c r="G229" s="411"/>
      <c r="H229" s="6" t="s">
        <v>41</v>
      </c>
      <c r="I229" s="257">
        <v>1</v>
      </c>
      <c r="J229" s="256">
        <v>2100</v>
      </c>
      <c r="K229" s="90">
        <v>2100</v>
      </c>
    </row>
    <row r="230" spans="2:11" x14ac:dyDescent="0.2">
      <c r="B230" s="172"/>
      <c r="C230" s="342"/>
      <c r="D230" s="342"/>
      <c r="E230" s="342"/>
      <c r="F230" s="342" t="s">
        <v>206</v>
      </c>
      <c r="G230" s="290">
        <v>0</v>
      </c>
      <c r="H230" s="342" t="s">
        <v>205</v>
      </c>
      <c r="I230" s="290">
        <v>0</v>
      </c>
      <c r="J230" s="342" t="s">
        <v>204</v>
      </c>
      <c r="K230" s="173">
        <v>0</v>
      </c>
    </row>
    <row r="231" spans="2:11" x14ac:dyDescent="0.2">
      <c r="B231" s="172"/>
      <c r="C231" s="342"/>
      <c r="D231" s="342"/>
      <c r="E231" s="342"/>
      <c r="F231" s="342" t="s">
        <v>203</v>
      </c>
      <c r="G231" s="290">
        <v>437.01</v>
      </c>
      <c r="H231" s="342"/>
      <c r="I231" s="410" t="s">
        <v>202</v>
      </c>
      <c r="J231" s="410"/>
      <c r="K231" s="173">
        <v>2537.0100000000002</v>
      </c>
    </row>
    <row r="232" spans="2:11" ht="14.25" customHeight="1" thickBot="1" x14ac:dyDescent="0.25">
      <c r="B232" s="334"/>
      <c r="C232" s="328"/>
      <c r="D232" s="328"/>
      <c r="E232" s="328"/>
      <c r="F232" s="328"/>
      <c r="G232" s="328"/>
      <c r="H232" s="328" t="s">
        <v>201</v>
      </c>
      <c r="I232" s="291">
        <v>1</v>
      </c>
      <c r="J232" s="328" t="s">
        <v>200</v>
      </c>
      <c r="K232" s="335">
        <v>2537.0100000000002</v>
      </c>
    </row>
    <row r="233" spans="2:11" ht="15" thickTop="1" x14ac:dyDescent="0.2">
      <c r="B233" s="258"/>
      <c r="C233" s="247"/>
      <c r="D233" s="247"/>
      <c r="E233" s="247"/>
      <c r="F233" s="247"/>
      <c r="G233" s="247"/>
      <c r="H233" s="247"/>
      <c r="I233" s="247"/>
      <c r="J233" s="247"/>
      <c r="K233" s="259"/>
    </row>
    <row r="234" spans="2:11" ht="15" x14ac:dyDescent="0.2">
      <c r="B234" s="74" t="s">
        <v>1785</v>
      </c>
      <c r="C234" s="3" t="s">
        <v>6</v>
      </c>
      <c r="D234" s="332" t="s">
        <v>7</v>
      </c>
      <c r="E234" s="332" t="s">
        <v>8</v>
      </c>
      <c r="F234" s="386" t="s">
        <v>213</v>
      </c>
      <c r="G234" s="386"/>
      <c r="H234" s="7" t="s">
        <v>9</v>
      </c>
      <c r="I234" s="3" t="s">
        <v>10</v>
      </c>
      <c r="J234" s="3" t="s">
        <v>11</v>
      </c>
      <c r="K234" s="82" t="s">
        <v>13</v>
      </c>
    </row>
    <row r="235" spans="2:11" ht="14.25" customHeight="1" x14ac:dyDescent="0.2">
      <c r="B235" s="89" t="s">
        <v>215</v>
      </c>
      <c r="C235" s="5" t="s">
        <v>1790</v>
      </c>
      <c r="D235" s="343" t="s">
        <v>21</v>
      </c>
      <c r="E235" s="343" t="s">
        <v>1791</v>
      </c>
      <c r="F235" s="411" t="s">
        <v>1216</v>
      </c>
      <c r="G235" s="411"/>
      <c r="H235" s="6" t="s">
        <v>41</v>
      </c>
      <c r="I235" s="257">
        <v>1</v>
      </c>
      <c r="J235" s="256">
        <v>1000</v>
      </c>
      <c r="K235" s="90">
        <v>1000</v>
      </c>
    </row>
    <row r="236" spans="2:11" x14ac:dyDescent="0.2">
      <c r="B236" s="172"/>
      <c r="C236" s="342"/>
      <c r="D236" s="342"/>
      <c r="E236" s="342"/>
      <c r="F236" s="342" t="s">
        <v>206</v>
      </c>
      <c r="G236" s="290">
        <v>0</v>
      </c>
      <c r="H236" s="342" t="s">
        <v>205</v>
      </c>
      <c r="I236" s="290">
        <v>0</v>
      </c>
      <c r="J236" s="342" t="s">
        <v>204</v>
      </c>
      <c r="K236" s="173">
        <v>0</v>
      </c>
    </row>
    <row r="237" spans="2:11" x14ac:dyDescent="0.2">
      <c r="B237" s="172"/>
      <c r="C237" s="342"/>
      <c r="D237" s="342"/>
      <c r="E237" s="342"/>
      <c r="F237" s="342" t="s">
        <v>203</v>
      </c>
      <c r="G237" s="290">
        <v>208.1</v>
      </c>
      <c r="H237" s="342"/>
      <c r="I237" s="410" t="s">
        <v>202</v>
      </c>
      <c r="J237" s="410"/>
      <c r="K237" s="173">
        <v>1208.0999999999999</v>
      </c>
    </row>
    <row r="238" spans="2:11" ht="38.25" customHeight="1" thickBot="1" x14ac:dyDescent="0.25">
      <c r="B238" s="334"/>
      <c r="C238" s="328"/>
      <c r="D238" s="328"/>
      <c r="E238" s="328"/>
      <c r="F238" s="328"/>
      <c r="G238" s="328"/>
      <c r="H238" s="328" t="s">
        <v>201</v>
      </c>
      <c r="I238" s="291">
        <v>1</v>
      </c>
      <c r="J238" s="328" t="s">
        <v>200</v>
      </c>
      <c r="K238" s="335">
        <v>1208.0999999999999</v>
      </c>
    </row>
    <row r="239" spans="2:11" ht="38.25" customHeight="1" thickTop="1" x14ac:dyDescent="0.2">
      <c r="B239" s="258"/>
      <c r="C239" s="247"/>
      <c r="D239" s="247"/>
      <c r="E239" s="247"/>
      <c r="F239" s="247"/>
      <c r="G239" s="247"/>
      <c r="H239" s="247"/>
      <c r="I239" s="247"/>
      <c r="J239" s="247"/>
      <c r="K239" s="259"/>
    </row>
    <row r="240" spans="2:11" x14ac:dyDescent="0.2">
      <c r="B240" s="75" t="s">
        <v>45</v>
      </c>
      <c r="C240" s="327"/>
      <c r="D240" s="327"/>
      <c r="E240" s="327" t="s">
        <v>1758</v>
      </c>
      <c r="F240" s="327"/>
      <c r="G240" s="380"/>
      <c r="H240" s="380"/>
      <c r="I240" s="2"/>
      <c r="J240" s="327"/>
      <c r="K240" s="88">
        <v>43706.79</v>
      </c>
    </row>
    <row r="241" spans="2:11" ht="14.25" customHeight="1" x14ac:dyDescent="0.2">
      <c r="B241" s="74" t="s">
        <v>46</v>
      </c>
      <c r="C241" s="3" t="s">
        <v>6</v>
      </c>
      <c r="D241" s="332" t="s">
        <v>7</v>
      </c>
      <c r="E241" s="332" t="s">
        <v>8</v>
      </c>
      <c r="F241" s="386" t="s">
        <v>213</v>
      </c>
      <c r="G241" s="386"/>
      <c r="H241" s="7" t="s">
        <v>9</v>
      </c>
      <c r="I241" s="3" t="s">
        <v>10</v>
      </c>
      <c r="J241" s="3" t="s">
        <v>11</v>
      </c>
      <c r="K241" s="82" t="s">
        <v>13</v>
      </c>
    </row>
    <row r="242" spans="2:11" ht="25.5" x14ac:dyDescent="0.2">
      <c r="B242" s="240" t="s">
        <v>212</v>
      </c>
      <c r="C242" s="244" t="s">
        <v>1792</v>
      </c>
      <c r="D242" s="340" t="s">
        <v>25</v>
      </c>
      <c r="E242" s="340" t="s">
        <v>1793</v>
      </c>
      <c r="F242" s="401" t="s">
        <v>539</v>
      </c>
      <c r="G242" s="401"/>
      <c r="H242" s="243" t="s">
        <v>31</v>
      </c>
      <c r="I242" s="246">
        <v>1</v>
      </c>
      <c r="J242" s="245">
        <v>117.49</v>
      </c>
      <c r="K242" s="241">
        <v>117.49</v>
      </c>
    </row>
    <row r="243" spans="2:11" ht="25.5" x14ac:dyDescent="0.2">
      <c r="B243" s="170" t="s">
        <v>211</v>
      </c>
      <c r="C243" s="249" t="s">
        <v>239</v>
      </c>
      <c r="D243" s="341" t="s">
        <v>25</v>
      </c>
      <c r="E243" s="341" t="s">
        <v>238</v>
      </c>
      <c r="F243" s="402" t="s">
        <v>522</v>
      </c>
      <c r="G243" s="402"/>
      <c r="H243" s="248" t="s">
        <v>207</v>
      </c>
      <c r="I243" s="251">
        <v>1.004</v>
      </c>
      <c r="J243" s="250">
        <v>31.75</v>
      </c>
      <c r="K243" s="171">
        <v>31.87</v>
      </c>
    </row>
    <row r="244" spans="2:11" ht="14.25" customHeight="1" x14ac:dyDescent="0.2">
      <c r="B244" s="170" t="s">
        <v>211</v>
      </c>
      <c r="C244" s="249" t="s">
        <v>210</v>
      </c>
      <c r="D244" s="341" t="s">
        <v>25</v>
      </c>
      <c r="E244" s="341" t="s">
        <v>209</v>
      </c>
      <c r="F244" s="402" t="s">
        <v>522</v>
      </c>
      <c r="G244" s="402"/>
      <c r="H244" s="248" t="s">
        <v>207</v>
      </c>
      <c r="I244" s="251">
        <v>3.5150000000000001</v>
      </c>
      <c r="J244" s="250">
        <v>24.36</v>
      </c>
      <c r="K244" s="171">
        <v>85.62</v>
      </c>
    </row>
    <row r="245" spans="2:11" x14ac:dyDescent="0.2">
      <c r="B245" s="172"/>
      <c r="C245" s="342"/>
      <c r="D245" s="342"/>
      <c r="E245" s="342"/>
      <c r="F245" s="342" t="s">
        <v>206</v>
      </c>
      <c r="G245" s="290">
        <v>83.01</v>
      </c>
      <c r="H245" s="342" t="s">
        <v>205</v>
      </c>
      <c r="I245" s="290">
        <v>0</v>
      </c>
      <c r="J245" s="342" t="s">
        <v>204</v>
      </c>
      <c r="K245" s="173">
        <v>83.01</v>
      </c>
    </row>
    <row r="246" spans="2:11" x14ac:dyDescent="0.2">
      <c r="B246" s="172"/>
      <c r="C246" s="342"/>
      <c r="D246" s="342"/>
      <c r="E246" s="342"/>
      <c r="F246" s="342" t="s">
        <v>203</v>
      </c>
      <c r="G246" s="290">
        <v>24.44</v>
      </c>
      <c r="H246" s="342"/>
      <c r="I246" s="410" t="s">
        <v>202</v>
      </c>
      <c r="J246" s="410"/>
      <c r="K246" s="173">
        <v>141.93</v>
      </c>
    </row>
    <row r="247" spans="2:11" ht="14.25" customHeight="1" thickBot="1" x14ac:dyDescent="0.25">
      <c r="B247" s="334"/>
      <c r="C247" s="328"/>
      <c r="D247" s="328"/>
      <c r="E247" s="328"/>
      <c r="F247" s="328"/>
      <c r="G247" s="328"/>
      <c r="H247" s="328" t="s">
        <v>201</v>
      </c>
      <c r="I247" s="291">
        <v>29.85</v>
      </c>
      <c r="J247" s="328" t="s">
        <v>200</v>
      </c>
      <c r="K247" s="335">
        <v>4236.6099999999997</v>
      </c>
    </row>
    <row r="248" spans="2:11" ht="15" thickTop="1" x14ac:dyDescent="0.2">
      <c r="B248" s="258"/>
      <c r="C248" s="247"/>
      <c r="D248" s="247"/>
      <c r="E248" s="247"/>
      <c r="F248" s="247"/>
      <c r="G248" s="247"/>
      <c r="H248" s="247"/>
      <c r="I248" s="247"/>
      <c r="J248" s="247"/>
      <c r="K248" s="259"/>
    </row>
    <row r="249" spans="2:11" ht="25.5" customHeight="1" x14ac:dyDescent="0.2">
      <c r="B249" s="74" t="s">
        <v>47</v>
      </c>
      <c r="C249" s="3" t="s">
        <v>6</v>
      </c>
      <c r="D249" s="332" t="s">
        <v>7</v>
      </c>
      <c r="E249" s="332" t="s">
        <v>8</v>
      </c>
      <c r="F249" s="386" t="s">
        <v>213</v>
      </c>
      <c r="G249" s="386"/>
      <c r="H249" s="7" t="s">
        <v>9</v>
      </c>
      <c r="I249" s="3" t="s">
        <v>10</v>
      </c>
      <c r="J249" s="3" t="s">
        <v>11</v>
      </c>
      <c r="K249" s="82" t="s">
        <v>13</v>
      </c>
    </row>
    <row r="250" spans="2:11" ht="25.5" customHeight="1" x14ac:dyDescent="0.2">
      <c r="B250" s="240" t="s">
        <v>212</v>
      </c>
      <c r="C250" s="244" t="s">
        <v>1794</v>
      </c>
      <c r="D250" s="340" t="s">
        <v>25</v>
      </c>
      <c r="E250" s="340" t="s">
        <v>1795</v>
      </c>
      <c r="F250" s="401" t="s">
        <v>539</v>
      </c>
      <c r="G250" s="401"/>
      <c r="H250" s="243" t="s">
        <v>31</v>
      </c>
      <c r="I250" s="246">
        <v>1</v>
      </c>
      <c r="J250" s="245">
        <v>106.81</v>
      </c>
      <c r="K250" s="241">
        <v>106.81</v>
      </c>
    </row>
    <row r="251" spans="2:11" ht="25.5" customHeight="1" x14ac:dyDescent="0.2">
      <c r="B251" s="170" t="s">
        <v>211</v>
      </c>
      <c r="C251" s="249" t="s">
        <v>239</v>
      </c>
      <c r="D251" s="341" t="s">
        <v>25</v>
      </c>
      <c r="E251" s="341" t="s">
        <v>238</v>
      </c>
      <c r="F251" s="402" t="s">
        <v>522</v>
      </c>
      <c r="G251" s="402"/>
      <c r="H251" s="248" t="s">
        <v>207</v>
      </c>
      <c r="I251" s="251">
        <v>0.96599999999999997</v>
      </c>
      <c r="J251" s="250">
        <v>31.75</v>
      </c>
      <c r="K251" s="171">
        <v>30.67</v>
      </c>
    </row>
    <row r="252" spans="2:11" ht="25.5" customHeight="1" x14ac:dyDescent="0.2">
      <c r="B252" s="170" t="s">
        <v>211</v>
      </c>
      <c r="C252" s="249" t="s">
        <v>210</v>
      </c>
      <c r="D252" s="341" t="s">
        <v>25</v>
      </c>
      <c r="E252" s="341" t="s">
        <v>209</v>
      </c>
      <c r="F252" s="402" t="s">
        <v>522</v>
      </c>
      <c r="G252" s="402"/>
      <c r="H252" s="248" t="s">
        <v>207</v>
      </c>
      <c r="I252" s="251">
        <v>3.1259999999999999</v>
      </c>
      <c r="J252" s="250">
        <v>24.36</v>
      </c>
      <c r="K252" s="171">
        <v>76.14</v>
      </c>
    </row>
    <row r="253" spans="2:11" ht="25.5" customHeight="1" x14ac:dyDescent="0.2">
      <c r="B253" s="172"/>
      <c r="C253" s="342"/>
      <c r="D253" s="342"/>
      <c r="E253" s="342"/>
      <c r="F253" s="342" t="s">
        <v>206</v>
      </c>
      <c r="G253" s="290">
        <v>75.59</v>
      </c>
      <c r="H253" s="342" t="s">
        <v>205</v>
      </c>
      <c r="I253" s="290">
        <v>0</v>
      </c>
      <c r="J253" s="342" t="s">
        <v>204</v>
      </c>
      <c r="K253" s="173">
        <v>75.59</v>
      </c>
    </row>
    <row r="254" spans="2:11" ht="25.5" customHeight="1" x14ac:dyDescent="0.2">
      <c r="B254" s="172"/>
      <c r="C254" s="342"/>
      <c r="D254" s="342"/>
      <c r="E254" s="342"/>
      <c r="F254" s="342" t="s">
        <v>203</v>
      </c>
      <c r="G254" s="290">
        <v>22.22</v>
      </c>
      <c r="H254" s="342"/>
      <c r="I254" s="410" t="s">
        <v>202</v>
      </c>
      <c r="J254" s="410"/>
      <c r="K254" s="173">
        <v>129.03</v>
      </c>
    </row>
    <row r="255" spans="2:11" ht="25.5" customHeight="1" thickBot="1" x14ac:dyDescent="0.25">
      <c r="B255" s="334"/>
      <c r="C255" s="328"/>
      <c r="D255" s="328"/>
      <c r="E255" s="328"/>
      <c r="F255" s="328"/>
      <c r="G255" s="328"/>
      <c r="H255" s="328" t="s">
        <v>201</v>
      </c>
      <c r="I255" s="291">
        <v>215.99</v>
      </c>
      <c r="J255" s="328" t="s">
        <v>200</v>
      </c>
      <c r="K255" s="335">
        <v>27869.18</v>
      </c>
    </row>
    <row r="256" spans="2:11" ht="15" thickTop="1" x14ac:dyDescent="0.2">
      <c r="B256" s="258"/>
      <c r="C256" s="247"/>
      <c r="D256" s="247"/>
      <c r="E256" s="247"/>
      <c r="F256" s="247"/>
      <c r="G256" s="247"/>
      <c r="H256" s="247"/>
      <c r="I256" s="247"/>
      <c r="J256" s="247"/>
      <c r="K256" s="259"/>
    </row>
    <row r="257" spans="2:11" ht="25.5" customHeight="1" x14ac:dyDescent="0.2">
      <c r="B257" s="74" t="s">
        <v>48</v>
      </c>
      <c r="C257" s="3" t="s">
        <v>6</v>
      </c>
      <c r="D257" s="332" t="s">
        <v>7</v>
      </c>
      <c r="E257" s="332" t="s">
        <v>8</v>
      </c>
      <c r="F257" s="386" t="s">
        <v>213</v>
      </c>
      <c r="G257" s="386"/>
      <c r="H257" s="7" t="s">
        <v>9</v>
      </c>
      <c r="I257" s="3" t="s">
        <v>10</v>
      </c>
      <c r="J257" s="3" t="s">
        <v>11</v>
      </c>
      <c r="K257" s="82" t="s">
        <v>13</v>
      </c>
    </row>
    <row r="258" spans="2:11" ht="25.5" customHeight="1" x14ac:dyDescent="0.2">
      <c r="B258" s="240" t="s">
        <v>212</v>
      </c>
      <c r="C258" s="244" t="s">
        <v>1796</v>
      </c>
      <c r="D258" s="340" t="s">
        <v>25</v>
      </c>
      <c r="E258" s="340" t="s">
        <v>1797</v>
      </c>
      <c r="F258" s="401" t="s">
        <v>396</v>
      </c>
      <c r="G258" s="401"/>
      <c r="H258" s="243" t="s">
        <v>31</v>
      </c>
      <c r="I258" s="246">
        <v>1</v>
      </c>
      <c r="J258" s="245">
        <v>58.42</v>
      </c>
      <c r="K258" s="241">
        <v>58.42</v>
      </c>
    </row>
    <row r="259" spans="2:11" ht="14.25" customHeight="1" x14ac:dyDescent="0.2">
      <c r="B259" s="170" t="s">
        <v>211</v>
      </c>
      <c r="C259" s="249" t="s">
        <v>210</v>
      </c>
      <c r="D259" s="341" t="s">
        <v>25</v>
      </c>
      <c r="E259" s="341" t="s">
        <v>209</v>
      </c>
      <c r="F259" s="402" t="s">
        <v>522</v>
      </c>
      <c r="G259" s="402"/>
      <c r="H259" s="248" t="s">
        <v>207</v>
      </c>
      <c r="I259" s="251">
        <v>2.3986000000000001</v>
      </c>
      <c r="J259" s="250">
        <v>24.36</v>
      </c>
      <c r="K259" s="171">
        <v>58.42</v>
      </c>
    </row>
    <row r="260" spans="2:11" x14ac:dyDescent="0.2">
      <c r="B260" s="172"/>
      <c r="C260" s="342"/>
      <c r="D260" s="342"/>
      <c r="E260" s="342"/>
      <c r="F260" s="342" t="s">
        <v>206</v>
      </c>
      <c r="G260" s="290">
        <v>40.17</v>
      </c>
      <c r="H260" s="342" t="s">
        <v>205</v>
      </c>
      <c r="I260" s="290">
        <v>0</v>
      </c>
      <c r="J260" s="342" t="s">
        <v>204</v>
      </c>
      <c r="K260" s="173">
        <v>40.17</v>
      </c>
    </row>
    <row r="261" spans="2:11" ht="14.25" customHeight="1" x14ac:dyDescent="0.2">
      <c r="B261" s="172"/>
      <c r="C261" s="342"/>
      <c r="D261" s="342"/>
      <c r="E261" s="342"/>
      <c r="F261" s="342" t="s">
        <v>203</v>
      </c>
      <c r="G261" s="290">
        <v>12.15</v>
      </c>
      <c r="H261" s="342"/>
      <c r="I261" s="410" t="s">
        <v>202</v>
      </c>
      <c r="J261" s="410"/>
      <c r="K261" s="173">
        <v>70.569999999999993</v>
      </c>
    </row>
    <row r="262" spans="2:11" ht="15" thickBot="1" x14ac:dyDescent="0.25">
      <c r="B262" s="334"/>
      <c r="C262" s="328"/>
      <c r="D262" s="328"/>
      <c r="E262" s="328"/>
      <c r="F262" s="328"/>
      <c r="G262" s="328"/>
      <c r="H262" s="328" t="s">
        <v>201</v>
      </c>
      <c r="I262" s="291">
        <v>164.39</v>
      </c>
      <c r="J262" s="328" t="s">
        <v>200</v>
      </c>
      <c r="K262" s="335">
        <v>11601</v>
      </c>
    </row>
    <row r="263" spans="2:11" ht="14.25" customHeight="1" thickTop="1" x14ac:dyDescent="0.2">
      <c r="B263" s="258"/>
      <c r="C263" s="247"/>
      <c r="D263" s="247"/>
      <c r="E263" s="247"/>
      <c r="F263" s="247"/>
      <c r="G263" s="247"/>
      <c r="H263" s="247"/>
      <c r="I263" s="247"/>
      <c r="J263" s="247"/>
      <c r="K263" s="259"/>
    </row>
    <row r="264" spans="2:11" ht="25.5" customHeight="1" x14ac:dyDescent="0.2">
      <c r="B264" s="75" t="s">
        <v>50</v>
      </c>
      <c r="C264" s="327"/>
      <c r="D264" s="327"/>
      <c r="E264" s="327" t="s">
        <v>1759</v>
      </c>
      <c r="F264" s="327"/>
      <c r="G264" s="380"/>
      <c r="H264" s="380"/>
      <c r="I264" s="2"/>
      <c r="J264" s="327"/>
      <c r="K264" s="88">
        <v>1348939.85</v>
      </c>
    </row>
    <row r="265" spans="2:11" ht="25.5" customHeight="1" x14ac:dyDescent="0.2">
      <c r="B265" s="75" t="s">
        <v>52</v>
      </c>
      <c r="C265" s="327"/>
      <c r="D265" s="327"/>
      <c r="E265" s="327" t="s">
        <v>1805</v>
      </c>
      <c r="F265" s="327"/>
      <c r="G265" s="380"/>
      <c r="H265" s="380"/>
      <c r="I265" s="2"/>
      <c r="J265" s="327"/>
      <c r="K265" s="88">
        <v>80493.119999999995</v>
      </c>
    </row>
    <row r="266" spans="2:11" ht="25.5" customHeight="1" x14ac:dyDescent="0.2">
      <c r="B266" s="74" t="s">
        <v>53</v>
      </c>
      <c r="C266" s="3" t="s">
        <v>6</v>
      </c>
      <c r="D266" s="332" t="s">
        <v>7</v>
      </c>
      <c r="E266" s="332" t="s">
        <v>8</v>
      </c>
      <c r="F266" s="386" t="s">
        <v>213</v>
      </c>
      <c r="G266" s="386"/>
      <c r="H266" s="7" t="s">
        <v>9</v>
      </c>
      <c r="I266" s="3" t="s">
        <v>10</v>
      </c>
      <c r="J266" s="3" t="s">
        <v>11</v>
      </c>
      <c r="K266" s="82" t="s">
        <v>13</v>
      </c>
    </row>
    <row r="267" spans="2:11" ht="25.5" x14ac:dyDescent="0.2">
      <c r="B267" s="240" t="s">
        <v>212</v>
      </c>
      <c r="C267" s="244" t="s">
        <v>1807</v>
      </c>
      <c r="D267" s="340" t="s">
        <v>25</v>
      </c>
      <c r="E267" s="340" t="s">
        <v>1808</v>
      </c>
      <c r="F267" s="401" t="s">
        <v>539</v>
      </c>
      <c r="G267" s="401"/>
      <c r="H267" s="243" t="s">
        <v>57</v>
      </c>
      <c r="I267" s="246">
        <v>1</v>
      </c>
      <c r="J267" s="245">
        <v>23.88</v>
      </c>
      <c r="K267" s="241">
        <v>23.88</v>
      </c>
    </row>
    <row r="268" spans="2:11" ht="25.5" customHeight="1" x14ac:dyDescent="0.2">
      <c r="B268" s="170" t="s">
        <v>211</v>
      </c>
      <c r="C268" s="249" t="s">
        <v>380</v>
      </c>
      <c r="D268" s="341" t="s">
        <v>25</v>
      </c>
      <c r="E268" s="341" t="s">
        <v>379</v>
      </c>
      <c r="F268" s="402" t="s">
        <v>522</v>
      </c>
      <c r="G268" s="402"/>
      <c r="H268" s="248" t="s">
        <v>207</v>
      </c>
      <c r="I268" s="251">
        <v>9.7000000000000003E-2</v>
      </c>
      <c r="J268" s="250">
        <v>25.87</v>
      </c>
      <c r="K268" s="171">
        <v>2.5</v>
      </c>
    </row>
    <row r="269" spans="2:11" ht="25.5" customHeight="1" x14ac:dyDescent="0.2">
      <c r="B269" s="170" t="s">
        <v>211</v>
      </c>
      <c r="C269" s="249" t="s">
        <v>378</v>
      </c>
      <c r="D269" s="341" t="s">
        <v>25</v>
      </c>
      <c r="E269" s="341" t="s">
        <v>377</v>
      </c>
      <c r="F269" s="402" t="s">
        <v>522</v>
      </c>
      <c r="G269" s="402"/>
      <c r="H269" s="248" t="s">
        <v>207</v>
      </c>
      <c r="I269" s="251">
        <v>0.252</v>
      </c>
      <c r="J269" s="250">
        <v>31.53</v>
      </c>
      <c r="K269" s="171">
        <v>7.94</v>
      </c>
    </row>
    <row r="270" spans="2:11" ht="25.5" customHeight="1" x14ac:dyDescent="0.2">
      <c r="B270" s="170" t="s">
        <v>211</v>
      </c>
      <c r="C270" s="249" t="s">
        <v>386</v>
      </c>
      <c r="D270" s="341" t="s">
        <v>25</v>
      </c>
      <c r="E270" s="341" t="s">
        <v>385</v>
      </c>
      <c r="F270" s="402" t="s">
        <v>541</v>
      </c>
      <c r="G270" s="402"/>
      <c r="H270" s="248" t="s">
        <v>57</v>
      </c>
      <c r="I270" s="251">
        <v>1</v>
      </c>
      <c r="J270" s="250">
        <v>12.52</v>
      </c>
      <c r="K270" s="171">
        <v>12.52</v>
      </c>
    </row>
    <row r="271" spans="2:11" ht="25.5" x14ac:dyDescent="0.2">
      <c r="B271" s="174" t="s">
        <v>215</v>
      </c>
      <c r="C271" s="253" t="s">
        <v>374</v>
      </c>
      <c r="D271" s="344" t="s">
        <v>25</v>
      </c>
      <c r="E271" s="344" t="s">
        <v>373</v>
      </c>
      <c r="F271" s="403" t="s">
        <v>214</v>
      </c>
      <c r="G271" s="403"/>
      <c r="H271" s="252" t="s">
        <v>33</v>
      </c>
      <c r="I271" s="255">
        <v>1.143</v>
      </c>
      <c r="J271" s="254">
        <v>0.22</v>
      </c>
      <c r="K271" s="175">
        <v>0.25</v>
      </c>
    </row>
    <row r="272" spans="2:11" ht="14.25" customHeight="1" x14ac:dyDescent="0.2">
      <c r="B272" s="174" t="s">
        <v>215</v>
      </c>
      <c r="C272" s="253" t="s">
        <v>372</v>
      </c>
      <c r="D272" s="344" t="s">
        <v>25</v>
      </c>
      <c r="E272" s="344" t="s">
        <v>371</v>
      </c>
      <c r="F272" s="403" t="s">
        <v>214</v>
      </c>
      <c r="G272" s="403"/>
      <c r="H272" s="252" t="s">
        <v>57</v>
      </c>
      <c r="I272" s="255">
        <v>2.5000000000000001E-2</v>
      </c>
      <c r="J272" s="254">
        <v>26.98</v>
      </c>
      <c r="K272" s="175">
        <v>0.67</v>
      </c>
    </row>
    <row r="273" spans="2:11" ht="25.5" customHeight="1" x14ac:dyDescent="0.2">
      <c r="B273" s="172"/>
      <c r="C273" s="342"/>
      <c r="D273" s="342"/>
      <c r="E273" s="342"/>
      <c r="F273" s="342" t="s">
        <v>206</v>
      </c>
      <c r="G273" s="290">
        <v>9.31</v>
      </c>
      <c r="H273" s="342" t="s">
        <v>205</v>
      </c>
      <c r="I273" s="290">
        <v>0</v>
      </c>
      <c r="J273" s="342" t="s">
        <v>204</v>
      </c>
      <c r="K273" s="173">
        <v>9.31</v>
      </c>
    </row>
    <row r="274" spans="2:11" ht="25.5" customHeight="1" x14ac:dyDescent="0.2">
      <c r="B274" s="172"/>
      <c r="C274" s="342"/>
      <c r="D274" s="342"/>
      <c r="E274" s="342"/>
      <c r="F274" s="342" t="s">
        <v>203</v>
      </c>
      <c r="G274" s="290">
        <v>4.96</v>
      </c>
      <c r="H274" s="342"/>
      <c r="I274" s="410" t="s">
        <v>202</v>
      </c>
      <c r="J274" s="410"/>
      <c r="K274" s="173">
        <v>28.84</v>
      </c>
    </row>
    <row r="275" spans="2:11" ht="25.5" customHeight="1" thickBot="1" x14ac:dyDescent="0.25">
      <c r="B275" s="334"/>
      <c r="C275" s="328"/>
      <c r="D275" s="328"/>
      <c r="E275" s="328"/>
      <c r="F275" s="328"/>
      <c r="G275" s="328"/>
      <c r="H275" s="328" t="s">
        <v>201</v>
      </c>
      <c r="I275" s="291">
        <v>19</v>
      </c>
      <c r="J275" s="328" t="s">
        <v>200</v>
      </c>
      <c r="K275" s="335">
        <v>547.96</v>
      </c>
    </row>
    <row r="276" spans="2:11" ht="14.25" customHeight="1" thickTop="1" x14ac:dyDescent="0.2">
      <c r="B276" s="258"/>
      <c r="C276" s="247"/>
      <c r="D276" s="247"/>
      <c r="E276" s="247"/>
      <c r="F276" s="247"/>
      <c r="G276" s="247"/>
      <c r="H276" s="247"/>
      <c r="I276" s="247"/>
      <c r="J276" s="247"/>
      <c r="K276" s="259"/>
    </row>
    <row r="277" spans="2:11" ht="25.5" customHeight="1" x14ac:dyDescent="0.2">
      <c r="B277" s="74" t="s">
        <v>54</v>
      </c>
      <c r="C277" s="3" t="s">
        <v>6</v>
      </c>
      <c r="D277" s="332" t="s">
        <v>7</v>
      </c>
      <c r="E277" s="332" t="s">
        <v>8</v>
      </c>
      <c r="F277" s="386" t="s">
        <v>213</v>
      </c>
      <c r="G277" s="386"/>
      <c r="H277" s="7" t="s">
        <v>9</v>
      </c>
      <c r="I277" s="3" t="s">
        <v>10</v>
      </c>
      <c r="J277" s="3" t="s">
        <v>11</v>
      </c>
      <c r="K277" s="82" t="s">
        <v>13</v>
      </c>
    </row>
    <row r="278" spans="2:11" ht="25.5" x14ac:dyDescent="0.2">
      <c r="B278" s="240" t="s">
        <v>212</v>
      </c>
      <c r="C278" s="244" t="s">
        <v>1810</v>
      </c>
      <c r="D278" s="340" t="s">
        <v>25</v>
      </c>
      <c r="E278" s="340" t="s">
        <v>1811</v>
      </c>
      <c r="F278" s="401" t="s">
        <v>539</v>
      </c>
      <c r="G278" s="401"/>
      <c r="H278" s="243" t="s">
        <v>57</v>
      </c>
      <c r="I278" s="246">
        <v>1</v>
      </c>
      <c r="J278" s="245">
        <v>17.3</v>
      </c>
      <c r="K278" s="241">
        <v>17.3</v>
      </c>
    </row>
    <row r="279" spans="2:11" ht="14.25" customHeight="1" x14ac:dyDescent="0.2">
      <c r="B279" s="170" t="s">
        <v>211</v>
      </c>
      <c r="C279" s="249" t="s">
        <v>380</v>
      </c>
      <c r="D279" s="341" t="s">
        <v>25</v>
      </c>
      <c r="E279" s="341" t="s">
        <v>379</v>
      </c>
      <c r="F279" s="402" t="s">
        <v>522</v>
      </c>
      <c r="G279" s="402"/>
      <c r="H279" s="248" t="s">
        <v>207</v>
      </c>
      <c r="I279" s="251">
        <v>4.3999999999999997E-2</v>
      </c>
      <c r="J279" s="250">
        <v>25.87</v>
      </c>
      <c r="K279" s="171">
        <v>1.1299999999999999</v>
      </c>
    </row>
    <row r="280" spans="2:11" ht="14.25" customHeight="1" x14ac:dyDescent="0.2">
      <c r="B280" s="170" t="s">
        <v>211</v>
      </c>
      <c r="C280" s="249" t="s">
        <v>378</v>
      </c>
      <c r="D280" s="341" t="s">
        <v>25</v>
      </c>
      <c r="E280" s="341" t="s">
        <v>377</v>
      </c>
      <c r="F280" s="402" t="s">
        <v>522</v>
      </c>
      <c r="G280" s="402"/>
      <c r="H280" s="248" t="s">
        <v>207</v>
      </c>
      <c r="I280" s="251">
        <v>0.11600000000000001</v>
      </c>
      <c r="J280" s="250">
        <v>31.53</v>
      </c>
      <c r="K280" s="171">
        <v>3.65</v>
      </c>
    </row>
    <row r="281" spans="2:11" ht="25.5" customHeight="1" x14ac:dyDescent="0.2">
      <c r="B281" s="170" t="s">
        <v>211</v>
      </c>
      <c r="C281" s="249" t="s">
        <v>392</v>
      </c>
      <c r="D281" s="341" t="s">
        <v>25</v>
      </c>
      <c r="E281" s="341" t="s">
        <v>391</v>
      </c>
      <c r="F281" s="402" t="s">
        <v>541</v>
      </c>
      <c r="G281" s="402"/>
      <c r="H281" s="248" t="s">
        <v>57</v>
      </c>
      <c r="I281" s="251">
        <v>1</v>
      </c>
      <c r="J281" s="250">
        <v>11.75</v>
      </c>
      <c r="K281" s="171">
        <v>11.75</v>
      </c>
    </row>
    <row r="282" spans="2:11" ht="25.5" x14ac:dyDescent="0.2">
      <c r="B282" s="174" t="s">
        <v>215</v>
      </c>
      <c r="C282" s="253" t="s">
        <v>374</v>
      </c>
      <c r="D282" s="344" t="s">
        <v>25</v>
      </c>
      <c r="E282" s="344" t="s">
        <v>373</v>
      </c>
      <c r="F282" s="403" t="s">
        <v>214</v>
      </c>
      <c r="G282" s="403"/>
      <c r="H282" s="252" t="s">
        <v>33</v>
      </c>
      <c r="I282" s="255">
        <v>0.48</v>
      </c>
      <c r="J282" s="254">
        <v>0.22</v>
      </c>
      <c r="K282" s="175">
        <v>0.1</v>
      </c>
    </row>
    <row r="283" spans="2:11" ht="14.25" customHeight="1" x14ac:dyDescent="0.2">
      <c r="B283" s="174" t="s">
        <v>215</v>
      </c>
      <c r="C283" s="253" t="s">
        <v>372</v>
      </c>
      <c r="D283" s="344" t="s">
        <v>25</v>
      </c>
      <c r="E283" s="344" t="s">
        <v>371</v>
      </c>
      <c r="F283" s="403" t="s">
        <v>214</v>
      </c>
      <c r="G283" s="403"/>
      <c r="H283" s="252" t="s">
        <v>57</v>
      </c>
      <c r="I283" s="255">
        <v>2.5000000000000001E-2</v>
      </c>
      <c r="J283" s="254">
        <v>26.98</v>
      </c>
      <c r="K283" s="175">
        <v>0.67</v>
      </c>
    </row>
    <row r="284" spans="2:11" x14ac:dyDescent="0.2">
      <c r="B284" s="172"/>
      <c r="C284" s="342"/>
      <c r="D284" s="342"/>
      <c r="E284" s="342"/>
      <c r="F284" s="342" t="s">
        <v>206</v>
      </c>
      <c r="G284" s="290">
        <v>3.77</v>
      </c>
      <c r="H284" s="342" t="s">
        <v>205</v>
      </c>
      <c r="I284" s="290">
        <v>0</v>
      </c>
      <c r="J284" s="342" t="s">
        <v>204</v>
      </c>
      <c r="K284" s="173">
        <v>3.77</v>
      </c>
    </row>
    <row r="285" spans="2:11" ht="14.25" customHeight="1" x14ac:dyDescent="0.2">
      <c r="B285" s="172"/>
      <c r="C285" s="342"/>
      <c r="D285" s="342"/>
      <c r="E285" s="342"/>
      <c r="F285" s="342" t="s">
        <v>203</v>
      </c>
      <c r="G285" s="290">
        <v>3.6</v>
      </c>
      <c r="H285" s="342"/>
      <c r="I285" s="410" t="s">
        <v>202</v>
      </c>
      <c r="J285" s="410"/>
      <c r="K285" s="173">
        <v>20.9</v>
      </c>
    </row>
    <row r="286" spans="2:11" ht="25.5" customHeight="1" thickBot="1" x14ac:dyDescent="0.25">
      <c r="B286" s="334"/>
      <c r="C286" s="328"/>
      <c r="D286" s="328"/>
      <c r="E286" s="328"/>
      <c r="F286" s="328"/>
      <c r="G286" s="328"/>
      <c r="H286" s="328" t="s">
        <v>201</v>
      </c>
      <c r="I286" s="291">
        <v>880.9</v>
      </c>
      <c r="J286" s="328" t="s">
        <v>200</v>
      </c>
      <c r="K286" s="335">
        <v>18410.810000000001</v>
      </c>
    </row>
    <row r="287" spans="2:11" ht="25.5" customHeight="1" thickTop="1" x14ac:dyDescent="0.2">
      <c r="B287" s="258"/>
      <c r="C287" s="247"/>
      <c r="D287" s="247"/>
      <c r="E287" s="247"/>
      <c r="F287" s="247"/>
      <c r="G287" s="247"/>
      <c r="H287" s="247"/>
      <c r="I287" s="247"/>
      <c r="J287" s="247"/>
      <c r="K287" s="259"/>
    </row>
    <row r="288" spans="2:11" ht="25.5" customHeight="1" x14ac:dyDescent="0.2">
      <c r="B288" s="74" t="s">
        <v>55</v>
      </c>
      <c r="C288" s="3" t="s">
        <v>6</v>
      </c>
      <c r="D288" s="332" t="s">
        <v>7</v>
      </c>
      <c r="E288" s="332" t="s">
        <v>8</v>
      </c>
      <c r="F288" s="386" t="s">
        <v>213</v>
      </c>
      <c r="G288" s="386"/>
      <c r="H288" s="7" t="s">
        <v>9</v>
      </c>
      <c r="I288" s="3" t="s">
        <v>10</v>
      </c>
      <c r="J288" s="3" t="s">
        <v>11</v>
      </c>
      <c r="K288" s="82" t="s">
        <v>13</v>
      </c>
    </row>
    <row r="289" spans="2:11" ht="38.25" x14ac:dyDescent="0.2">
      <c r="B289" s="240" t="s">
        <v>212</v>
      </c>
      <c r="C289" s="244" t="s">
        <v>1798</v>
      </c>
      <c r="D289" s="340" t="s">
        <v>25</v>
      </c>
      <c r="E289" s="340" t="s">
        <v>1799</v>
      </c>
      <c r="F289" s="401" t="s">
        <v>540</v>
      </c>
      <c r="G289" s="401"/>
      <c r="H289" s="243" t="s">
        <v>31</v>
      </c>
      <c r="I289" s="246">
        <v>1</v>
      </c>
      <c r="J289" s="245">
        <v>884.6</v>
      </c>
      <c r="K289" s="241">
        <v>884.6</v>
      </c>
    </row>
    <row r="290" spans="2:11" ht="25.5" customHeight="1" x14ac:dyDescent="0.2">
      <c r="B290" s="170" t="s">
        <v>211</v>
      </c>
      <c r="C290" s="249" t="s">
        <v>210</v>
      </c>
      <c r="D290" s="341" t="s">
        <v>25</v>
      </c>
      <c r="E290" s="341" t="s">
        <v>209</v>
      </c>
      <c r="F290" s="402" t="s">
        <v>522</v>
      </c>
      <c r="G290" s="402"/>
      <c r="H290" s="248" t="s">
        <v>207</v>
      </c>
      <c r="I290" s="251">
        <v>1.9792000000000001</v>
      </c>
      <c r="J290" s="250">
        <v>24.36</v>
      </c>
      <c r="K290" s="171">
        <v>48.21</v>
      </c>
    </row>
    <row r="291" spans="2:11" ht="14.25" customHeight="1" x14ac:dyDescent="0.2">
      <c r="B291" s="170" t="s">
        <v>211</v>
      </c>
      <c r="C291" s="249" t="s">
        <v>370</v>
      </c>
      <c r="D291" s="341" t="s">
        <v>25</v>
      </c>
      <c r="E291" s="341" t="s">
        <v>369</v>
      </c>
      <c r="F291" s="402" t="s">
        <v>522</v>
      </c>
      <c r="G291" s="402"/>
      <c r="H291" s="248" t="s">
        <v>207</v>
      </c>
      <c r="I291" s="251">
        <v>1.2501</v>
      </c>
      <c r="J291" s="250">
        <v>23.76</v>
      </c>
      <c r="K291" s="171">
        <v>29.7</v>
      </c>
    </row>
    <row r="292" spans="2:11" ht="25.5" customHeight="1" x14ac:dyDescent="0.2">
      <c r="B292" s="170" t="s">
        <v>211</v>
      </c>
      <c r="C292" s="249" t="s">
        <v>2407</v>
      </c>
      <c r="D292" s="341" t="s">
        <v>25</v>
      </c>
      <c r="E292" s="341" t="s">
        <v>2408</v>
      </c>
      <c r="F292" s="402" t="s">
        <v>538</v>
      </c>
      <c r="G292" s="402"/>
      <c r="H292" s="248" t="s">
        <v>256</v>
      </c>
      <c r="I292" s="251">
        <v>0.64339999999999997</v>
      </c>
      <c r="J292" s="250">
        <v>5.77</v>
      </c>
      <c r="K292" s="171">
        <v>3.71</v>
      </c>
    </row>
    <row r="293" spans="2:11" ht="38.25" x14ac:dyDescent="0.2">
      <c r="B293" s="170" t="s">
        <v>211</v>
      </c>
      <c r="C293" s="249" t="s">
        <v>2409</v>
      </c>
      <c r="D293" s="341" t="s">
        <v>25</v>
      </c>
      <c r="E293" s="341" t="s">
        <v>2410</v>
      </c>
      <c r="F293" s="402" t="s">
        <v>538</v>
      </c>
      <c r="G293" s="402"/>
      <c r="H293" s="248" t="s">
        <v>268</v>
      </c>
      <c r="I293" s="251">
        <v>0.60670000000000002</v>
      </c>
      <c r="J293" s="250">
        <v>1.61</v>
      </c>
      <c r="K293" s="171">
        <v>0.97</v>
      </c>
    </row>
    <row r="294" spans="2:11" ht="25.5" x14ac:dyDescent="0.2">
      <c r="B294" s="174" t="s">
        <v>215</v>
      </c>
      <c r="C294" s="253" t="s">
        <v>366</v>
      </c>
      <c r="D294" s="344" t="s">
        <v>25</v>
      </c>
      <c r="E294" s="344" t="s">
        <v>365</v>
      </c>
      <c r="F294" s="403" t="s">
        <v>214</v>
      </c>
      <c r="G294" s="403"/>
      <c r="H294" s="252" t="s">
        <v>31</v>
      </c>
      <c r="I294" s="255">
        <v>0.72750000000000004</v>
      </c>
      <c r="J294" s="254">
        <v>164.5</v>
      </c>
      <c r="K294" s="175">
        <v>119.67</v>
      </c>
    </row>
    <row r="295" spans="2:11" x14ac:dyDescent="0.2">
      <c r="B295" s="174" t="s">
        <v>215</v>
      </c>
      <c r="C295" s="253" t="s">
        <v>251</v>
      </c>
      <c r="D295" s="344" t="s">
        <v>25</v>
      </c>
      <c r="E295" s="344" t="s">
        <v>250</v>
      </c>
      <c r="F295" s="403" t="s">
        <v>214</v>
      </c>
      <c r="G295" s="403"/>
      <c r="H295" s="252" t="s">
        <v>57</v>
      </c>
      <c r="I295" s="255">
        <v>364.94330000000002</v>
      </c>
      <c r="J295" s="254">
        <v>1.3</v>
      </c>
      <c r="K295" s="175">
        <v>474.42</v>
      </c>
    </row>
    <row r="296" spans="2:11" ht="14.25" customHeight="1" x14ac:dyDescent="0.2">
      <c r="B296" s="174" t="s">
        <v>215</v>
      </c>
      <c r="C296" s="253" t="s">
        <v>368</v>
      </c>
      <c r="D296" s="344" t="s">
        <v>25</v>
      </c>
      <c r="E296" s="344" t="s">
        <v>367</v>
      </c>
      <c r="F296" s="403" t="s">
        <v>214</v>
      </c>
      <c r="G296" s="403"/>
      <c r="H296" s="252" t="s">
        <v>31</v>
      </c>
      <c r="I296" s="255">
        <v>0.59719999999999995</v>
      </c>
      <c r="J296" s="254">
        <v>348.17</v>
      </c>
      <c r="K296" s="175">
        <v>207.92</v>
      </c>
    </row>
    <row r="297" spans="2:11" ht="14.25" customHeight="1" x14ac:dyDescent="0.2">
      <c r="B297" s="172"/>
      <c r="C297" s="342"/>
      <c r="D297" s="342"/>
      <c r="E297" s="342"/>
      <c r="F297" s="342" t="s">
        <v>206</v>
      </c>
      <c r="G297" s="290">
        <v>54.71</v>
      </c>
      <c r="H297" s="342" t="s">
        <v>205</v>
      </c>
      <c r="I297" s="290">
        <v>0</v>
      </c>
      <c r="J297" s="342" t="s">
        <v>204</v>
      </c>
      <c r="K297" s="173">
        <v>54.71</v>
      </c>
    </row>
    <row r="298" spans="2:11" ht="25.5" customHeight="1" x14ac:dyDescent="0.2">
      <c r="B298" s="172"/>
      <c r="C298" s="342"/>
      <c r="D298" s="342"/>
      <c r="E298" s="342"/>
      <c r="F298" s="342" t="s">
        <v>203</v>
      </c>
      <c r="G298" s="290">
        <v>184.08</v>
      </c>
      <c r="H298" s="342"/>
      <c r="I298" s="410" t="s">
        <v>202</v>
      </c>
      <c r="J298" s="410"/>
      <c r="K298" s="173">
        <v>1068.68</v>
      </c>
    </row>
    <row r="299" spans="2:11" ht="38.25" customHeight="1" thickBot="1" x14ac:dyDescent="0.25">
      <c r="B299" s="334"/>
      <c r="C299" s="328"/>
      <c r="D299" s="328"/>
      <c r="E299" s="328"/>
      <c r="F299" s="328"/>
      <c r="G299" s="328"/>
      <c r="H299" s="328" t="s">
        <v>201</v>
      </c>
      <c r="I299" s="291">
        <v>26</v>
      </c>
      <c r="J299" s="328" t="s">
        <v>200</v>
      </c>
      <c r="K299" s="335">
        <v>27785.68</v>
      </c>
    </row>
    <row r="300" spans="2:11" ht="38.25" customHeight="1" thickTop="1" x14ac:dyDescent="0.2">
      <c r="B300" s="258"/>
      <c r="C300" s="247"/>
      <c r="D300" s="247"/>
      <c r="E300" s="247"/>
      <c r="F300" s="247"/>
      <c r="G300" s="247"/>
      <c r="H300" s="247"/>
      <c r="I300" s="247"/>
      <c r="J300" s="247"/>
      <c r="K300" s="259"/>
    </row>
    <row r="301" spans="2:11" ht="25.5" customHeight="1" x14ac:dyDescent="0.2">
      <c r="B301" s="74" t="s">
        <v>56</v>
      </c>
      <c r="C301" s="3" t="s">
        <v>6</v>
      </c>
      <c r="D301" s="332" t="s">
        <v>7</v>
      </c>
      <c r="E301" s="332" t="s">
        <v>8</v>
      </c>
      <c r="F301" s="386" t="s">
        <v>213</v>
      </c>
      <c r="G301" s="386"/>
      <c r="H301" s="7" t="s">
        <v>9</v>
      </c>
      <c r="I301" s="3" t="s">
        <v>10</v>
      </c>
      <c r="J301" s="3" t="s">
        <v>11</v>
      </c>
      <c r="K301" s="82" t="s">
        <v>13</v>
      </c>
    </row>
    <row r="302" spans="2:11" ht="14.25" customHeight="1" x14ac:dyDescent="0.2">
      <c r="B302" s="240" t="s">
        <v>212</v>
      </c>
      <c r="C302" s="244" t="s">
        <v>65</v>
      </c>
      <c r="D302" s="340" t="s">
        <v>25</v>
      </c>
      <c r="E302" s="340" t="s">
        <v>66</v>
      </c>
      <c r="F302" s="401" t="s">
        <v>542</v>
      </c>
      <c r="G302" s="401"/>
      <c r="H302" s="243" t="s">
        <v>31</v>
      </c>
      <c r="I302" s="246">
        <v>1</v>
      </c>
      <c r="J302" s="245">
        <v>337.09</v>
      </c>
      <c r="K302" s="241">
        <v>337.09</v>
      </c>
    </row>
    <row r="303" spans="2:11" ht="14.25" customHeight="1" x14ac:dyDescent="0.2">
      <c r="B303" s="170" t="s">
        <v>211</v>
      </c>
      <c r="C303" s="249" t="s">
        <v>241</v>
      </c>
      <c r="D303" s="341" t="s">
        <v>25</v>
      </c>
      <c r="E303" s="341" t="s">
        <v>240</v>
      </c>
      <c r="F303" s="402" t="s">
        <v>522</v>
      </c>
      <c r="G303" s="402"/>
      <c r="H303" s="248" t="s">
        <v>207</v>
      </c>
      <c r="I303" s="251">
        <v>2.4590000000000001</v>
      </c>
      <c r="J303" s="250">
        <v>31.31</v>
      </c>
      <c r="K303" s="171">
        <v>76.989999999999995</v>
      </c>
    </row>
    <row r="304" spans="2:11" ht="25.5" x14ac:dyDescent="0.2">
      <c r="B304" s="170" t="s">
        <v>211</v>
      </c>
      <c r="C304" s="249" t="s">
        <v>239</v>
      </c>
      <c r="D304" s="341" t="s">
        <v>25</v>
      </c>
      <c r="E304" s="341" t="s">
        <v>238</v>
      </c>
      <c r="F304" s="402" t="s">
        <v>522</v>
      </c>
      <c r="G304" s="402"/>
      <c r="H304" s="248" t="s">
        <v>207</v>
      </c>
      <c r="I304" s="251">
        <v>2.4590000000000001</v>
      </c>
      <c r="J304" s="250">
        <v>31.75</v>
      </c>
      <c r="K304" s="171">
        <v>78.069999999999993</v>
      </c>
    </row>
    <row r="305" spans="2:11" ht="14.25" customHeight="1" x14ac:dyDescent="0.2">
      <c r="B305" s="170" t="s">
        <v>211</v>
      </c>
      <c r="C305" s="249" t="s">
        <v>210</v>
      </c>
      <c r="D305" s="341" t="s">
        <v>25</v>
      </c>
      <c r="E305" s="341" t="s">
        <v>209</v>
      </c>
      <c r="F305" s="402" t="s">
        <v>522</v>
      </c>
      <c r="G305" s="402"/>
      <c r="H305" s="248" t="s">
        <v>207</v>
      </c>
      <c r="I305" s="251">
        <v>7.3769999999999998</v>
      </c>
      <c r="J305" s="250">
        <v>24.36</v>
      </c>
      <c r="K305" s="171">
        <v>179.7</v>
      </c>
    </row>
    <row r="306" spans="2:11" ht="25.5" x14ac:dyDescent="0.2">
      <c r="B306" s="170" t="s">
        <v>211</v>
      </c>
      <c r="C306" s="249" t="s">
        <v>364</v>
      </c>
      <c r="D306" s="341" t="s">
        <v>25</v>
      </c>
      <c r="E306" s="341" t="s">
        <v>363</v>
      </c>
      <c r="F306" s="402" t="s">
        <v>538</v>
      </c>
      <c r="G306" s="402"/>
      <c r="H306" s="248" t="s">
        <v>256</v>
      </c>
      <c r="I306" s="251">
        <v>1.042</v>
      </c>
      <c r="J306" s="250">
        <v>1.48</v>
      </c>
      <c r="K306" s="171">
        <v>1.54</v>
      </c>
    </row>
    <row r="307" spans="2:11" ht="14.25" customHeight="1" x14ac:dyDescent="0.2">
      <c r="B307" s="170" t="s">
        <v>211</v>
      </c>
      <c r="C307" s="249" t="s">
        <v>362</v>
      </c>
      <c r="D307" s="341" t="s">
        <v>25</v>
      </c>
      <c r="E307" s="341" t="s">
        <v>361</v>
      </c>
      <c r="F307" s="402" t="s">
        <v>538</v>
      </c>
      <c r="G307" s="402"/>
      <c r="H307" s="248" t="s">
        <v>268</v>
      </c>
      <c r="I307" s="251">
        <v>1.417</v>
      </c>
      <c r="J307" s="250">
        <v>0.56000000000000005</v>
      </c>
      <c r="K307" s="171">
        <v>0.79</v>
      </c>
    </row>
    <row r="308" spans="2:11" ht="14.25" customHeight="1" x14ac:dyDescent="0.2">
      <c r="B308" s="172"/>
      <c r="C308" s="342"/>
      <c r="D308" s="342"/>
      <c r="E308" s="342"/>
      <c r="F308" s="342" t="s">
        <v>206</v>
      </c>
      <c r="G308" s="290">
        <v>241.28</v>
      </c>
      <c r="H308" s="342" t="s">
        <v>205</v>
      </c>
      <c r="I308" s="290">
        <v>0</v>
      </c>
      <c r="J308" s="342" t="s">
        <v>204</v>
      </c>
      <c r="K308" s="173">
        <v>241.28</v>
      </c>
    </row>
    <row r="309" spans="2:11" ht="25.5" customHeight="1" x14ac:dyDescent="0.2">
      <c r="B309" s="172"/>
      <c r="C309" s="342"/>
      <c r="D309" s="342"/>
      <c r="E309" s="342"/>
      <c r="F309" s="342" t="s">
        <v>203</v>
      </c>
      <c r="G309" s="290">
        <v>70.14</v>
      </c>
      <c r="H309" s="342"/>
      <c r="I309" s="410" t="s">
        <v>202</v>
      </c>
      <c r="J309" s="410"/>
      <c r="K309" s="173">
        <v>407.23</v>
      </c>
    </row>
    <row r="310" spans="2:11" ht="25.5" customHeight="1" thickBot="1" x14ac:dyDescent="0.25">
      <c r="B310" s="334"/>
      <c r="C310" s="328"/>
      <c r="D310" s="328"/>
      <c r="E310" s="328"/>
      <c r="F310" s="328"/>
      <c r="G310" s="328"/>
      <c r="H310" s="328" t="s">
        <v>201</v>
      </c>
      <c r="I310" s="291">
        <v>26</v>
      </c>
      <c r="J310" s="328" t="s">
        <v>200</v>
      </c>
      <c r="K310" s="335">
        <v>10587.98</v>
      </c>
    </row>
    <row r="311" spans="2:11" ht="14.25" customHeight="1" thickTop="1" x14ac:dyDescent="0.2">
      <c r="B311" s="258"/>
      <c r="C311" s="247"/>
      <c r="D311" s="247"/>
      <c r="E311" s="247"/>
      <c r="F311" s="247"/>
      <c r="G311" s="247"/>
      <c r="H311" s="247"/>
      <c r="I311" s="247"/>
      <c r="J311" s="247"/>
      <c r="K311" s="259"/>
    </row>
    <row r="312" spans="2:11" ht="25.5" customHeight="1" x14ac:dyDescent="0.2">
      <c r="B312" s="74" t="s">
        <v>58</v>
      </c>
      <c r="C312" s="3" t="s">
        <v>6</v>
      </c>
      <c r="D312" s="332" t="s">
        <v>7</v>
      </c>
      <c r="E312" s="332" t="s">
        <v>8</v>
      </c>
      <c r="F312" s="386" t="s">
        <v>213</v>
      </c>
      <c r="G312" s="386"/>
      <c r="H312" s="7" t="s">
        <v>9</v>
      </c>
      <c r="I312" s="3" t="s">
        <v>10</v>
      </c>
      <c r="J312" s="3" t="s">
        <v>11</v>
      </c>
      <c r="K312" s="82" t="s">
        <v>13</v>
      </c>
    </row>
    <row r="313" spans="2:11" ht="25.5" customHeight="1" x14ac:dyDescent="0.2">
      <c r="B313" s="240" t="s">
        <v>212</v>
      </c>
      <c r="C313" s="244" t="s">
        <v>1814</v>
      </c>
      <c r="D313" s="340" t="s">
        <v>25</v>
      </c>
      <c r="E313" s="340" t="s">
        <v>1815</v>
      </c>
      <c r="F313" s="401" t="s">
        <v>539</v>
      </c>
      <c r="G313" s="401"/>
      <c r="H313" s="243" t="s">
        <v>27</v>
      </c>
      <c r="I313" s="246">
        <v>1</v>
      </c>
      <c r="J313" s="245">
        <v>182.89</v>
      </c>
      <c r="K313" s="241">
        <v>182.89</v>
      </c>
    </row>
    <row r="314" spans="2:11" ht="25.5" customHeight="1" x14ac:dyDescent="0.2">
      <c r="B314" s="170" t="s">
        <v>211</v>
      </c>
      <c r="C314" s="249" t="s">
        <v>360</v>
      </c>
      <c r="D314" s="341" t="s">
        <v>25</v>
      </c>
      <c r="E314" s="341" t="s">
        <v>359</v>
      </c>
      <c r="F314" s="402" t="s">
        <v>522</v>
      </c>
      <c r="G314" s="402"/>
      <c r="H314" s="248" t="s">
        <v>207</v>
      </c>
      <c r="I314" s="251">
        <v>1.17</v>
      </c>
      <c r="J314" s="250">
        <v>25.71</v>
      </c>
      <c r="K314" s="171">
        <v>30.08</v>
      </c>
    </row>
    <row r="315" spans="2:11" ht="25.5" customHeight="1" x14ac:dyDescent="0.2">
      <c r="B315" s="170" t="s">
        <v>211</v>
      </c>
      <c r="C315" s="249" t="s">
        <v>241</v>
      </c>
      <c r="D315" s="341" t="s">
        <v>25</v>
      </c>
      <c r="E315" s="341" t="s">
        <v>240</v>
      </c>
      <c r="F315" s="402" t="s">
        <v>522</v>
      </c>
      <c r="G315" s="402"/>
      <c r="H315" s="248" t="s">
        <v>207</v>
      </c>
      <c r="I315" s="251">
        <v>2.6</v>
      </c>
      <c r="J315" s="250">
        <v>31.31</v>
      </c>
      <c r="K315" s="171">
        <v>81.400000000000006</v>
      </c>
    </row>
    <row r="316" spans="2:11" ht="25.5" customHeight="1" x14ac:dyDescent="0.2">
      <c r="B316" s="170" t="s">
        <v>211</v>
      </c>
      <c r="C316" s="249" t="s">
        <v>267</v>
      </c>
      <c r="D316" s="341" t="s">
        <v>25</v>
      </c>
      <c r="E316" s="341" t="s">
        <v>266</v>
      </c>
      <c r="F316" s="402" t="s">
        <v>538</v>
      </c>
      <c r="G316" s="402"/>
      <c r="H316" s="248" t="s">
        <v>256</v>
      </c>
      <c r="I316" s="251">
        <v>0.13500000000000001</v>
      </c>
      <c r="J316" s="250">
        <v>37.76</v>
      </c>
      <c r="K316" s="171">
        <v>5.09</v>
      </c>
    </row>
    <row r="317" spans="2:11" ht="25.5" customHeight="1" x14ac:dyDescent="0.2">
      <c r="B317" s="170" t="s">
        <v>211</v>
      </c>
      <c r="C317" s="249" t="s">
        <v>270</v>
      </c>
      <c r="D317" s="341" t="s">
        <v>25</v>
      </c>
      <c r="E317" s="341" t="s">
        <v>269</v>
      </c>
      <c r="F317" s="402" t="s">
        <v>538</v>
      </c>
      <c r="G317" s="402"/>
      <c r="H317" s="248" t="s">
        <v>268</v>
      </c>
      <c r="I317" s="251">
        <v>0.54300000000000004</v>
      </c>
      <c r="J317" s="250">
        <v>36.22</v>
      </c>
      <c r="K317" s="171">
        <v>19.66</v>
      </c>
    </row>
    <row r="318" spans="2:11" ht="25.5" customHeight="1" x14ac:dyDescent="0.2">
      <c r="B318" s="174" t="s">
        <v>215</v>
      </c>
      <c r="C318" s="253" t="s">
        <v>382</v>
      </c>
      <c r="D318" s="344" t="s">
        <v>25</v>
      </c>
      <c r="E318" s="344" t="s">
        <v>381</v>
      </c>
      <c r="F318" s="403" t="s">
        <v>214</v>
      </c>
      <c r="G318" s="403"/>
      <c r="H318" s="252" t="s">
        <v>259</v>
      </c>
      <c r="I318" s="255">
        <v>1.67E-2</v>
      </c>
      <c r="J318" s="254">
        <v>9.7899999999999991</v>
      </c>
      <c r="K318" s="175">
        <v>0.16</v>
      </c>
    </row>
    <row r="319" spans="2:11" ht="25.5" customHeight="1" x14ac:dyDescent="0.2">
      <c r="B319" s="174" t="s">
        <v>215</v>
      </c>
      <c r="C319" s="253" t="s">
        <v>253</v>
      </c>
      <c r="D319" s="344" t="s">
        <v>25</v>
      </c>
      <c r="E319" s="344" t="s">
        <v>252</v>
      </c>
      <c r="F319" s="403" t="s">
        <v>214</v>
      </c>
      <c r="G319" s="403"/>
      <c r="H319" s="252" t="s">
        <v>120</v>
      </c>
      <c r="I319" s="255">
        <v>6.9550000000000001</v>
      </c>
      <c r="J319" s="254">
        <v>2.41</v>
      </c>
      <c r="K319" s="175">
        <v>16.760000000000002</v>
      </c>
    </row>
    <row r="320" spans="2:11" x14ac:dyDescent="0.2">
      <c r="B320" s="174" t="s">
        <v>215</v>
      </c>
      <c r="C320" s="253" t="s">
        <v>2411</v>
      </c>
      <c r="D320" s="344" t="s">
        <v>25</v>
      </c>
      <c r="E320" s="344" t="s">
        <v>2412</v>
      </c>
      <c r="F320" s="403" t="s">
        <v>214</v>
      </c>
      <c r="G320" s="403"/>
      <c r="H320" s="252" t="s">
        <v>57</v>
      </c>
      <c r="I320" s="255">
        <v>7.2999999999999995E-2</v>
      </c>
      <c r="J320" s="254">
        <v>19.11</v>
      </c>
      <c r="K320" s="175">
        <v>1.39</v>
      </c>
    </row>
    <row r="321" spans="2:11" ht="14.25" customHeight="1" x14ac:dyDescent="0.2">
      <c r="B321" s="174" t="s">
        <v>215</v>
      </c>
      <c r="C321" s="253" t="s">
        <v>2421</v>
      </c>
      <c r="D321" s="344" t="s">
        <v>25</v>
      </c>
      <c r="E321" s="344" t="s">
        <v>2422</v>
      </c>
      <c r="F321" s="403" t="s">
        <v>214</v>
      </c>
      <c r="G321" s="403"/>
      <c r="H321" s="252" t="s">
        <v>57</v>
      </c>
      <c r="I321" s="255">
        <v>8.9999999999999993E-3</v>
      </c>
      <c r="J321" s="254">
        <v>21</v>
      </c>
      <c r="K321" s="175">
        <v>0.18</v>
      </c>
    </row>
    <row r="322" spans="2:11" ht="25.5" customHeight="1" x14ac:dyDescent="0.2">
      <c r="B322" s="174" t="s">
        <v>215</v>
      </c>
      <c r="C322" s="253" t="s">
        <v>395</v>
      </c>
      <c r="D322" s="344" t="s">
        <v>25</v>
      </c>
      <c r="E322" s="344" t="s">
        <v>394</v>
      </c>
      <c r="F322" s="403" t="s">
        <v>214</v>
      </c>
      <c r="G322" s="403"/>
      <c r="H322" s="252" t="s">
        <v>120</v>
      </c>
      <c r="I322" s="255">
        <v>2.3639999999999999</v>
      </c>
      <c r="J322" s="254">
        <v>11.46</v>
      </c>
      <c r="K322" s="175">
        <v>27.09</v>
      </c>
    </row>
    <row r="323" spans="2:11" ht="38.25" customHeight="1" x14ac:dyDescent="0.2">
      <c r="B323" s="174" t="s">
        <v>215</v>
      </c>
      <c r="C323" s="253" t="s">
        <v>384</v>
      </c>
      <c r="D323" s="344" t="s">
        <v>25</v>
      </c>
      <c r="E323" s="344" t="s">
        <v>383</v>
      </c>
      <c r="F323" s="403" t="s">
        <v>214</v>
      </c>
      <c r="G323" s="403"/>
      <c r="H323" s="252" t="s">
        <v>57</v>
      </c>
      <c r="I323" s="255">
        <v>4.7E-2</v>
      </c>
      <c r="J323" s="254">
        <v>23.14</v>
      </c>
      <c r="K323" s="175">
        <v>1.08</v>
      </c>
    </row>
    <row r="324" spans="2:11" ht="25.5" customHeight="1" x14ac:dyDescent="0.2">
      <c r="B324" s="172"/>
      <c r="C324" s="342"/>
      <c r="D324" s="342"/>
      <c r="E324" s="342"/>
      <c r="F324" s="342" t="s">
        <v>206</v>
      </c>
      <c r="G324" s="290">
        <v>103.33</v>
      </c>
      <c r="H324" s="342" t="s">
        <v>205</v>
      </c>
      <c r="I324" s="290">
        <v>0</v>
      </c>
      <c r="J324" s="342" t="s">
        <v>204</v>
      </c>
      <c r="K324" s="173">
        <v>103.33</v>
      </c>
    </row>
    <row r="325" spans="2:11" ht="14.25" customHeight="1" x14ac:dyDescent="0.2">
      <c r="B325" s="172"/>
      <c r="C325" s="342"/>
      <c r="D325" s="342"/>
      <c r="E325" s="342"/>
      <c r="F325" s="342" t="s">
        <v>203</v>
      </c>
      <c r="G325" s="290">
        <v>38.049999999999997</v>
      </c>
      <c r="H325" s="342"/>
      <c r="I325" s="410" t="s">
        <v>202</v>
      </c>
      <c r="J325" s="410"/>
      <c r="K325" s="173">
        <v>220.94</v>
      </c>
    </row>
    <row r="326" spans="2:11" ht="15" thickBot="1" x14ac:dyDescent="0.25">
      <c r="B326" s="334"/>
      <c r="C326" s="328"/>
      <c r="D326" s="328"/>
      <c r="E326" s="328"/>
      <c r="F326" s="328"/>
      <c r="G326" s="328"/>
      <c r="H326" s="328" t="s">
        <v>201</v>
      </c>
      <c r="I326" s="291">
        <v>80.400000000000006</v>
      </c>
      <c r="J326" s="328" t="s">
        <v>200</v>
      </c>
      <c r="K326" s="335">
        <v>17763.57</v>
      </c>
    </row>
    <row r="327" spans="2:11" ht="15" thickTop="1" x14ac:dyDescent="0.2">
      <c r="B327" s="258"/>
      <c r="C327" s="247"/>
      <c r="D327" s="247"/>
      <c r="E327" s="247"/>
      <c r="F327" s="247"/>
      <c r="G327" s="247"/>
      <c r="H327" s="247"/>
      <c r="I327" s="247"/>
      <c r="J327" s="247"/>
      <c r="K327" s="259"/>
    </row>
    <row r="328" spans="2:11" ht="25.5" customHeight="1" x14ac:dyDescent="0.2">
      <c r="B328" s="74" t="s">
        <v>59</v>
      </c>
      <c r="C328" s="3" t="s">
        <v>6</v>
      </c>
      <c r="D328" s="332" t="s">
        <v>7</v>
      </c>
      <c r="E328" s="332" t="s">
        <v>8</v>
      </c>
      <c r="F328" s="386" t="s">
        <v>213</v>
      </c>
      <c r="G328" s="386"/>
      <c r="H328" s="7" t="s">
        <v>9</v>
      </c>
      <c r="I328" s="3" t="s">
        <v>10</v>
      </c>
      <c r="J328" s="3" t="s">
        <v>11</v>
      </c>
      <c r="K328" s="82" t="s">
        <v>13</v>
      </c>
    </row>
    <row r="329" spans="2:11" ht="38.25" customHeight="1" x14ac:dyDescent="0.2">
      <c r="B329" s="240" t="s">
        <v>212</v>
      </c>
      <c r="C329" s="244" t="s">
        <v>1816</v>
      </c>
      <c r="D329" s="340" t="s">
        <v>25</v>
      </c>
      <c r="E329" s="340" t="s">
        <v>1817</v>
      </c>
      <c r="F329" s="401" t="s">
        <v>525</v>
      </c>
      <c r="G329" s="401"/>
      <c r="H329" s="243" t="s">
        <v>27</v>
      </c>
      <c r="I329" s="246">
        <v>1</v>
      </c>
      <c r="J329" s="245">
        <v>31.03</v>
      </c>
      <c r="K329" s="241">
        <v>31.03</v>
      </c>
    </row>
    <row r="330" spans="2:11" ht="25.5" x14ac:dyDescent="0.2">
      <c r="B330" s="170" t="s">
        <v>211</v>
      </c>
      <c r="C330" s="249" t="s">
        <v>239</v>
      </c>
      <c r="D330" s="341" t="s">
        <v>25</v>
      </c>
      <c r="E330" s="341" t="s">
        <v>238</v>
      </c>
      <c r="F330" s="402" t="s">
        <v>522</v>
      </c>
      <c r="G330" s="402"/>
      <c r="H330" s="248" t="s">
        <v>207</v>
      </c>
      <c r="I330" s="251">
        <v>0.18629999999999999</v>
      </c>
      <c r="J330" s="250">
        <v>31.75</v>
      </c>
      <c r="K330" s="171">
        <v>5.91</v>
      </c>
    </row>
    <row r="331" spans="2:11" ht="14.25" customHeight="1" x14ac:dyDescent="0.2">
      <c r="B331" s="170" t="s">
        <v>211</v>
      </c>
      <c r="C331" s="249" t="s">
        <v>210</v>
      </c>
      <c r="D331" s="341" t="s">
        <v>25</v>
      </c>
      <c r="E331" s="341" t="s">
        <v>209</v>
      </c>
      <c r="F331" s="402" t="s">
        <v>522</v>
      </c>
      <c r="G331" s="402"/>
      <c r="H331" s="248" t="s">
        <v>207</v>
      </c>
      <c r="I331" s="251">
        <v>5.0799999999999998E-2</v>
      </c>
      <c r="J331" s="250">
        <v>24.36</v>
      </c>
      <c r="K331" s="171">
        <v>1.23</v>
      </c>
    </row>
    <row r="332" spans="2:11" ht="25.5" customHeight="1" x14ac:dyDescent="0.2">
      <c r="B332" s="170" t="s">
        <v>211</v>
      </c>
      <c r="C332" s="249" t="s">
        <v>277</v>
      </c>
      <c r="D332" s="341" t="s">
        <v>25</v>
      </c>
      <c r="E332" s="341" t="s">
        <v>276</v>
      </c>
      <c r="F332" s="402" t="s">
        <v>540</v>
      </c>
      <c r="G332" s="402"/>
      <c r="H332" s="248" t="s">
        <v>31</v>
      </c>
      <c r="I332" s="251">
        <v>3.39E-2</v>
      </c>
      <c r="J332" s="250">
        <v>704.99</v>
      </c>
      <c r="K332" s="171">
        <v>23.89</v>
      </c>
    </row>
    <row r="333" spans="2:11" ht="38.25" customHeight="1" x14ac:dyDescent="0.2">
      <c r="B333" s="172"/>
      <c r="C333" s="342"/>
      <c r="D333" s="342"/>
      <c r="E333" s="342"/>
      <c r="F333" s="342" t="s">
        <v>206</v>
      </c>
      <c r="G333" s="290">
        <v>7.3</v>
      </c>
      <c r="H333" s="342" t="s">
        <v>205</v>
      </c>
      <c r="I333" s="290">
        <v>0</v>
      </c>
      <c r="J333" s="342" t="s">
        <v>204</v>
      </c>
      <c r="K333" s="173">
        <v>7.3</v>
      </c>
    </row>
    <row r="334" spans="2:11" ht="38.25" customHeight="1" x14ac:dyDescent="0.2">
      <c r="B334" s="172"/>
      <c r="C334" s="342"/>
      <c r="D334" s="342"/>
      <c r="E334" s="342"/>
      <c r="F334" s="342" t="s">
        <v>203</v>
      </c>
      <c r="G334" s="290">
        <v>6.45</v>
      </c>
      <c r="H334" s="342"/>
      <c r="I334" s="410" t="s">
        <v>202</v>
      </c>
      <c r="J334" s="410"/>
      <c r="K334" s="173">
        <v>37.479999999999997</v>
      </c>
    </row>
    <row r="335" spans="2:11" ht="25.5" customHeight="1" thickBot="1" x14ac:dyDescent="0.25">
      <c r="B335" s="334"/>
      <c r="C335" s="328"/>
      <c r="D335" s="328"/>
      <c r="E335" s="328"/>
      <c r="F335" s="328"/>
      <c r="G335" s="328"/>
      <c r="H335" s="328" t="s">
        <v>201</v>
      </c>
      <c r="I335" s="291">
        <v>144</v>
      </c>
      <c r="J335" s="328" t="s">
        <v>200</v>
      </c>
      <c r="K335" s="335">
        <v>5397.12</v>
      </c>
    </row>
    <row r="336" spans="2:11" ht="25.5" customHeight="1" thickTop="1" x14ac:dyDescent="0.2">
      <c r="B336" s="258"/>
      <c r="C336" s="247"/>
      <c r="D336" s="247"/>
      <c r="E336" s="247"/>
      <c r="F336" s="247"/>
      <c r="G336" s="247"/>
      <c r="H336" s="247"/>
      <c r="I336" s="247"/>
      <c r="J336" s="247"/>
      <c r="K336" s="259"/>
    </row>
    <row r="337" spans="2:11" ht="25.5" customHeight="1" x14ac:dyDescent="0.2">
      <c r="B337" s="75" t="s">
        <v>69</v>
      </c>
      <c r="C337" s="327"/>
      <c r="D337" s="327"/>
      <c r="E337" s="327" t="s">
        <v>584</v>
      </c>
      <c r="F337" s="327"/>
      <c r="G337" s="380"/>
      <c r="H337" s="380"/>
      <c r="I337" s="2"/>
      <c r="J337" s="327"/>
      <c r="K337" s="88">
        <v>304333.63</v>
      </c>
    </row>
    <row r="338" spans="2:11" ht="25.5" customHeight="1" x14ac:dyDescent="0.2">
      <c r="B338" s="74" t="s">
        <v>70</v>
      </c>
      <c r="C338" s="3" t="s">
        <v>6</v>
      </c>
      <c r="D338" s="332" t="s">
        <v>7</v>
      </c>
      <c r="E338" s="332" t="s">
        <v>8</v>
      </c>
      <c r="F338" s="386" t="s">
        <v>213</v>
      </c>
      <c r="G338" s="386"/>
      <c r="H338" s="7" t="s">
        <v>9</v>
      </c>
      <c r="I338" s="3" t="s">
        <v>10</v>
      </c>
      <c r="J338" s="3" t="s">
        <v>11</v>
      </c>
      <c r="K338" s="82" t="s">
        <v>13</v>
      </c>
    </row>
    <row r="339" spans="2:11" ht="38.25" customHeight="1" x14ac:dyDescent="0.2">
      <c r="B339" s="240" t="s">
        <v>212</v>
      </c>
      <c r="C339" s="244" t="s">
        <v>101</v>
      </c>
      <c r="D339" s="340" t="s">
        <v>25</v>
      </c>
      <c r="E339" s="340" t="s">
        <v>102</v>
      </c>
      <c r="F339" s="401" t="s">
        <v>541</v>
      </c>
      <c r="G339" s="401"/>
      <c r="H339" s="243" t="s">
        <v>57</v>
      </c>
      <c r="I339" s="246">
        <v>1</v>
      </c>
      <c r="J339" s="245">
        <v>16.45</v>
      </c>
      <c r="K339" s="241">
        <v>16.45</v>
      </c>
    </row>
    <row r="340" spans="2:11" ht="38.25" customHeight="1" x14ac:dyDescent="0.2">
      <c r="B340" s="170" t="s">
        <v>211</v>
      </c>
      <c r="C340" s="249" t="s">
        <v>380</v>
      </c>
      <c r="D340" s="341" t="s">
        <v>25</v>
      </c>
      <c r="E340" s="341" t="s">
        <v>379</v>
      </c>
      <c r="F340" s="402" t="s">
        <v>522</v>
      </c>
      <c r="G340" s="402"/>
      <c r="H340" s="248" t="s">
        <v>207</v>
      </c>
      <c r="I340" s="251">
        <v>1.29E-2</v>
      </c>
      <c r="J340" s="250">
        <v>25.87</v>
      </c>
      <c r="K340" s="171">
        <v>0.33</v>
      </c>
    </row>
    <row r="341" spans="2:11" ht="25.5" customHeight="1" x14ac:dyDescent="0.2">
      <c r="B341" s="170" t="s">
        <v>211</v>
      </c>
      <c r="C341" s="249" t="s">
        <v>378</v>
      </c>
      <c r="D341" s="341" t="s">
        <v>25</v>
      </c>
      <c r="E341" s="341" t="s">
        <v>377</v>
      </c>
      <c r="F341" s="402" t="s">
        <v>522</v>
      </c>
      <c r="G341" s="402"/>
      <c r="H341" s="248" t="s">
        <v>207</v>
      </c>
      <c r="I341" s="251">
        <v>7.9000000000000001E-2</v>
      </c>
      <c r="J341" s="250">
        <v>31.53</v>
      </c>
      <c r="K341" s="171">
        <v>2.4900000000000002</v>
      </c>
    </row>
    <row r="342" spans="2:11" ht="25.5" x14ac:dyDescent="0.2">
      <c r="B342" s="170" t="s">
        <v>211</v>
      </c>
      <c r="C342" s="249" t="s">
        <v>376</v>
      </c>
      <c r="D342" s="341" t="s">
        <v>25</v>
      </c>
      <c r="E342" s="341" t="s">
        <v>375</v>
      </c>
      <c r="F342" s="402" t="s">
        <v>541</v>
      </c>
      <c r="G342" s="402"/>
      <c r="H342" s="248" t="s">
        <v>57</v>
      </c>
      <c r="I342" s="251">
        <v>1</v>
      </c>
      <c r="J342" s="250">
        <v>12.75</v>
      </c>
      <c r="K342" s="171">
        <v>12.75</v>
      </c>
    </row>
    <row r="343" spans="2:11" ht="25.5" x14ac:dyDescent="0.2">
      <c r="B343" s="174" t="s">
        <v>215</v>
      </c>
      <c r="C343" s="253" t="s">
        <v>374</v>
      </c>
      <c r="D343" s="344" t="s">
        <v>25</v>
      </c>
      <c r="E343" s="344" t="s">
        <v>373</v>
      </c>
      <c r="F343" s="403" t="s">
        <v>214</v>
      </c>
      <c r="G343" s="403"/>
      <c r="H343" s="252" t="s">
        <v>33</v>
      </c>
      <c r="I343" s="255">
        <v>0.97</v>
      </c>
      <c r="J343" s="254">
        <v>0.22</v>
      </c>
      <c r="K343" s="175">
        <v>0.21</v>
      </c>
    </row>
    <row r="344" spans="2:11" ht="14.25" customHeight="1" x14ac:dyDescent="0.2">
      <c r="B344" s="174" t="s">
        <v>215</v>
      </c>
      <c r="C344" s="253" t="s">
        <v>372</v>
      </c>
      <c r="D344" s="344" t="s">
        <v>25</v>
      </c>
      <c r="E344" s="344" t="s">
        <v>371</v>
      </c>
      <c r="F344" s="403" t="s">
        <v>214</v>
      </c>
      <c r="G344" s="403"/>
      <c r="H344" s="252" t="s">
        <v>57</v>
      </c>
      <c r="I344" s="255">
        <v>2.5000000000000001E-2</v>
      </c>
      <c r="J344" s="254">
        <v>26.98</v>
      </c>
      <c r="K344" s="175">
        <v>0.67</v>
      </c>
    </row>
    <row r="345" spans="2:11" ht="25.5" customHeight="1" x14ac:dyDescent="0.2">
      <c r="B345" s="172"/>
      <c r="C345" s="342"/>
      <c r="D345" s="342"/>
      <c r="E345" s="342"/>
      <c r="F345" s="342" t="s">
        <v>206</v>
      </c>
      <c r="G345" s="290">
        <v>2.93</v>
      </c>
      <c r="H345" s="342" t="s">
        <v>205</v>
      </c>
      <c r="I345" s="290">
        <v>0</v>
      </c>
      <c r="J345" s="342" t="s">
        <v>204</v>
      </c>
      <c r="K345" s="173">
        <v>2.93</v>
      </c>
    </row>
    <row r="346" spans="2:11" ht="25.5" customHeight="1" x14ac:dyDescent="0.2">
      <c r="B346" s="172"/>
      <c r="C346" s="342"/>
      <c r="D346" s="342"/>
      <c r="E346" s="342"/>
      <c r="F346" s="342" t="s">
        <v>203</v>
      </c>
      <c r="G346" s="290">
        <v>3.42</v>
      </c>
      <c r="H346" s="342"/>
      <c r="I346" s="410" t="s">
        <v>202</v>
      </c>
      <c r="J346" s="410"/>
      <c r="K346" s="173">
        <v>19.87</v>
      </c>
    </row>
    <row r="347" spans="2:11" ht="25.5" customHeight="1" thickBot="1" x14ac:dyDescent="0.25">
      <c r="B347" s="334"/>
      <c r="C347" s="328"/>
      <c r="D347" s="328"/>
      <c r="E347" s="328"/>
      <c r="F347" s="328"/>
      <c r="G347" s="328"/>
      <c r="H347" s="328" t="s">
        <v>201</v>
      </c>
      <c r="I347" s="291">
        <v>79.2</v>
      </c>
      <c r="J347" s="328" t="s">
        <v>200</v>
      </c>
      <c r="K347" s="335">
        <v>1573.7</v>
      </c>
    </row>
    <row r="348" spans="2:11" ht="25.5" customHeight="1" thickTop="1" x14ac:dyDescent="0.2">
      <c r="B348" s="258"/>
      <c r="C348" s="247"/>
      <c r="D348" s="247"/>
      <c r="E348" s="247"/>
      <c r="F348" s="247"/>
      <c r="G348" s="247"/>
      <c r="H348" s="247"/>
      <c r="I348" s="247"/>
      <c r="J348" s="247"/>
      <c r="K348" s="259"/>
    </row>
    <row r="349" spans="2:11" ht="14.25" customHeight="1" x14ac:dyDescent="0.2">
      <c r="B349" s="74" t="s">
        <v>71</v>
      </c>
      <c r="C349" s="3" t="s">
        <v>6</v>
      </c>
      <c r="D349" s="332" t="s">
        <v>7</v>
      </c>
      <c r="E349" s="332" t="s">
        <v>8</v>
      </c>
      <c r="F349" s="386" t="s">
        <v>213</v>
      </c>
      <c r="G349" s="386"/>
      <c r="H349" s="7" t="s">
        <v>9</v>
      </c>
      <c r="I349" s="3" t="s">
        <v>10</v>
      </c>
      <c r="J349" s="3" t="s">
        <v>11</v>
      </c>
      <c r="K349" s="82" t="s">
        <v>13</v>
      </c>
    </row>
    <row r="350" spans="2:11" ht="38.25" x14ac:dyDescent="0.2">
      <c r="B350" s="240" t="s">
        <v>212</v>
      </c>
      <c r="C350" s="244" t="s">
        <v>104</v>
      </c>
      <c r="D350" s="340" t="s">
        <v>25</v>
      </c>
      <c r="E350" s="340" t="s">
        <v>105</v>
      </c>
      <c r="F350" s="401" t="s">
        <v>541</v>
      </c>
      <c r="G350" s="401"/>
      <c r="H350" s="243" t="s">
        <v>57</v>
      </c>
      <c r="I350" s="246">
        <v>1</v>
      </c>
      <c r="J350" s="245">
        <v>15.54</v>
      </c>
      <c r="K350" s="241">
        <v>15.54</v>
      </c>
    </row>
    <row r="351" spans="2:11" ht="25.5" customHeight="1" x14ac:dyDescent="0.2">
      <c r="B351" s="170" t="s">
        <v>211</v>
      </c>
      <c r="C351" s="249" t="s">
        <v>380</v>
      </c>
      <c r="D351" s="341" t="s">
        <v>25</v>
      </c>
      <c r="E351" s="341" t="s">
        <v>379</v>
      </c>
      <c r="F351" s="402" t="s">
        <v>522</v>
      </c>
      <c r="G351" s="402"/>
      <c r="H351" s="248" t="s">
        <v>207</v>
      </c>
      <c r="I351" s="251">
        <v>9.1999999999999998E-3</v>
      </c>
      <c r="J351" s="250">
        <v>25.87</v>
      </c>
      <c r="K351" s="171">
        <v>0.23</v>
      </c>
    </row>
    <row r="352" spans="2:11" ht="25.5" customHeight="1" x14ac:dyDescent="0.2">
      <c r="B352" s="170" t="s">
        <v>211</v>
      </c>
      <c r="C352" s="249" t="s">
        <v>378</v>
      </c>
      <c r="D352" s="341" t="s">
        <v>25</v>
      </c>
      <c r="E352" s="341" t="s">
        <v>377</v>
      </c>
      <c r="F352" s="402" t="s">
        <v>522</v>
      </c>
      <c r="G352" s="402"/>
      <c r="H352" s="248" t="s">
        <v>207</v>
      </c>
      <c r="I352" s="251">
        <v>5.6099999999999997E-2</v>
      </c>
      <c r="J352" s="250">
        <v>31.53</v>
      </c>
      <c r="K352" s="171">
        <v>1.76</v>
      </c>
    </row>
    <row r="353" spans="2:11" ht="25.5" customHeight="1" x14ac:dyDescent="0.2">
      <c r="B353" s="170" t="s">
        <v>211</v>
      </c>
      <c r="C353" s="249" t="s">
        <v>331</v>
      </c>
      <c r="D353" s="341" t="s">
        <v>25</v>
      </c>
      <c r="E353" s="341" t="s">
        <v>330</v>
      </c>
      <c r="F353" s="402" t="s">
        <v>541</v>
      </c>
      <c r="G353" s="402"/>
      <c r="H353" s="248" t="s">
        <v>57</v>
      </c>
      <c r="I353" s="251">
        <v>1</v>
      </c>
      <c r="J353" s="250">
        <v>12.72</v>
      </c>
      <c r="K353" s="171">
        <v>12.72</v>
      </c>
    </row>
    <row r="354" spans="2:11" ht="25.5" customHeight="1" x14ac:dyDescent="0.2">
      <c r="B354" s="174" t="s">
        <v>215</v>
      </c>
      <c r="C354" s="253" t="s">
        <v>374</v>
      </c>
      <c r="D354" s="344" t="s">
        <v>25</v>
      </c>
      <c r="E354" s="344" t="s">
        <v>373</v>
      </c>
      <c r="F354" s="403" t="s">
        <v>214</v>
      </c>
      <c r="G354" s="403"/>
      <c r="H354" s="252" t="s">
        <v>33</v>
      </c>
      <c r="I354" s="255">
        <v>0.74299999999999999</v>
      </c>
      <c r="J354" s="254">
        <v>0.22</v>
      </c>
      <c r="K354" s="175">
        <v>0.16</v>
      </c>
    </row>
    <row r="355" spans="2:11" ht="14.25" customHeight="1" x14ac:dyDescent="0.2">
      <c r="B355" s="174" t="s">
        <v>215</v>
      </c>
      <c r="C355" s="253" t="s">
        <v>372</v>
      </c>
      <c r="D355" s="344" t="s">
        <v>25</v>
      </c>
      <c r="E355" s="344" t="s">
        <v>371</v>
      </c>
      <c r="F355" s="403" t="s">
        <v>214</v>
      </c>
      <c r="G355" s="403"/>
      <c r="H355" s="252" t="s">
        <v>57</v>
      </c>
      <c r="I355" s="255">
        <v>2.5000000000000001E-2</v>
      </c>
      <c r="J355" s="254">
        <v>26.98</v>
      </c>
      <c r="K355" s="175">
        <v>0.67</v>
      </c>
    </row>
    <row r="356" spans="2:11" ht="25.5" customHeight="1" x14ac:dyDescent="0.2">
      <c r="B356" s="172"/>
      <c r="C356" s="342"/>
      <c r="D356" s="342"/>
      <c r="E356" s="342"/>
      <c r="F356" s="342" t="s">
        <v>206</v>
      </c>
      <c r="G356" s="290">
        <v>1.91</v>
      </c>
      <c r="H356" s="342" t="s">
        <v>205</v>
      </c>
      <c r="I356" s="290">
        <v>0</v>
      </c>
      <c r="J356" s="342" t="s">
        <v>204</v>
      </c>
      <c r="K356" s="173">
        <v>1.91</v>
      </c>
    </row>
    <row r="357" spans="2:11" ht="25.5" customHeight="1" x14ac:dyDescent="0.2">
      <c r="B357" s="172"/>
      <c r="C357" s="342"/>
      <c r="D357" s="342"/>
      <c r="E357" s="342"/>
      <c r="F357" s="342" t="s">
        <v>203</v>
      </c>
      <c r="G357" s="290">
        <v>3.23</v>
      </c>
      <c r="H357" s="342"/>
      <c r="I357" s="410" t="s">
        <v>202</v>
      </c>
      <c r="J357" s="410"/>
      <c r="K357" s="173">
        <v>18.77</v>
      </c>
    </row>
    <row r="358" spans="2:11" ht="38.25" customHeight="1" thickBot="1" x14ac:dyDescent="0.25">
      <c r="B358" s="334"/>
      <c r="C358" s="328"/>
      <c r="D358" s="328"/>
      <c r="E358" s="328"/>
      <c r="F358" s="328"/>
      <c r="G358" s="328"/>
      <c r="H358" s="328" t="s">
        <v>201</v>
      </c>
      <c r="I358" s="291">
        <v>1248.5999999999999</v>
      </c>
      <c r="J358" s="328" t="s">
        <v>200</v>
      </c>
      <c r="K358" s="335">
        <v>23436.22</v>
      </c>
    </row>
    <row r="359" spans="2:11" ht="25.5" customHeight="1" thickTop="1" x14ac:dyDescent="0.2">
      <c r="B359" s="258"/>
      <c r="C359" s="247"/>
      <c r="D359" s="247"/>
      <c r="E359" s="247"/>
      <c r="F359" s="247"/>
      <c r="G359" s="247"/>
      <c r="H359" s="247"/>
      <c r="I359" s="247"/>
      <c r="J359" s="247"/>
      <c r="K359" s="259"/>
    </row>
    <row r="360" spans="2:11" ht="25.5" customHeight="1" x14ac:dyDescent="0.2">
      <c r="B360" s="74" t="s">
        <v>72</v>
      </c>
      <c r="C360" s="3" t="s">
        <v>6</v>
      </c>
      <c r="D360" s="332" t="s">
        <v>7</v>
      </c>
      <c r="E360" s="332" t="s">
        <v>8</v>
      </c>
      <c r="F360" s="386" t="s">
        <v>213</v>
      </c>
      <c r="G360" s="386"/>
      <c r="H360" s="7" t="s">
        <v>9</v>
      </c>
      <c r="I360" s="3" t="s">
        <v>10</v>
      </c>
      <c r="J360" s="3" t="s">
        <v>11</v>
      </c>
      <c r="K360" s="82" t="s">
        <v>13</v>
      </c>
    </row>
    <row r="361" spans="2:11" ht="25.5" customHeight="1" x14ac:dyDescent="0.2">
      <c r="B361" s="240" t="s">
        <v>212</v>
      </c>
      <c r="C361" s="244" t="s">
        <v>85</v>
      </c>
      <c r="D361" s="340" t="s">
        <v>25</v>
      </c>
      <c r="E361" s="340" t="s">
        <v>86</v>
      </c>
      <c r="F361" s="401" t="s">
        <v>541</v>
      </c>
      <c r="G361" s="401"/>
      <c r="H361" s="243" t="s">
        <v>57</v>
      </c>
      <c r="I361" s="246">
        <v>1</v>
      </c>
      <c r="J361" s="245">
        <v>13.92</v>
      </c>
      <c r="K361" s="241">
        <v>13.92</v>
      </c>
    </row>
    <row r="362" spans="2:11" ht="25.5" customHeight="1" x14ac:dyDescent="0.2">
      <c r="B362" s="170" t="s">
        <v>211</v>
      </c>
      <c r="C362" s="249" t="s">
        <v>380</v>
      </c>
      <c r="D362" s="341" t="s">
        <v>25</v>
      </c>
      <c r="E362" s="341" t="s">
        <v>379</v>
      </c>
      <c r="F362" s="402" t="s">
        <v>522</v>
      </c>
      <c r="G362" s="402"/>
      <c r="H362" s="248" t="s">
        <v>207</v>
      </c>
      <c r="I362" s="251">
        <v>6.4000000000000003E-3</v>
      </c>
      <c r="J362" s="250">
        <v>25.87</v>
      </c>
      <c r="K362" s="171">
        <v>0.16</v>
      </c>
    </row>
    <row r="363" spans="2:11" ht="25.5" customHeight="1" x14ac:dyDescent="0.2">
      <c r="B363" s="170" t="s">
        <v>211</v>
      </c>
      <c r="C363" s="249" t="s">
        <v>378</v>
      </c>
      <c r="D363" s="341" t="s">
        <v>25</v>
      </c>
      <c r="E363" s="341" t="s">
        <v>377</v>
      </c>
      <c r="F363" s="402" t="s">
        <v>522</v>
      </c>
      <c r="G363" s="402"/>
      <c r="H363" s="248" t="s">
        <v>207</v>
      </c>
      <c r="I363" s="251">
        <v>3.9199999999999999E-2</v>
      </c>
      <c r="J363" s="250">
        <v>31.53</v>
      </c>
      <c r="K363" s="171">
        <v>1.23</v>
      </c>
    </row>
    <row r="364" spans="2:11" ht="14.25" customHeight="1" x14ac:dyDescent="0.2">
      <c r="B364" s="170" t="s">
        <v>211</v>
      </c>
      <c r="C364" s="249" t="s">
        <v>392</v>
      </c>
      <c r="D364" s="341" t="s">
        <v>25</v>
      </c>
      <c r="E364" s="341" t="s">
        <v>391</v>
      </c>
      <c r="F364" s="402" t="s">
        <v>541</v>
      </c>
      <c r="G364" s="402"/>
      <c r="H364" s="248" t="s">
        <v>57</v>
      </c>
      <c r="I364" s="251">
        <v>1</v>
      </c>
      <c r="J364" s="250">
        <v>11.75</v>
      </c>
      <c r="K364" s="171">
        <v>11.75</v>
      </c>
    </row>
    <row r="365" spans="2:11" ht="25.5" x14ac:dyDescent="0.2">
      <c r="B365" s="174" t="s">
        <v>215</v>
      </c>
      <c r="C365" s="253" t="s">
        <v>374</v>
      </c>
      <c r="D365" s="344" t="s">
        <v>25</v>
      </c>
      <c r="E365" s="344" t="s">
        <v>373</v>
      </c>
      <c r="F365" s="403" t="s">
        <v>214</v>
      </c>
      <c r="G365" s="403"/>
      <c r="H365" s="252" t="s">
        <v>33</v>
      </c>
      <c r="I365" s="255">
        <v>0.54300000000000004</v>
      </c>
      <c r="J365" s="254">
        <v>0.22</v>
      </c>
      <c r="K365" s="175">
        <v>0.11</v>
      </c>
    </row>
    <row r="366" spans="2:11" ht="25.5" x14ac:dyDescent="0.2">
      <c r="B366" s="174" t="s">
        <v>215</v>
      </c>
      <c r="C366" s="253" t="s">
        <v>372</v>
      </c>
      <c r="D366" s="344" t="s">
        <v>25</v>
      </c>
      <c r="E366" s="344" t="s">
        <v>371</v>
      </c>
      <c r="F366" s="403" t="s">
        <v>214</v>
      </c>
      <c r="G366" s="403"/>
      <c r="H366" s="252" t="s">
        <v>57</v>
      </c>
      <c r="I366" s="255">
        <v>2.5000000000000001E-2</v>
      </c>
      <c r="J366" s="254">
        <v>26.98</v>
      </c>
      <c r="K366" s="175">
        <v>0.67</v>
      </c>
    </row>
    <row r="367" spans="2:11" ht="25.5" customHeight="1" x14ac:dyDescent="0.2">
      <c r="B367" s="172"/>
      <c r="C367" s="342"/>
      <c r="D367" s="342"/>
      <c r="E367" s="342"/>
      <c r="F367" s="342" t="s">
        <v>206</v>
      </c>
      <c r="G367" s="290">
        <v>1.26</v>
      </c>
      <c r="H367" s="342" t="s">
        <v>205</v>
      </c>
      <c r="I367" s="290">
        <v>0</v>
      </c>
      <c r="J367" s="342" t="s">
        <v>204</v>
      </c>
      <c r="K367" s="173">
        <v>1.26</v>
      </c>
    </row>
    <row r="368" spans="2:11" ht="14.25" customHeight="1" x14ac:dyDescent="0.2">
      <c r="B368" s="172"/>
      <c r="C368" s="342"/>
      <c r="D368" s="342"/>
      <c r="E368" s="342"/>
      <c r="F368" s="342" t="s">
        <v>203</v>
      </c>
      <c r="G368" s="290">
        <v>2.89</v>
      </c>
      <c r="H368" s="342"/>
      <c r="I368" s="410" t="s">
        <v>202</v>
      </c>
      <c r="J368" s="410"/>
      <c r="K368" s="173">
        <v>16.809999999999999</v>
      </c>
    </row>
    <row r="369" spans="2:11" ht="38.25" customHeight="1" thickBot="1" x14ac:dyDescent="0.25">
      <c r="B369" s="334"/>
      <c r="C369" s="328"/>
      <c r="D369" s="328"/>
      <c r="E369" s="328"/>
      <c r="F369" s="328"/>
      <c r="G369" s="328"/>
      <c r="H369" s="328" t="s">
        <v>201</v>
      </c>
      <c r="I369" s="291">
        <v>841</v>
      </c>
      <c r="J369" s="328" t="s">
        <v>200</v>
      </c>
      <c r="K369" s="335">
        <v>14137.21</v>
      </c>
    </row>
    <row r="370" spans="2:11" ht="38.25" customHeight="1" thickTop="1" x14ac:dyDescent="0.2">
      <c r="B370" s="258"/>
      <c r="C370" s="247"/>
      <c r="D370" s="247"/>
      <c r="E370" s="247"/>
      <c r="F370" s="247"/>
      <c r="G370" s="247"/>
      <c r="H370" s="247"/>
      <c r="I370" s="247"/>
      <c r="J370" s="247"/>
      <c r="K370" s="259"/>
    </row>
    <row r="371" spans="2:11" ht="25.5" customHeight="1" x14ac:dyDescent="0.2">
      <c r="B371" s="74" t="s">
        <v>73</v>
      </c>
      <c r="C371" s="3" t="s">
        <v>6</v>
      </c>
      <c r="D371" s="332" t="s">
        <v>7</v>
      </c>
      <c r="E371" s="332" t="s">
        <v>8</v>
      </c>
      <c r="F371" s="386" t="s">
        <v>213</v>
      </c>
      <c r="G371" s="386"/>
      <c r="H371" s="7" t="s">
        <v>9</v>
      </c>
      <c r="I371" s="3" t="s">
        <v>10</v>
      </c>
      <c r="J371" s="3" t="s">
        <v>11</v>
      </c>
      <c r="K371" s="82" t="s">
        <v>13</v>
      </c>
    </row>
    <row r="372" spans="2:11" ht="25.5" customHeight="1" x14ac:dyDescent="0.2">
      <c r="B372" s="240" t="s">
        <v>212</v>
      </c>
      <c r="C372" s="244" t="s">
        <v>88</v>
      </c>
      <c r="D372" s="340" t="s">
        <v>25</v>
      </c>
      <c r="E372" s="340" t="s">
        <v>89</v>
      </c>
      <c r="F372" s="401" t="s">
        <v>541</v>
      </c>
      <c r="G372" s="401"/>
      <c r="H372" s="243" t="s">
        <v>57</v>
      </c>
      <c r="I372" s="246">
        <v>1</v>
      </c>
      <c r="J372" s="245">
        <v>11.75</v>
      </c>
      <c r="K372" s="241">
        <v>11.75</v>
      </c>
    </row>
    <row r="373" spans="2:11" ht="25.5" customHeight="1" x14ac:dyDescent="0.2">
      <c r="B373" s="170" t="s">
        <v>211</v>
      </c>
      <c r="C373" s="249" t="s">
        <v>380</v>
      </c>
      <c r="D373" s="341" t="s">
        <v>25</v>
      </c>
      <c r="E373" s="341" t="s">
        <v>379</v>
      </c>
      <c r="F373" s="402" t="s">
        <v>522</v>
      </c>
      <c r="G373" s="402"/>
      <c r="H373" s="248" t="s">
        <v>207</v>
      </c>
      <c r="I373" s="251">
        <v>4.1999999999999997E-3</v>
      </c>
      <c r="J373" s="250">
        <v>25.87</v>
      </c>
      <c r="K373" s="171">
        <v>0.1</v>
      </c>
    </row>
    <row r="374" spans="2:11" ht="25.5" customHeight="1" x14ac:dyDescent="0.2">
      <c r="B374" s="170" t="s">
        <v>211</v>
      </c>
      <c r="C374" s="249" t="s">
        <v>378</v>
      </c>
      <c r="D374" s="341" t="s">
        <v>25</v>
      </c>
      <c r="E374" s="341" t="s">
        <v>377</v>
      </c>
      <c r="F374" s="402" t="s">
        <v>522</v>
      </c>
      <c r="G374" s="402"/>
      <c r="H374" s="248" t="s">
        <v>207</v>
      </c>
      <c r="I374" s="251">
        <v>2.5700000000000001E-2</v>
      </c>
      <c r="J374" s="250">
        <v>31.53</v>
      </c>
      <c r="K374" s="171">
        <v>0.81</v>
      </c>
    </row>
    <row r="375" spans="2:11" ht="38.25" customHeight="1" x14ac:dyDescent="0.2">
      <c r="B375" s="170" t="s">
        <v>211</v>
      </c>
      <c r="C375" s="249" t="s">
        <v>390</v>
      </c>
      <c r="D375" s="341" t="s">
        <v>25</v>
      </c>
      <c r="E375" s="341" t="s">
        <v>389</v>
      </c>
      <c r="F375" s="402" t="s">
        <v>541</v>
      </c>
      <c r="G375" s="402"/>
      <c r="H375" s="248" t="s">
        <v>57</v>
      </c>
      <c r="I375" s="251">
        <v>1</v>
      </c>
      <c r="J375" s="250">
        <v>10.09</v>
      </c>
      <c r="K375" s="171">
        <v>10.09</v>
      </c>
    </row>
    <row r="376" spans="2:11" ht="38.25" customHeight="1" x14ac:dyDescent="0.2">
      <c r="B376" s="174" t="s">
        <v>215</v>
      </c>
      <c r="C376" s="253" t="s">
        <v>374</v>
      </c>
      <c r="D376" s="344" t="s">
        <v>25</v>
      </c>
      <c r="E376" s="344" t="s">
        <v>373</v>
      </c>
      <c r="F376" s="403" t="s">
        <v>214</v>
      </c>
      <c r="G376" s="403"/>
      <c r="H376" s="252" t="s">
        <v>33</v>
      </c>
      <c r="I376" s="255">
        <v>0.36699999999999999</v>
      </c>
      <c r="J376" s="254">
        <v>0.22</v>
      </c>
      <c r="K376" s="175">
        <v>0.08</v>
      </c>
    </row>
    <row r="377" spans="2:11" ht="25.5" x14ac:dyDescent="0.2">
      <c r="B377" s="174" t="s">
        <v>215</v>
      </c>
      <c r="C377" s="253" t="s">
        <v>372</v>
      </c>
      <c r="D377" s="344" t="s">
        <v>25</v>
      </c>
      <c r="E377" s="344" t="s">
        <v>371</v>
      </c>
      <c r="F377" s="403" t="s">
        <v>214</v>
      </c>
      <c r="G377" s="403"/>
      <c r="H377" s="252" t="s">
        <v>57</v>
      </c>
      <c r="I377" s="255">
        <v>2.5000000000000001E-2</v>
      </c>
      <c r="J377" s="254">
        <v>26.98</v>
      </c>
      <c r="K377" s="175">
        <v>0.67</v>
      </c>
    </row>
    <row r="378" spans="2:11" x14ac:dyDescent="0.2">
      <c r="B378" s="172"/>
      <c r="C378" s="342"/>
      <c r="D378" s="342"/>
      <c r="E378" s="342"/>
      <c r="F378" s="342" t="s">
        <v>206</v>
      </c>
      <c r="G378" s="290">
        <v>0.8</v>
      </c>
      <c r="H378" s="342" t="s">
        <v>205</v>
      </c>
      <c r="I378" s="290">
        <v>0</v>
      </c>
      <c r="J378" s="342" t="s">
        <v>204</v>
      </c>
      <c r="K378" s="173">
        <v>0.8</v>
      </c>
    </row>
    <row r="379" spans="2:11" ht="25.5" customHeight="1" x14ac:dyDescent="0.2">
      <c r="B379" s="172"/>
      <c r="C379" s="342"/>
      <c r="D379" s="342"/>
      <c r="E379" s="342"/>
      <c r="F379" s="342" t="s">
        <v>203</v>
      </c>
      <c r="G379" s="290">
        <v>2.44</v>
      </c>
      <c r="H379" s="342"/>
      <c r="I379" s="410" t="s">
        <v>202</v>
      </c>
      <c r="J379" s="410"/>
      <c r="K379" s="173">
        <v>14.19</v>
      </c>
    </row>
    <row r="380" spans="2:11" ht="25.5" customHeight="1" thickBot="1" x14ac:dyDescent="0.25">
      <c r="B380" s="334"/>
      <c r="C380" s="328"/>
      <c r="D380" s="328"/>
      <c r="E380" s="328"/>
      <c r="F380" s="328"/>
      <c r="G380" s="328"/>
      <c r="H380" s="328" t="s">
        <v>201</v>
      </c>
      <c r="I380" s="291">
        <v>594.1</v>
      </c>
      <c r="J380" s="328" t="s">
        <v>200</v>
      </c>
      <c r="K380" s="335">
        <v>8430.27</v>
      </c>
    </row>
    <row r="381" spans="2:11" ht="14.25" customHeight="1" thickTop="1" x14ac:dyDescent="0.2">
      <c r="B381" s="258"/>
      <c r="C381" s="247"/>
      <c r="D381" s="247"/>
      <c r="E381" s="247"/>
      <c r="F381" s="247"/>
      <c r="G381" s="247"/>
      <c r="H381" s="247"/>
      <c r="I381" s="247"/>
      <c r="J381" s="247"/>
      <c r="K381" s="259"/>
    </row>
    <row r="382" spans="2:11" ht="25.5" customHeight="1" x14ac:dyDescent="0.2">
      <c r="B382" s="74" t="s">
        <v>74</v>
      </c>
      <c r="C382" s="3" t="s">
        <v>6</v>
      </c>
      <c r="D382" s="332" t="s">
        <v>7</v>
      </c>
      <c r="E382" s="332" t="s">
        <v>8</v>
      </c>
      <c r="F382" s="386" t="s">
        <v>213</v>
      </c>
      <c r="G382" s="386"/>
      <c r="H382" s="7" t="s">
        <v>9</v>
      </c>
      <c r="I382" s="3" t="s">
        <v>10</v>
      </c>
      <c r="J382" s="3" t="s">
        <v>11</v>
      </c>
      <c r="K382" s="82" t="s">
        <v>13</v>
      </c>
    </row>
    <row r="383" spans="2:11" ht="25.5" customHeight="1" x14ac:dyDescent="0.2">
      <c r="B383" s="240" t="s">
        <v>212</v>
      </c>
      <c r="C383" s="244" t="s">
        <v>91</v>
      </c>
      <c r="D383" s="340" t="s">
        <v>25</v>
      </c>
      <c r="E383" s="340" t="s">
        <v>92</v>
      </c>
      <c r="F383" s="401" t="s">
        <v>541</v>
      </c>
      <c r="G383" s="401"/>
      <c r="H383" s="243" t="s">
        <v>57</v>
      </c>
      <c r="I383" s="246">
        <v>1</v>
      </c>
      <c r="J383" s="245">
        <v>11.39</v>
      </c>
      <c r="K383" s="241">
        <v>11.39</v>
      </c>
    </row>
    <row r="384" spans="2:11" ht="25.5" customHeight="1" x14ac:dyDescent="0.2">
      <c r="B384" s="170" t="s">
        <v>211</v>
      </c>
      <c r="C384" s="249" t="s">
        <v>380</v>
      </c>
      <c r="D384" s="341" t="s">
        <v>25</v>
      </c>
      <c r="E384" s="341" t="s">
        <v>379</v>
      </c>
      <c r="F384" s="402" t="s">
        <v>522</v>
      </c>
      <c r="G384" s="402"/>
      <c r="H384" s="248" t="s">
        <v>207</v>
      </c>
      <c r="I384" s="251">
        <v>3.2000000000000002E-3</v>
      </c>
      <c r="J384" s="250">
        <v>25.87</v>
      </c>
      <c r="K384" s="171">
        <v>0.08</v>
      </c>
    </row>
    <row r="385" spans="2:11" ht="25.5" customHeight="1" x14ac:dyDescent="0.2">
      <c r="B385" s="170" t="s">
        <v>211</v>
      </c>
      <c r="C385" s="249" t="s">
        <v>378</v>
      </c>
      <c r="D385" s="341" t="s">
        <v>25</v>
      </c>
      <c r="E385" s="341" t="s">
        <v>377</v>
      </c>
      <c r="F385" s="402" t="s">
        <v>522</v>
      </c>
      <c r="G385" s="402"/>
      <c r="H385" s="248" t="s">
        <v>207</v>
      </c>
      <c r="I385" s="251">
        <v>1.9400000000000001E-2</v>
      </c>
      <c r="J385" s="250">
        <v>31.53</v>
      </c>
      <c r="K385" s="171">
        <v>0.61</v>
      </c>
    </row>
    <row r="386" spans="2:11" ht="25.5" customHeight="1" x14ac:dyDescent="0.2">
      <c r="B386" s="170" t="s">
        <v>211</v>
      </c>
      <c r="C386" s="249" t="s">
        <v>388</v>
      </c>
      <c r="D386" s="341" t="s">
        <v>25</v>
      </c>
      <c r="E386" s="341" t="s">
        <v>387</v>
      </c>
      <c r="F386" s="402" t="s">
        <v>541</v>
      </c>
      <c r="G386" s="402"/>
      <c r="H386" s="248" t="s">
        <v>57</v>
      </c>
      <c r="I386" s="251">
        <v>1</v>
      </c>
      <c r="J386" s="250">
        <v>9.99</v>
      </c>
      <c r="K386" s="171">
        <v>9.99</v>
      </c>
    </row>
    <row r="387" spans="2:11" ht="25.5" customHeight="1" x14ac:dyDescent="0.2">
      <c r="B387" s="174" t="s">
        <v>215</v>
      </c>
      <c r="C387" s="253" t="s">
        <v>374</v>
      </c>
      <c r="D387" s="344" t="s">
        <v>25</v>
      </c>
      <c r="E387" s="344" t="s">
        <v>373</v>
      </c>
      <c r="F387" s="403" t="s">
        <v>214</v>
      </c>
      <c r="G387" s="403"/>
      <c r="H387" s="252" t="s">
        <v>33</v>
      </c>
      <c r="I387" s="255">
        <v>0.21199999999999999</v>
      </c>
      <c r="J387" s="254">
        <v>0.22</v>
      </c>
      <c r="K387" s="175">
        <v>0.04</v>
      </c>
    </row>
    <row r="388" spans="2:11" ht="25.5" customHeight="1" x14ac:dyDescent="0.2">
      <c r="B388" s="174" t="s">
        <v>215</v>
      </c>
      <c r="C388" s="253" t="s">
        <v>372</v>
      </c>
      <c r="D388" s="344" t="s">
        <v>25</v>
      </c>
      <c r="E388" s="344" t="s">
        <v>371</v>
      </c>
      <c r="F388" s="403" t="s">
        <v>214</v>
      </c>
      <c r="G388" s="403"/>
      <c r="H388" s="252" t="s">
        <v>57</v>
      </c>
      <c r="I388" s="255">
        <v>2.5000000000000001E-2</v>
      </c>
      <c r="J388" s="254">
        <v>26.98</v>
      </c>
      <c r="K388" s="175">
        <v>0.67</v>
      </c>
    </row>
    <row r="389" spans="2:11" ht="25.5" customHeight="1" x14ac:dyDescent="0.2">
      <c r="B389" s="172"/>
      <c r="C389" s="342"/>
      <c r="D389" s="342"/>
      <c r="E389" s="342"/>
      <c r="F389" s="342" t="s">
        <v>206</v>
      </c>
      <c r="G389" s="290">
        <v>0.56000000000000005</v>
      </c>
      <c r="H389" s="342" t="s">
        <v>205</v>
      </c>
      <c r="I389" s="290">
        <v>0</v>
      </c>
      <c r="J389" s="342" t="s">
        <v>204</v>
      </c>
      <c r="K389" s="173">
        <v>0.56000000000000005</v>
      </c>
    </row>
    <row r="390" spans="2:11" ht="25.5" customHeight="1" x14ac:dyDescent="0.2">
      <c r="B390" s="172"/>
      <c r="C390" s="342"/>
      <c r="D390" s="342"/>
      <c r="E390" s="342"/>
      <c r="F390" s="342" t="s">
        <v>203</v>
      </c>
      <c r="G390" s="290">
        <v>2.37</v>
      </c>
      <c r="H390" s="342"/>
      <c r="I390" s="410" t="s">
        <v>202</v>
      </c>
      <c r="J390" s="410"/>
      <c r="K390" s="173">
        <v>13.76</v>
      </c>
    </row>
    <row r="391" spans="2:11" ht="25.5" customHeight="1" thickBot="1" x14ac:dyDescent="0.25">
      <c r="B391" s="334"/>
      <c r="C391" s="328"/>
      <c r="D391" s="328"/>
      <c r="E391" s="328"/>
      <c r="F391" s="328"/>
      <c r="G391" s="328"/>
      <c r="H391" s="328" t="s">
        <v>201</v>
      </c>
      <c r="I391" s="291">
        <v>19.3</v>
      </c>
      <c r="J391" s="328" t="s">
        <v>200</v>
      </c>
      <c r="K391" s="335">
        <v>265.56</v>
      </c>
    </row>
    <row r="392" spans="2:11" ht="14.25" customHeight="1" thickTop="1" x14ac:dyDescent="0.2">
      <c r="B392" s="258"/>
      <c r="C392" s="247"/>
      <c r="D392" s="247"/>
      <c r="E392" s="247"/>
      <c r="F392" s="247"/>
      <c r="G392" s="247"/>
      <c r="H392" s="247"/>
      <c r="I392" s="247"/>
      <c r="J392" s="247"/>
      <c r="K392" s="259"/>
    </row>
    <row r="393" spans="2:11" ht="25.5" customHeight="1" x14ac:dyDescent="0.2">
      <c r="B393" s="74" t="s">
        <v>76</v>
      </c>
      <c r="C393" s="3" t="s">
        <v>6</v>
      </c>
      <c r="D393" s="332" t="s">
        <v>7</v>
      </c>
      <c r="E393" s="332" t="s">
        <v>8</v>
      </c>
      <c r="F393" s="386" t="s">
        <v>213</v>
      </c>
      <c r="G393" s="386"/>
      <c r="H393" s="7" t="s">
        <v>9</v>
      </c>
      <c r="I393" s="3" t="s">
        <v>10</v>
      </c>
      <c r="J393" s="3" t="s">
        <v>11</v>
      </c>
      <c r="K393" s="82" t="s">
        <v>13</v>
      </c>
    </row>
    <row r="394" spans="2:11" ht="38.25" x14ac:dyDescent="0.2">
      <c r="B394" s="240" t="s">
        <v>212</v>
      </c>
      <c r="C394" s="244" t="s">
        <v>94</v>
      </c>
      <c r="D394" s="340" t="s">
        <v>25</v>
      </c>
      <c r="E394" s="340" t="s">
        <v>95</v>
      </c>
      <c r="F394" s="401" t="s">
        <v>541</v>
      </c>
      <c r="G394" s="401"/>
      <c r="H394" s="243" t="s">
        <v>57</v>
      </c>
      <c r="I394" s="246">
        <v>1</v>
      </c>
      <c r="J394" s="245">
        <v>17.27</v>
      </c>
      <c r="K394" s="241">
        <v>17.27</v>
      </c>
    </row>
    <row r="395" spans="2:11" ht="25.5" customHeight="1" x14ac:dyDescent="0.2">
      <c r="B395" s="170" t="s">
        <v>211</v>
      </c>
      <c r="C395" s="249" t="s">
        <v>380</v>
      </c>
      <c r="D395" s="341" t="s">
        <v>25</v>
      </c>
      <c r="E395" s="341" t="s">
        <v>379</v>
      </c>
      <c r="F395" s="402" t="s">
        <v>522</v>
      </c>
      <c r="G395" s="402"/>
      <c r="H395" s="248" t="s">
        <v>207</v>
      </c>
      <c r="I395" s="251">
        <v>1.7500000000000002E-2</v>
      </c>
      <c r="J395" s="250">
        <v>25.87</v>
      </c>
      <c r="K395" s="171">
        <v>0.45</v>
      </c>
    </row>
    <row r="396" spans="2:11" ht="25.5" customHeight="1" x14ac:dyDescent="0.2">
      <c r="B396" s="170" t="s">
        <v>211</v>
      </c>
      <c r="C396" s="249" t="s">
        <v>378</v>
      </c>
      <c r="D396" s="341" t="s">
        <v>25</v>
      </c>
      <c r="E396" s="341" t="s">
        <v>377</v>
      </c>
      <c r="F396" s="402" t="s">
        <v>522</v>
      </c>
      <c r="G396" s="402"/>
      <c r="H396" s="248" t="s">
        <v>207</v>
      </c>
      <c r="I396" s="251">
        <v>0.1069</v>
      </c>
      <c r="J396" s="250">
        <v>31.53</v>
      </c>
      <c r="K396" s="171">
        <v>3.37</v>
      </c>
    </row>
    <row r="397" spans="2:11" ht="25.5" customHeight="1" x14ac:dyDescent="0.2">
      <c r="B397" s="170" t="s">
        <v>211</v>
      </c>
      <c r="C397" s="249" t="s">
        <v>386</v>
      </c>
      <c r="D397" s="341" t="s">
        <v>25</v>
      </c>
      <c r="E397" s="341" t="s">
        <v>385</v>
      </c>
      <c r="F397" s="402" t="s">
        <v>541</v>
      </c>
      <c r="G397" s="402"/>
      <c r="H397" s="248" t="s">
        <v>57</v>
      </c>
      <c r="I397" s="251">
        <v>1</v>
      </c>
      <c r="J397" s="250">
        <v>12.52</v>
      </c>
      <c r="K397" s="171">
        <v>12.52</v>
      </c>
    </row>
    <row r="398" spans="2:11" ht="25.5" customHeight="1" x14ac:dyDescent="0.2">
      <c r="B398" s="174" t="s">
        <v>215</v>
      </c>
      <c r="C398" s="253" t="s">
        <v>374</v>
      </c>
      <c r="D398" s="344" t="s">
        <v>25</v>
      </c>
      <c r="E398" s="344" t="s">
        <v>373</v>
      </c>
      <c r="F398" s="403" t="s">
        <v>214</v>
      </c>
      <c r="G398" s="403"/>
      <c r="H398" s="252" t="s">
        <v>33</v>
      </c>
      <c r="I398" s="255">
        <v>1.19</v>
      </c>
      <c r="J398" s="254">
        <v>0.22</v>
      </c>
      <c r="K398" s="175">
        <v>0.26</v>
      </c>
    </row>
    <row r="399" spans="2:11" ht="25.5" customHeight="1" x14ac:dyDescent="0.2">
      <c r="B399" s="174" t="s">
        <v>215</v>
      </c>
      <c r="C399" s="253" t="s">
        <v>372</v>
      </c>
      <c r="D399" s="344" t="s">
        <v>25</v>
      </c>
      <c r="E399" s="344" t="s">
        <v>371</v>
      </c>
      <c r="F399" s="403" t="s">
        <v>214</v>
      </c>
      <c r="G399" s="403"/>
      <c r="H399" s="252" t="s">
        <v>57</v>
      </c>
      <c r="I399" s="255">
        <v>2.5000000000000001E-2</v>
      </c>
      <c r="J399" s="254">
        <v>26.98</v>
      </c>
      <c r="K399" s="175">
        <v>0.67</v>
      </c>
    </row>
    <row r="400" spans="2:11" x14ac:dyDescent="0.2">
      <c r="B400" s="172"/>
      <c r="C400" s="342"/>
      <c r="D400" s="342"/>
      <c r="E400" s="342"/>
      <c r="F400" s="342" t="s">
        <v>206</v>
      </c>
      <c r="G400" s="290">
        <v>4.4000000000000004</v>
      </c>
      <c r="H400" s="342" t="s">
        <v>205</v>
      </c>
      <c r="I400" s="290">
        <v>0</v>
      </c>
      <c r="J400" s="342" t="s">
        <v>204</v>
      </c>
      <c r="K400" s="173">
        <v>4.4000000000000004</v>
      </c>
    </row>
    <row r="401" spans="2:11" ht="25.5" customHeight="1" x14ac:dyDescent="0.2">
      <c r="B401" s="172"/>
      <c r="C401" s="342"/>
      <c r="D401" s="342"/>
      <c r="E401" s="342"/>
      <c r="F401" s="342" t="s">
        <v>203</v>
      </c>
      <c r="G401" s="290">
        <v>3.59</v>
      </c>
      <c r="H401" s="342"/>
      <c r="I401" s="410" t="s">
        <v>202</v>
      </c>
      <c r="J401" s="410"/>
      <c r="K401" s="173">
        <v>20.86</v>
      </c>
    </row>
    <row r="402" spans="2:11" ht="25.5" customHeight="1" thickBot="1" x14ac:dyDescent="0.25">
      <c r="B402" s="334"/>
      <c r="C402" s="328"/>
      <c r="D402" s="328"/>
      <c r="E402" s="328"/>
      <c r="F402" s="328"/>
      <c r="G402" s="328"/>
      <c r="H402" s="328" t="s">
        <v>201</v>
      </c>
      <c r="I402" s="291">
        <v>824.1</v>
      </c>
      <c r="J402" s="328" t="s">
        <v>200</v>
      </c>
      <c r="K402" s="335">
        <v>17190.72</v>
      </c>
    </row>
    <row r="403" spans="2:11" ht="14.25" customHeight="1" thickTop="1" x14ac:dyDescent="0.2">
      <c r="B403" s="258"/>
      <c r="C403" s="247"/>
      <c r="D403" s="247"/>
      <c r="E403" s="247"/>
      <c r="F403" s="247"/>
      <c r="G403" s="247"/>
      <c r="H403" s="247"/>
      <c r="I403" s="247"/>
      <c r="J403" s="247"/>
      <c r="K403" s="259"/>
    </row>
    <row r="404" spans="2:11" ht="25.5" customHeight="1" x14ac:dyDescent="0.2">
      <c r="B404" s="74" t="s">
        <v>78</v>
      </c>
      <c r="C404" s="3" t="s">
        <v>6</v>
      </c>
      <c r="D404" s="332" t="s">
        <v>7</v>
      </c>
      <c r="E404" s="332" t="s">
        <v>8</v>
      </c>
      <c r="F404" s="386" t="s">
        <v>213</v>
      </c>
      <c r="G404" s="386"/>
      <c r="H404" s="7" t="s">
        <v>9</v>
      </c>
      <c r="I404" s="3" t="s">
        <v>10</v>
      </c>
      <c r="J404" s="3" t="s">
        <v>11</v>
      </c>
      <c r="K404" s="82" t="s">
        <v>13</v>
      </c>
    </row>
    <row r="405" spans="2:11" ht="38.25" x14ac:dyDescent="0.2">
      <c r="B405" s="240" t="s">
        <v>212</v>
      </c>
      <c r="C405" s="244" t="s">
        <v>1798</v>
      </c>
      <c r="D405" s="340" t="s">
        <v>25</v>
      </c>
      <c r="E405" s="340" t="s">
        <v>1799</v>
      </c>
      <c r="F405" s="401" t="s">
        <v>540</v>
      </c>
      <c r="G405" s="401"/>
      <c r="H405" s="243" t="s">
        <v>31</v>
      </c>
      <c r="I405" s="246">
        <v>1</v>
      </c>
      <c r="J405" s="245">
        <v>884.6</v>
      </c>
      <c r="K405" s="241">
        <v>884.6</v>
      </c>
    </row>
    <row r="406" spans="2:11" ht="25.5" x14ac:dyDescent="0.2">
      <c r="B406" s="170" t="s">
        <v>211</v>
      </c>
      <c r="C406" s="249" t="s">
        <v>210</v>
      </c>
      <c r="D406" s="341" t="s">
        <v>25</v>
      </c>
      <c r="E406" s="341" t="s">
        <v>209</v>
      </c>
      <c r="F406" s="402" t="s">
        <v>522</v>
      </c>
      <c r="G406" s="402"/>
      <c r="H406" s="248" t="s">
        <v>207</v>
      </c>
      <c r="I406" s="251">
        <v>1.9792000000000001</v>
      </c>
      <c r="J406" s="250">
        <v>24.36</v>
      </c>
      <c r="K406" s="171">
        <v>48.21</v>
      </c>
    </row>
    <row r="407" spans="2:11" ht="25.5" customHeight="1" x14ac:dyDescent="0.2">
      <c r="B407" s="170" t="s">
        <v>211</v>
      </c>
      <c r="C407" s="249" t="s">
        <v>370</v>
      </c>
      <c r="D407" s="341" t="s">
        <v>25</v>
      </c>
      <c r="E407" s="341" t="s">
        <v>369</v>
      </c>
      <c r="F407" s="402" t="s">
        <v>522</v>
      </c>
      <c r="G407" s="402"/>
      <c r="H407" s="248" t="s">
        <v>207</v>
      </c>
      <c r="I407" s="251">
        <v>1.2501</v>
      </c>
      <c r="J407" s="250">
        <v>23.76</v>
      </c>
      <c r="K407" s="171">
        <v>29.7</v>
      </c>
    </row>
    <row r="408" spans="2:11" ht="25.5" customHeight="1" x14ac:dyDescent="0.2">
      <c r="B408" s="170" t="s">
        <v>211</v>
      </c>
      <c r="C408" s="249" t="s">
        <v>2407</v>
      </c>
      <c r="D408" s="341" t="s">
        <v>25</v>
      </c>
      <c r="E408" s="341" t="s">
        <v>2408</v>
      </c>
      <c r="F408" s="402" t="s">
        <v>538</v>
      </c>
      <c r="G408" s="402"/>
      <c r="H408" s="248" t="s">
        <v>256</v>
      </c>
      <c r="I408" s="251">
        <v>0.64339999999999997</v>
      </c>
      <c r="J408" s="250">
        <v>5.77</v>
      </c>
      <c r="K408" s="171">
        <v>3.71</v>
      </c>
    </row>
    <row r="409" spans="2:11" ht="25.5" customHeight="1" x14ac:dyDescent="0.2">
      <c r="B409" s="170" t="s">
        <v>211</v>
      </c>
      <c r="C409" s="249" t="s">
        <v>2409</v>
      </c>
      <c r="D409" s="341" t="s">
        <v>25</v>
      </c>
      <c r="E409" s="341" t="s">
        <v>2410</v>
      </c>
      <c r="F409" s="402" t="s">
        <v>538</v>
      </c>
      <c r="G409" s="402"/>
      <c r="H409" s="248" t="s">
        <v>268</v>
      </c>
      <c r="I409" s="251">
        <v>0.60670000000000002</v>
      </c>
      <c r="J409" s="250">
        <v>1.61</v>
      </c>
      <c r="K409" s="171">
        <v>0.97</v>
      </c>
    </row>
    <row r="410" spans="2:11" ht="25.5" customHeight="1" x14ac:dyDescent="0.2">
      <c r="B410" s="174" t="s">
        <v>215</v>
      </c>
      <c r="C410" s="253" t="s">
        <v>366</v>
      </c>
      <c r="D410" s="344" t="s">
        <v>25</v>
      </c>
      <c r="E410" s="344" t="s">
        <v>365</v>
      </c>
      <c r="F410" s="403" t="s">
        <v>214</v>
      </c>
      <c r="G410" s="403"/>
      <c r="H410" s="252" t="s">
        <v>31</v>
      </c>
      <c r="I410" s="255">
        <v>0.72750000000000004</v>
      </c>
      <c r="J410" s="254">
        <v>164.5</v>
      </c>
      <c r="K410" s="175">
        <v>119.67</v>
      </c>
    </row>
    <row r="411" spans="2:11" x14ac:dyDescent="0.2">
      <c r="B411" s="174" t="s">
        <v>215</v>
      </c>
      <c r="C411" s="253" t="s">
        <v>251</v>
      </c>
      <c r="D411" s="344" t="s">
        <v>25</v>
      </c>
      <c r="E411" s="344" t="s">
        <v>250</v>
      </c>
      <c r="F411" s="403" t="s">
        <v>214</v>
      </c>
      <c r="G411" s="403"/>
      <c r="H411" s="252" t="s">
        <v>57</v>
      </c>
      <c r="I411" s="255">
        <v>364.94330000000002</v>
      </c>
      <c r="J411" s="254">
        <v>1.3</v>
      </c>
      <c r="K411" s="175">
        <v>474.42</v>
      </c>
    </row>
    <row r="412" spans="2:11" ht="25.5" customHeight="1" x14ac:dyDescent="0.2">
      <c r="B412" s="174" t="s">
        <v>215</v>
      </c>
      <c r="C412" s="253" t="s">
        <v>368</v>
      </c>
      <c r="D412" s="344" t="s">
        <v>25</v>
      </c>
      <c r="E412" s="344" t="s">
        <v>367</v>
      </c>
      <c r="F412" s="403" t="s">
        <v>214</v>
      </c>
      <c r="G412" s="403"/>
      <c r="H412" s="252" t="s">
        <v>31</v>
      </c>
      <c r="I412" s="255">
        <v>0.59719999999999995</v>
      </c>
      <c r="J412" s="254">
        <v>348.17</v>
      </c>
      <c r="K412" s="175">
        <v>207.92</v>
      </c>
    </row>
    <row r="413" spans="2:11" ht="25.5" customHeight="1" x14ac:dyDescent="0.2">
      <c r="B413" s="172"/>
      <c r="C413" s="342"/>
      <c r="D413" s="342"/>
      <c r="E413" s="342"/>
      <c r="F413" s="342" t="s">
        <v>206</v>
      </c>
      <c r="G413" s="290">
        <v>54.71</v>
      </c>
      <c r="H413" s="342" t="s">
        <v>205</v>
      </c>
      <c r="I413" s="290">
        <v>0</v>
      </c>
      <c r="J413" s="342" t="s">
        <v>204</v>
      </c>
      <c r="K413" s="173">
        <v>54.71</v>
      </c>
    </row>
    <row r="414" spans="2:11" ht="14.25" customHeight="1" x14ac:dyDescent="0.2">
      <c r="B414" s="172"/>
      <c r="C414" s="342"/>
      <c r="D414" s="342"/>
      <c r="E414" s="342"/>
      <c r="F414" s="342" t="s">
        <v>203</v>
      </c>
      <c r="G414" s="290">
        <v>184.08</v>
      </c>
      <c r="H414" s="342"/>
      <c r="I414" s="410" t="s">
        <v>202</v>
      </c>
      <c r="J414" s="410"/>
      <c r="K414" s="173">
        <v>1068.68</v>
      </c>
    </row>
    <row r="415" spans="2:11" ht="25.5" customHeight="1" thickBot="1" x14ac:dyDescent="0.25">
      <c r="B415" s="334"/>
      <c r="C415" s="328"/>
      <c r="D415" s="328"/>
      <c r="E415" s="328"/>
      <c r="F415" s="328"/>
      <c r="G415" s="328"/>
      <c r="H415" s="328" t="s">
        <v>201</v>
      </c>
      <c r="I415" s="291">
        <v>62.4</v>
      </c>
      <c r="J415" s="328" t="s">
        <v>200</v>
      </c>
      <c r="K415" s="335">
        <v>66685.63</v>
      </c>
    </row>
    <row r="416" spans="2:11" ht="38.25" customHeight="1" thickTop="1" x14ac:dyDescent="0.2">
      <c r="B416" s="258"/>
      <c r="C416" s="247"/>
      <c r="D416" s="247"/>
      <c r="E416" s="247"/>
      <c r="F416" s="247"/>
      <c r="G416" s="247"/>
      <c r="H416" s="247"/>
      <c r="I416" s="247"/>
      <c r="J416" s="247"/>
      <c r="K416" s="259"/>
    </row>
    <row r="417" spans="2:11" ht="15" x14ac:dyDescent="0.2">
      <c r="B417" s="74" t="s">
        <v>3211</v>
      </c>
      <c r="C417" s="3" t="s">
        <v>6</v>
      </c>
      <c r="D417" s="332" t="s">
        <v>7</v>
      </c>
      <c r="E417" s="332" t="s">
        <v>8</v>
      </c>
      <c r="F417" s="386" t="s">
        <v>213</v>
      </c>
      <c r="G417" s="386"/>
      <c r="H417" s="7" t="s">
        <v>9</v>
      </c>
      <c r="I417" s="3" t="s">
        <v>10</v>
      </c>
      <c r="J417" s="3" t="s">
        <v>11</v>
      </c>
      <c r="K417" s="82" t="s">
        <v>13</v>
      </c>
    </row>
    <row r="418" spans="2:11" ht="25.5" customHeight="1" x14ac:dyDescent="0.2">
      <c r="B418" s="240" t="s">
        <v>212</v>
      </c>
      <c r="C418" s="244" t="s">
        <v>65</v>
      </c>
      <c r="D418" s="340" t="s">
        <v>25</v>
      </c>
      <c r="E418" s="340" t="s">
        <v>66</v>
      </c>
      <c r="F418" s="401" t="s">
        <v>542</v>
      </c>
      <c r="G418" s="401"/>
      <c r="H418" s="243" t="s">
        <v>31</v>
      </c>
      <c r="I418" s="246">
        <v>1</v>
      </c>
      <c r="J418" s="245">
        <v>337.09</v>
      </c>
      <c r="K418" s="241">
        <v>337.09</v>
      </c>
    </row>
    <row r="419" spans="2:11" ht="25.5" customHeight="1" x14ac:dyDescent="0.2">
      <c r="B419" s="170" t="s">
        <v>211</v>
      </c>
      <c r="C419" s="249" t="s">
        <v>241</v>
      </c>
      <c r="D419" s="341" t="s">
        <v>25</v>
      </c>
      <c r="E419" s="341" t="s">
        <v>240</v>
      </c>
      <c r="F419" s="402" t="s">
        <v>522</v>
      </c>
      <c r="G419" s="402"/>
      <c r="H419" s="248" t="s">
        <v>207</v>
      </c>
      <c r="I419" s="251">
        <v>2.4590000000000001</v>
      </c>
      <c r="J419" s="250">
        <v>31.31</v>
      </c>
      <c r="K419" s="171">
        <v>76.989999999999995</v>
      </c>
    </row>
    <row r="420" spans="2:11" ht="25.5" customHeight="1" x14ac:dyDescent="0.2">
      <c r="B420" s="170" t="s">
        <v>211</v>
      </c>
      <c r="C420" s="249" t="s">
        <v>239</v>
      </c>
      <c r="D420" s="341" t="s">
        <v>25</v>
      </c>
      <c r="E420" s="341" t="s">
        <v>238</v>
      </c>
      <c r="F420" s="402" t="s">
        <v>522</v>
      </c>
      <c r="G420" s="402"/>
      <c r="H420" s="248" t="s">
        <v>207</v>
      </c>
      <c r="I420" s="251">
        <v>2.4590000000000001</v>
      </c>
      <c r="J420" s="250">
        <v>31.75</v>
      </c>
      <c r="K420" s="171">
        <v>78.069999999999993</v>
      </c>
    </row>
    <row r="421" spans="2:11" ht="25.5" customHeight="1" x14ac:dyDescent="0.2">
      <c r="B421" s="170" t="s">
        <v>211</v>
      </c>
      <c r="C421" s="249" t="s">
        <v>210</v>
      </c>
      <c r="D421" s="341" t="s">
        <v>25</v>
      </c>
      <c r="E421" s="341" t="s">
        <v>209</v>
      </c>
      <c r="F421" s="402" t="s">
        <v>522</v>
      </c>
      <c r="G421" s="402"/>
      <c r="H421" s="248" t="s">
        <v>207</v>
      </c>
      <c r="I421" s="251">
        <v>7.3769999999999998</v>
      </c>
      <c r="J421" s="250">
        <v>24.36</v>
      </c>
      <c r="K421" s="171">
        <v>179.7</v>
      </c>
    </row>
    <row r="422" spans="2:11" ht="25.5" x14ac:dyDescent="0.2">
      <c r="B422" s="170" t="s">
        <v>211</v>
      </c>
      <c r="C422" s="249" t="s">
        <v>364</v>
      </c>
      <c r="D422" s="341" t="s">
        <v>25</v>
      </c>
      <c r="E422" s="341" t="s">
        <v>363</v>
      </c>
      <c r="F422" s="402" t="s">
        <v>538</v>
      </c>
      <c r="G422" s="402"/>
      <c r="H422" s="248" t="s">
        <v>256</v>
      </c>
      <c r="I422" s="251">
        <v>1.042</v>
      </c>
      <c r="J422" s="250">
        <v>1.48</v>
      </c>
      <c r="K422" s="171">
        <v>1.54</v>
      </c>
    </row>
    <row r="423" spans="2:11" ht="25.5" customHeight="1" x14ac:dyDescent="0.2">
      <c r="B423" s="170" t="s">
        <v>211</v>
      </c>
      <c r="C423" s="249" t="s">
        <v>362</v>
      </c>
      <c r="D423" s="341" t="s">
        <v>25</v>
      </c>
      <c r="E423" s="341" t="s">
        <v>361</v>
      </c>
      <c r="F423" s="402" t="s">
        <v>538</v>
      </c>
      <c r="G423" s="402"/>
      <c r="H423" s="248" t="s">
        <v>268</v>
      </c>
      <c r="I423" s="251">
        <v>1.417</v>
      </c>
      <c r="J423" s="250">
        <v>0.56000000000000005</v>
      </c>
      <c r="K423" s="171">
        <v>0.79</v>
      </c>
    </row>
    <row r="424" spans="2:11" ht="25.5" customHeight="1" x14ac:dyDescent="0.2">
      <c r="B424" s="172"/>
      <c r="C424" s="342"/>
      <c r="D424" s="342"/>
      <c r="E424" s="342"/>
      <c r="F424" s="342" t="s">
        <v>206</v>
      </c>
      <c r="G424" s="290">
        <v>241.28</v>
      </c>
      <c r="H424" s="342" t="s">
        <v>205</v>
      </c>
      <c r="I424" s="290">
        <v>0</v>
      </c>
      <c r="J424" s="342" t="s">
        <v>204</v>
      </c>
      <c r="K424" s="173">
        <v>241.28</v>
      </c>
    </row>
    <row r="425" spans="2:11" ht="14.25" customHeight="1" x14ac:dyDescent="0.2">
      <c r="B425" s="172"/>
      <c r="C425" s="342"/>
      <c r="D425" s="342"/>
      <c r="E425" s="342"/>
      <c r="F425" s="342" t="s">
        <v>203</v>
      </c>
      <c r="G425" s="290">
        <v>70.14</v>
      </c>
      <c r="H425" s="342"/>
      <c r="I425" s="410" t="s">
        <v>202</v>
      </c>
      <c r="J425" s="410"/>
      <c r="K425" s="173">
        <v>407.23</v>
      </c>
    </row>
    <row r="426" spans="2:11" ht="25.5" customHeight="1" thickBot="1" x14ac:dyDescent="0.25">
      <c r="B426" s="334"/>
      <c r="C426" s="328"/>
      <c r="D426" s="328"/>
      <c r="E426" s="328"/>
      <c r="F426" s="328"/>
      <c r="G426" s="328"/>
      <c r="H426" s="328" t="s">
        <v>201</v>
      </c>
      <c r="I426" s="291">
        <v>62.4</v>
      </c>
      <c r="J426" s="328" t="s">
        <v>200</v>
      </c>
      <c r="K426" s="335">
        <v>25411.15</v>
      </c>
    </row>
    <row r="427" spans="2:11" ht="25.5" customHeight="1" thickTop="1" x14ac:dyDescent="0.2">
      <c r="B427" s="258"/>
      <c r="C427" s="247"/>
      <c r="D427" s="247"/>
      <c r="E427" s="247"/>
      <c r="F427" s="247"/>
      <c r="G427" s="247"/>
      <c r="H427" s="247"/>
      <c r="I427" s="247"/>
      <c r="J427" s="247"/>
      <c r="K427" s="259"/>
    </row>
    <row r="428" spans="2:11" ht="25.5" customHeight="1" x14ac:dyDescent="0.2">
      <c r="B428" s="74" t="s">
        <v>3212</v>
      </c>
      <c r="C428" s="3" t="s">
        <v>6</v>
      </c>
      <c r="D428" s="332" t="s">
        <v>7</v>
      </c>
      <c r="E428" s="332" t="s">
        <v>8</v>
      </c>
      <c r="F428" s="386" t="s">
        <v>213</v>
      </c>
      <c r="G428" s="386"/>
      <c r="H428" s="7" t="s">
        <v>9</v>
      </c>
      <c r="I428" s="3" t="s">
        <v>10</v>
      </c>
      <c r="J428" s="3" t="s">
        <v>11</v>
      </c>
      <c r="K428" s="82" t="s">
        <v>13</v>
      </c>
    </row>
    <row r="429" spans="2:11" ht="25.5" customHeight="1" x14ac:dyDescent="0.2">
      <c r="B429" s="240" t="s">
        <v>212</v>
      </c>
      <c r="C429" s="244" t="s">
        <v>1800</v>
      </c>
      <c r="D429" s="340" t="s">
        <v>25</v>
      </c>
      <c r="E429" s="340" t="s">
        <v>1801</v>
      </c>
      <c r="F429" s="401" t="s">
        <v>539</v>
      </c>
      <c r="G429" s="401"/>
      <c r="H429" s="243" t="s">
        <v>27</v>
      </c>
      <c r="I429" s="246">
        <v>1</v>
      </c>
      <c r="J429" s="245">
        <v>137.41999999999999</v>
      </c>
      <c r="K429" s="241">
        <v>137.41999999999999</v>
      </c>
    </row>
    <row r="430" spans="2:11" ht="25.5" customHeight="1" x14ac:dyDescent="0.2">
      <c r="B430" s="170" t="s">
        <v>211</v>
      </c>
      <c r="C430" s="249" t="s">
        <v>360</v>
      </c>
      <c r="D430" s="341" t="s">
        <v>25</v>
      </c>
      <c r="E430" s="341" t="s">
        <v>359</v>
      </c>
      <c r="F430" s="402" t="s">
        <v>522</v>
      </c>
      <c r="G430" s="402"/>
      <c r="H430" s="248" t="s">
        <v>207</v>
      </c>
      <c r="I430" s="251">
        <v>0.55200000000000005</v>
      </c>
      <c r="J430" s="250">
        <v>25.71</v>
      </c>
      <c r="K430" s="171">
        <v>14.19</v>
      </c>
    </row>
    <row r="431" spans="2:11" ht="25.5" customHeight="1" x14ac:dyDescent="0.2">
      <c r="B431" s="170" t="s">
        <v>211</v>
      </c>
      <c r="C431" s="249" t="s">
        <v>241</v>
      </c>
      <c r="D431" s="341" t="s">
        <v>25</v>
      </c>
      <c r="E431" s="341" t="s">
        <v>240</v>
      </c>
      <c r="F431" s="402" t="s">
        <v>522</v>
      </c>
      <c r="G431" s="402"/>
      <c r="H431" s="248" t="s">
        <v>207</v>
      </c>
      <c r="I431" s="251">
        <v>1.355</v>
      </c>
      <c r="J431" s="250">
        <v>31.31</v>
      </c>
      <c r="K431" s="171">
        <v>42.42</v>
      </c>
    </row>
    <row r="432" spans="2:11" ht="25.5" customHeight="1" x14ac:dyDescent="0.2">
      <c r="B432" s="170" t="s">
        <v>211</v>
      </c>
      <c r="C432" s="249" t="s">
        <v>267</v>
      </c>
      <c r="D432" s="341" t="s">
        <v>25</v>
      </c>
      <c r="E432" s="341" t="s">
        <v>266</v>
      </c>
      <c r="F432" s="402" t="s">
        <v>538</v>
      </c>
      <c r="G432" s="402"/>
      <c r="H432" s="248" t="s">
        <v>256</v>
      </c>
      <c r="I432" s="251">
        <v>4.9000000000000002E-2</v>
      </c>
      <c r="J432" s="250">
        <v>37.76</v>
      </c>
      <c r="K432" s="171">
        <v>1.85</v>
      </c>
    </row>
    <row r="433" spans="2:11" ht="25.5" x14ac:dyDescent="0.2">
      <c r="B433" s="170" t="s">
        <v>211</v>
      </c>
      <c r="C433" s="249" t="s">
        <v>270</v>
      </c>
      <c r="D433" s="341" t="s">
        <v>25</v>
      </c>
      <c r="E433" s="341" t="s">
        <v>269</v>
      </c>
      <c r="F433" s="402" t="s">
        <v>538</v>
      </c>
      <c r="G433" s="402"/>
      <c r="H433" s="248" t="s">
        <v>268</v>
      </c>
      <c r="I433" s="251">
        <v>0.19800000000000001</v>
      </c>
      <c r="J433" s="250">
        <v>36.22</v>
      </c>
      <c r="K433" s="171">
        <v>7.17</v>
      </c>
    </row>
    <row r="434" spans="2:11" ht="25.5" customHeight="1" x14ac:dyDescent="0.2">
      <c r="B434" s="174" t="s">
        <v>215</v>
      </c>
      <c r="C434" s="253" t="s">
        <v>382</v>
      </c>
      <c r="D434" s="344" t="s">
        <v>25</v>
      </c>
      <c r="E434" s="344" t="s">
        <v>381</v>
      </c>
      <c r="F434" s="403" t="s">
        <v>214</v>
      </c>
      <c r="G434" s="403"/>
      <c r="H434" s="252" t="s">
        <v>259</v>
      </c>
      <c r="I434" s="255">
        <v>1.67E-2</v>
      </c>
      <c r="J434" s="254">
        <v>9.7899999999999991</v>
      </c>
      <c r="K434" s="175">
        <v>0.16</v>
      </c>
    </row>
    <row r="435" spans="2:11" ht="25.5" customHeight="1" x14ac:dyDescent="0.2">
      <c r="B435" s="174" t="s">
        <v>215</v>
      </c>
      <c r="C435" s="253" t="s">
        <v>337</v>
      </c>
      <c r="D435" s="344" t="s">
        <v>25</v>
      </c>
      <c r="E435" s="344" t="s">
        <v>336</v>
      </c>
      <c r="F435" s="403" t="s">
        <v>214</v>
      </c>
      <c r="G435" s="403"/>
      <c r="H435" s="252" t="s">
        <v>120</v>
      </c>
      <c r="I435" s="255">
        <v>2.2440000000000002</v>
      </c>
      <c r="J435" s="254">
        <v>6.91</v>
      </c>
      <c r="K435" s="175">
        <v>15.5</v>
      </c>
    </row>
    <row r="436" spans="2:11" ht="14.25" customHeight="1" x14ac:dyDescent="0.2">
      <c r="B436" s="174" t="s">
        <v>215</v>
      </c>
      <c r="C436" s="253" t="s">
        <v>253</v>
      </c>
      <c r="D436" s="344" t="s">
        <v>25</v>
      </c>
      <c r="E436" s="344" t="s">
        <v>252</v>
      </c>
      <c r="F436" s="403" t="s">
        <v>214</v>
      </c>
      <c r="G436" s="403"/>
      <c r="H436" s="252" t="s">
        <v>120</v>
      </c>
      <c r="I436" s="255">
        <v>2.0270000000000001</v>
      </c>
      <c r="J436" s="254">
        <v>2.41</v>
      </c>
      <c r="K436" s="175">
        <v>4.88</v>
      </c>
    </row>
    <row r="437" spans="2:11" ht="25.5" customHeight="1" x14ac:dyDescent="0.2">
      <c r="B437" s="174" t="s">
        <v>215</v>
      </c>
      <c r="C437" s="253" t="s">
        <v>2411</v>
      </c>
      <c r="D437" s="344" t="s">
        <v>25</v>
      </c>
      <c r="E437" s="344" t="s">
        <v>2412</v>
      </c>
      <c r="F437" s="403" t="s">
        <v>214</v>
      </c>
      <c r="G437" s="403"/>
      <c r="H437" s="252" t="s">
        <v>57</v>
      </c>
      <c r="I437" s="255">
        <v>9.5000000000000001E-2</v>
      </c>
      <c r="J437" s="254">
        <v>19.11</v>
      </c>
      <c r="K437" s="175">
        <v>1.81</v>
      </c>
    </row>
    <row r="438" spans="2:11" ht="25.5" customHeight="1" x14ac:dyDescent="0.2">
      <c r="B438" s="174" t="s">
        <v>215</v>
      </c>
      <c r="C438" s="253" t="s">
        <v>395</v>
      </c>
      <c r="D438" s="344" t="s">
        <v>25</v>
      </c>
      <c r="E438" s="344" t="s">
        <v>394</v>
      </c>
      <c r="F438" s="403" t="s">
        <v>214</v>
      </c>
      <c r="G438" s="403"/>
      <c r="H438" s="252" t="s">
        <v>120</v>
      </c>
      <c r="I438" s="255">
        <v>4.2080000000000002</v>
      </c>
      <c r="J438" s="254">
        <v>11.46</v>
      </c>
      <c r="K438" s="175">
        <v>48.22</v>
      </c>
    </row>
    <row r="439" spans="2:11" ht="25.5" customHeight="1" x14ac:dyDescent="0.2">
      <c r="B439" s="174" t="s">
        <v>215</v>
      </c>
      <c r="C439" s="253" t="s">
        <v>384</v>
      </c>
      <c r="D439" s="344" t="s">
        <v>25</v>
      </c>
      <c r="E439" s="344" t="s">
        <v>383</v>
      </c>
      <c r="F439" s="403" t="s">
        <v>214</v>
      </c>
      <c r="G439" s="403"/>
      <c r="H439" s="252" t="s">
        <v>57</v>
      </c>
      <c r="I439" s="255">
        <v>5.2999999999999999E-2</v>
      </c>
      <c r="J439" s="254">
        <v>23.14</v>
      </c>
      <c r="K439" s="175">
        <v>1.22</v>
      </c>
    </row>
    <row r="440" spans="2:11" ht="25.5" customHeight="1" x14ac:dyDescent="0.2">
      <c r="B440" s="172"/>
      <c r="C440" s="342"/>
      <c r="D440" s="342"/>
      <c r="E440" s="342"/>
      <c r="F440" s="342" t="s">
        <v>206</v>
      </c>
      <c r="G440" s="290">
        <v>49.65</v>
      </c>
      <c r="H440" s="342" t="s">
        <v>205</v>
      </c>
      <c r="I440" s="290">
        <v>0</v>
      </c>
      <c r="J440" s="342" t="s">
        <v>204</v>
      </c>
      <c r="K440" s="173">
        <v>49.65</v>
      </c>
    </row>
    <row r="441" spans="2:11" ht="25.5" customHeight="1" x14ac:dyDescent="0.2">
      <c r="B441" s="172"/>
      <c r="C441" s="342"/>
      <c r="D441" s="342"/>
      <c r="E441" s="342"/>
      <c r="F441" s="342" t="s">
        <v>203</v>
      </c>
      <c r="G441" s="290">
        <v>28.59</v>
      </c>
      <c r="H441" s="342"/>
      <c r="I441" s="410" t="s">
        <v>202</v>
      </c>
      <c r="J441" s="410"/>
      <c r="K441" s="173">
        <v>166.01</v>
      </c>
    </row>
    <row r="442" spans="2:11" ht="25.5" customHeight="1" thickBot="1" x14ac:dyDescent="0.25">
      <c r="B442" s="334"/>
      <c r="C442" s="328"/>
      <c r="D442" s="328"/>
      <c r="E442" s="328"/>
      <c r="F442" s="328"/>
      <c r="G442" s="328"/>
      <c r="H442" s="328" t="s">
        <v>201</v>
      </c>
      <c r="I442" s="291">
        <v>722.3</v>
      </c>
      <c r="J442" s="328" t="s">
        <v>200</v>
      </c>
      <c r="K442" s="335">
        <v>119909.02</v>
      </c>
    </row>
    <row r="443" spans="2:11" ht="25.5" customHeight="1" thickTop="1" x14ac:dyDescent="0.2">
      <c r="B443" s="258"/>
      <c r="C443" s="247"/>
      <c r="D443" s="247"/>
      <c r="E443" s="247"/>
      <c r="F443" s="247"/>
      <c r="G443" s="247"/>
      <c r="H443" s="247"/>
      <c r="I443" s="247"/>
      <c r="J443" s="247"/>
      <c r="K443" s="259"/>
    </row>
    <row r="444" spans="2:11" ht="15" x14ac:dyDescent="0.2">
      <c r="B444" s="74" t="s">
        <v>3213</v>
      </c>
      <c r="C444" s="3" t="s">
        <v>6</v>
      </c>
      <c r="D444" s="332" t="s">
        <v>7</v>
      </c>
      <c r="E444" s="332" t="s">
        <v>8</v>
      </c>
      <c r="F444" s="386" t="s">
        <v>213</v>
      </c>
      <c r="G444" s="386"/>
      <c r="H444" s="7" t="s">
        <v>9</v>
      </c>
      <c r="I444" s="3" t="s">
        <v>10</v>
      </c>
      <c r="J444" s="3" t="s">
        <v>11</v>
      </c>
      <c r="K444" s="82" t="s">
        <v>13</v>
      </c>
    </row>
    <row r="445" spans="2:11" ht="25.5" x14ac:dyDescent="0.2">
      <c r="B445" s="240" t="s">
        <v>212</v>
      </c>
      <c r="C445" s="244" t="s">
        <v>3214</v>
      </c>
      <c r="D445" s="340" t="s">
        <v>25</v>
      </c>
      <c r="E445" s="340" t="s">
        <v>79</v>
      </c>
      <c r="F445" s="401" t="s">
        <v>543</v>
      </c>
      <c r="G445" s="401"/>
      <c r="H445" s="243" t="s">
        <v>27</v>
      </c>
      <c r="I445" s="246">
        <v>1</v>
      </c>
      <c r="J445" s="245">
        <v>57.11</v>
      </c>
      <c r="K445" s="241">
        <v>57.11</v>
      </c>
    </row>
    <row r="446" spans="2:11" ht="25.5" x14ac:dyDescent="0.2">
      <c r="B446" s="170" t="s">
        <v>211</v>
      </c>
      <c r="C446" s="249" t="s">
        <v>3364</v>
      </c>
      <c r="D446" s="341" t="s">
        <v>25</v>
      </c>
      <c r="E446" s="341" t="s">
        <v>3365</v>
      </c>
      <c r="F446" s="402" t="s">
        <v>522</v>
      </c>
      <c r="G446" s="402"/>
      <c r="H446" s="248" t="s">
        <v>207</v>
      </c>
      <c r="I446" s="251">
        <v>9.69E-2</v>
      </c>
      <c r="J446" s="250">
        <v>25.37</v>
      </c>
      <c r="K446" s="171">
        <v>2.4500000000000002</v>
      </c>
    </row>
    <row r="447" spans="2:11" ht="14.25" customHeight="1" x14ac:dyDescent="0.2">
      <c r="B447" s="170" t="s">
        <v>211</v>
      </c>
      <c r="C447" s="249" t="s">
        <v>3366</v>
      </c>
      <c r="D447" s="341" t="s">
        <v>25</v>
      </c>
      <c r="E447" s="341" t="s">
        <v>3367</v>
      </c>
      <c r="F447" s="402" t="s">
        <v>522</v>
      </c>
      <c r="G447" s="402"/>
      <c r="H447" s="248" t="s">
        <v>207</v>
      </c>
      <c r="I447" s="251">
        <v>0.4299</v>
      </c>
      <c r="J447" s="250">
        <v>29.24</v>
      </c>
      <c r="K447" s="171">
        <v>12.57</v>
      </c>
    </row>
    <row r="448" spans="2:11" ht="25.5" customHeight="1" x14ac:dyDescent="0.2">
      <c r="B448" s="174" t="s">
        <v>215</v>
      </c>
      <c r="C448" s="253" t="s">
        <v>3368</v>
      </c>
      <c r="D448" s="344" t="s">
        <v>25</v>
      </c>
      <c r="E448" s="344" t="s">
        <v>3369</v>
      </c>
      <c r="F448" s="403" t="s">
        <v>214</v>
      </c>
      <c r="G448" s="403"/>
      <c r="H448" s="252" t="s">
        <v>57</v>
      </c>
      <c r="I448" s="255">
        <v>1.5</v>
      </c>
      <c r="J448" s="254">
        <v>28.06</v>
      </c>
      <c r="K448" s="175">
        <v>42.09</v>
      </c>
    </row>
    <row r="449" spans="2:11" x14ac:dyDescent="0.2">
      <c r="B449" s="172"/>
      <c r="C449" s="342"/>
      <c r="D449" s="342"/>
      <c r="E449" s="342"/>
      <c r="F449" s="342" t="s">
        <v>206</v>
      </c>
      <c r="G449" s="290">
        <v>10.98</v>
      </c>
      <c r="H449" s="342" t="s">
        <v>205</v>
      </c>
      <c r="I449" s="290">
        <v>0</v>
      </c>
      <c r="J449" s="342" t="s">
        <v>204</v>
      </c>
      <c r="K449" s="173">
        <v>10.98</v>
      </c>
    </row>
    <row r="450" spans="2:11" x14ac:dyDescent="0.2">
      <c r="B450" s="172"/>
      <c r="C450" s="342"/>
      <c r="D450" s="342"/>
      <c r="E450" s="342"/>
      <c r="F450" s="342" t="s">
        <v>203</v>
      </c>
      <c r="G450" s="290">
        <v>11.88</v>
      </c>
      <c r="H450" s="342"/>
      <c r="I450" s="410" t="s">
        <v>202</v>
      </c>
      <c r="J450" s="410"/>
      <c r="K450" s="173">
        <v>68.989999999999995</v>
      </c>
    </row>
    <row r="451" spans="2:11" ht="14.25" customHeight="1" thickBot="1" x14ac:dyDescent="0.25">
      <c r="B451" s="334"/>
      <c r="C451" s="328"/>
      <c r="D451" s="328"/>
      <c r="E451" s="328"/>
      <c r="F451" s="328"/>
      <c r="G451" s="328"/>
      <c r="H451" s="328" t="s">
        <v>201</v>
      </c>
      <c r="I451" s="291">
        <v>248.73</v>
      </c>
      <c r="J451" s="328" t="s">
        <v>200</v>
      </c>
      <c r="K451" s="335">
        <v>17159.88</v>
      </c>
    </row>
    <row r="452" spans="2:11" ht="25.5" customHeight="1" thickTop="1" x14ac:dyDescent="0.2">
      <c r="B452" s="258"/>
      <c r="C452" s="247"/>
      <c r="D452" s="247"/>
      <c r="E452" s="247"/>
      <c r="F452" s="247"/>
      <c r="G452" s="247"/>
      <c r="H452" s="247"/>
      <c r="I452" s="247"/>
      <c r="J452" s="247"/>
      <c r="K452" s="259"/>
    </row>
    <row r="453" spans="2:11" ht="25.5" customHeight="1" x14ac:dyDescent="0.2">
      <c r="B453" s="74" t="s">
        <v>3215</v>
      </c>
      <c r="C453" s="3" t="s">
        <v>6</v>
      </c>
      <c r="D453" s="332" t="s">
        <v>7</v>
      </c>
      <c r="E453" s="332" t="s">
        <v>8</v>
      </c>
      <c r="F453" s="386" t="s">
        <v>213</v>
      </c>
      <c r="G453" s="386"/>
      <c r="H453" s="7" t="s">
        <v>9</v>
      </c>
      <c r="I453" s="3" t="s">
        <v>10</v>
      </c>
      <c r="J453" s="3" t="s">
        <v>11</v>
      </c>
      <c r="K453" s="82" t="s">
        <v>13</v>
      </c>
    </row>
    <row r="454" spans="2:11" ht="25.5" customHeight="1" x14ac:dyDescent="0.2">
      <c r="B454" s="240" t="s">
        <v>212</v>
      </c>
      <c r="C454" s="244" t="s">
        <v>3216</v>
      </c>
      <c r="D454" s="340" t="s">
        <v>25</v>
      </c>
      <c r="E454" s="340" t="s">
        <v>3217</v>
      </c>
      <c r="F454" s="401" t="s">
        <v>535</v>
      </c>
      <c r="G454" s="401"/>
      <c r="H454" s="243" t="s">
        <v>31</v>
      </c>
      <c r="I454" s="246">
        <v>1</v>
      </c>
      <c r="J454" s="245">
        <v>843.08</v>
      </c>
      <c r="K454" s="241">
        <v>843.08</v>
      </c>
    </row>
    <row r="455" spans="2:11" ht="25.5" customHeight="1" x14ac:dyDescent="0.2">
      <c r="B455" s="170" t="s">
        <v>211</v>
      </c>
      <c r="C455" s="249" t="s">
        <v>344</v>
      </c>
      <c r="D455" s="341" t="s">
        <v>25</v>
      </c>
      <c r="E455" s="341" t="s">
        <v>343</v>
      </c>
      <c r="F455" s="402" t="s">
        <v>548</v>
      </c>
      <c r="G455" s="402"/>
      <c r="H455" s="248" t="s">
        <v>31</v>
      </c>
      <c r="I455" s="251">
        <v>0.13</v>
      </c>
      <c r="J455" s="250">
        <v>994.62</v>
      </c>
      <c r="K455" s="171">
        <v>129.30000000000001</v>
      </c>
    </row>
    <row r="456" spans="2:11" ht="25.5" customHeight="1" x14ac:dyDescent="0.2">
      <c r="B456" s="170" t="s">
        <v>211</v>
      </c>
      <c r="C456" s="249" t="s">
        <v>239</v>
      </c>
      <c r="D456" s="341" t="s">
        <v>25</v>
      </c>
      <c r="E456" s="341" t="s">
        <v>238</v>
      </c>
      <c r="F456" s="402" t="s">
        <v>522</v>
      </c>
      <c r="G456" s="402"/>
      <c r="H456" s="248" t="s">
        <v>207</v>
      </c>
      <c r="I456" s="251">
        <v>8.3439999999999994</v>
      </c>
      <c r="J456" s="250">
        <v>31.75</v>
      </c>
      <c r="K456" s="171">
        <v>264.92</v>
      </c>
    </row>
    <row r="457" spans="2:11" ht="14.25" customHeight="1" x14ac:dyDescent="0.2">
      <c r="B457" s="170" t="s">
        <v>211</v>
      </c>
      <c r="C457" s="249" t="s">
        <v>210</v>
      </c>
      <c r="D457" s="341" t="s">
        <v>25</v>
      </c>
      <c r="E457" s="341" t="s">
        <v>209</v>
      </c>
      <c r="F457" s="402" t="s">
        <v>522</v>
      </c>
      <c r="G457" s="402"/>
      <c r="H457" s="248" t="s">
        <v>207</v>
      </c>
      <c r="I457" s="251">
        <v>4.1719999999999997</v>
      </c>
      <c r="J457" s="250">
        <v>24.36</v>
      </c>
      <c r="K457" s="171">
        <v>101.62</v>
      </c>
    </row>
    <row r="458" spans="2:11" ht="25.5" customHeight="1" x14ac:dyDescent="0.2">
      <c r="B458" s="174" t="s">
        <v>215</v>
      </c>
      <c r="C458" s="253" t="s">
        <v>3370</v>
      </c>
      <c r="D458" s="344" t="s">
        <v>25</v>
      </c>
      <c r="E458" s="344" t="s">
        <v>3371</v>
      </c>
      <c r="F458" s="403" t="s">
        <v>214</v>
      </c>
      <c r="G458" s="403"/>
      <c r="H458" s="252" t="s">
        <v>33</v>
      </c>
      <c r="I458" s="255">
        <v>122.27</v>
      </c>
      <c r="J458" s="254">
        <v>2.84</v>
      </c>
      <c r="K458" s="175">
        <v>347.24</v>
      </c>
    </row>
    <row r="459" spans="2:11" ht="25.5" customHeight="1" x14ac:dyDescent="0.2">
      <c r="B459" s="172"/>
      <c r="C459" s="342"/>
      <c r="D459" s="342"/>
      <c r="E459" s="342"/>
      <c r="F459" s="342" t="s">
        <v>206</v>
      </c>
      <c r="G459" s="290">
        <v>280.64</v>
      </c>
      <c r="H459" s="342" t="s">
        <v>205</v>
      </c>
      <c r="I459" s="290">
        <v>0</v>
      </c>
      <c r="J459" s="342" t="s">
        <v>204</v>
      </c>
      <c r="K459" s="173">
        <v>280.64</v>
      </c>
    </row>
    <row r="460" spans="2:11" x14ac:dyDescent="0.2">
      <c r="B460" s="172"/>
      <c r="C460" s="342"/>
      <c r="D460" s="342"/>
      <c r="E460" s="342"/>
      <c r="F460" s="342" t="s">
        <v>203</v>
      </c>
      <c r="G460" s="290">
        <v>175.44</v>
      </c>
      <c r="H460" s="342"/>
      <c r="I460" s="410" t="s">
        <v>202</v>
      </c>
      <c r="J460" s="410"/>
      <c r="K460" s="173">
        <v>1018.52</v>
      </c>
    </row>
    <row r="461" spans="2:11" ht="25.5" customHeight="1" thickBot="1" x14ac:dyDescent="0.25">
      <c r="B461" s="334"/>
      <c r="C461" s="328"/>
      <c r="D461" s="328"/>
      <c r="E461" s="328"/>
      <c r="F461" s="328"/>
      <c r="G461" s="328"/>
      <c r="H461" s="328" t="s">
        <v>201</v>
      </c>
      <c r="I461" s="291">
        <v>9.9499999999999993</v>
      </c>
      <c r="J461" s="328" t="s">
        <v>200</v>
      </c>
      <c r="K461" s="335">
        <v>10134.27</v>
      </c>
    </row>
    <row r="462" spans="2:11" ht="25.5" customHeight="1" thickTop="1" x14ac:dyDescent="0.2">
      <c r="B462" s="258"/>
      <c r="C462" s="247"/>
      <c r="D462" s="247"/>
      <c r="E462" s="247"/>
      <c r="F462" s="247"/>
      <c r="G462" s="247"/>
      <c r="H462" s="247"/>
      <c r="I462" s="247"/>
      <c r="J462" s="247"/>
      <c r="K462" s="259"/>
    </row>
    <row r="463" spans="2:11" ht="25.5" customHeight="1" x14ac:dyDescent="0.2">
      <c r="B463" s="75" t="s">
        <v>1804</v>
      </c>
      <c r="C463" s="327"/>
      <c r="D463" s="327"/>
      <c r="E463" s="327" t="s">
        <v>586</v>
      </c>
      <c r="F463" s="327"/>
      <c r="G463" s="380"/>
      <c r="H463" s="380"/>
      <c r="I463" s="2"/>
      <c r="J463" s="327"/>
      <c r="K463" s="88">
        <v>154664.54999999999</v>
      </c>
    </row>
    <row r="464" spans="2:11" ht="25.5" customHeight="1" x14ac:dyDescent="0.2">
      <c r="B464" s="74" t="s">
        <v>1806</v>
      </c>
      <c r="C464" s="3" t="s">
        <v>6</v>
      </c>
      <c r="D464" s="332" t="s">
        <v>7</v>
      </c>
      <c r="E464" s="332" t="s">
        <v>8</v>
      </c>
      <c r="F464" s="386" t="s">
        <v>213</v>
      </c>
      <c r="G464" s="386"/>
      <c r="H464" s="7" t="s">
        <v>9</v>
      </c>
      <c r="I464" s="3" t="s">
        <v>10</v>
      </c>
      <c r="J464" s="3" t="s">
        <v>11</v>
      </c>
      <c r="K464" s="82" t="s">
        <v>13</v>
      </c>
    </row>
    <row r="465" spans="2:11" ht="25.5" customHeight="1" x14ac:dyDescent="0.2">
      <c r="B465" s="240" t="s">
        <v>212</v>
      </c>
      <c r="C465" s="244" t="s">
        <v>85</v>
      </c>
      <c r="D465" s="340" t="s">
        <v>25</v>
      </c>
      <c r="E465" s="340" t="s">
        <v>86</v>
      </c>
      <c r="F465" s="401" t="s">
        <v>541</v>
      </c>
      <c r="G465" s="401"/>
      <c r="H465" s="243" t="s">
        <v>57</v>
      </c>
      <c r="I465" s="246">
        <v>1</v>
      </c>
      <c r="J465" s="245">
        <v>13.92</v>
      </c>
      <c r="K465" s="241">
        <v>13.92</v>
      </c>
    </row>
    <row r="466" spans="2:11" ht="25.5" customHeight="1" x14ac:dyDescent="0.2">
      <c r="B466" s="170" t="s">
        <v>211</v>
      </c>
      <c r="C466" s="249" t="s">
        <v>380</v>
      </c>
      <c r="D466" s="341" t="s">
        <v>25</v>
      </c>
      <c r="E466" s="341" t="s">
        <v>379</v>
      </c>
      <c r="F466" s="402" t="s">
        <v>522</v>
      </c>
      <c r="G466" s="402"/>
      <c r="H466" s="248" t="s">
        <v>207</v>
      </c>
      <c r="I466" s="251">
        <v>6.4000000000000003E-3</v>
      </c>
      <c r="J466" s="250">
        <v>25.87</v>
      </c>
      <c r="K466" s="171">
        <v>0.16</v>
      </c>
    </row>
    <row r="467" spans="2:11" ht="25.5" customHeight="1" x14ac:dyDescent="0.2">
      <c r="B467" s="170" t="s">
        <v>211</v>
      </c>
      <c r="C467" s="249" t="s">
        <v>378</v>
      </c>
      <c r="D467" s="341" t="s">
        <v>25</v>
      </c>
      <c r="E467" s="341" t="s">
        <v>377</v>
      </c>
      <c r="F467" s="402" t="s">
        <v>522</v>
      </c>
      <c r="G467" s="402"/>
      <c r="H467" s="248" t="s">
        <v>207</v>
      </c>
      <c r="I467" s="251">
        <v>3.9199999999999999E-2</v>
      </c>
      <c r="J467" s="250">
        <v>31.53</v>
      </c>
      <c r="K467" s="171">
        <v>1.23</v>
      </c>
    </row>
    <row r="468" spans="2:11" ht="25.5" x14ac:dyDescent="0.2">
      <c r="B468" s="170" t="s">
        <v>211</v>
      </c>
      <c r="C468" s="249" t="s">
        <v>392</v>
      </c>
      <c r="D468" s="341" t="s">
        <v>25</v>
      </c>
      <c r="E468" s="341" t="s">
        <v>391</v>
      </c>
      <c r="F468" s="402" t="s">
        <v>541</v>
      </c>
      <c r="G468" s="402"/>
      <c r="H468" s="248" t="s">
        <v>57</v>
      </c>
      <c r="I468" s="251">
        <v>1</v>
      </c>
      <c r="J468" s="250">
        <v>11.75</v>
      </c>
      <c r="K468" s="171">
        <v>11.75</v>
      </c>
    </row>
    <row r="469" spans="2:11" ht="25.5" customHeight="1" x14ac:dyDescent="0.2">
      <c r="B469" s="174" t="s">
        <v>215</v>
      </c>
      <c r="C469" s="253" t="s">
        <v>374</v>
      </c>
      <c r="D469" s="344" t="s">
        <v>25</v>
      </c>
      <c r="E469" s="344" t="s">
        <v>373</v>
      </c>
      <c r="F469" s="403" t="s">
        <v>214</v>
      </c>
      <c r="G469" s="403"/>
      <c r="H469" s="252" t="s">
        <v>33</v>
      </c>
      <c r="I469" s="255">
        <v>0.54300000000000004</v>
      </c>
      <c r="J469" s="254">
        <v>0.22</v>
      </c>
      <c r="K469" s="175">
        <v>0.11</v>
      </c>
    </row>
    <row r="470" spans="2:11" ht="14.25" customHeight="1" x14ac:dyDescent="0.2">
      <c r="B470" s="174" t="s">
        <v>215</v>
      </c>
      <c r="C470" s="253" t="s">
        <v>372</v>
      </c>
      <c r="D470" s="344" t="s">
        <v>25</v>
      </c>
      <c r="E470" s="344" t="s">
        <v>371</v>
      </c>
      <c r="F470" s="403" t="s">
        <v>214</v>
      </c>
      <c r="G470" s="403"/>
      <c r="H470" s="252" t="s">
        <v>57</v>
      </c>
      <c r="I470" s="255">
        <v>2.5000000000000001E-2</v>
      </c>
      <c r="J470" s="254">
        <v>26.98</v>
      </c>
      <c r="K470" s="175">
        <v>0.67</v>
      </c>
    </row>
    <row r="471" spans="2:11" ht="38.25" customHeight="1" x14ac:dyDescent="0.2">
      <c r="B471" s="172"/>
      <c r="C471" s="342"/>
      <c r="D471" s="342"/>
      <c r="E471" s="342"/>
      <c r="F471" s="342" t="s">
        <v>206</v>
      </c>
      <c r="G471" s="290">
        <v>1.26</v>
      </c>
      <c r="H471" s="342" t="s">
        <v>205</v>
      </c>
      <c r="I471" s="290">
        <v>0</v>
      </c>
      <c r="J471" s="342" t="s">
        <v>204</v>
      </c>
      <c r="K471" s="173">
        <v>1.26</v>
      </c>
    </row>
    <row r="472" spans="2:11" ht="38.25" customHeight="1" x14ac:dyDescent="0.2">
      <c r="B472" s="172"/>
      <c r="C472" s="342"/>
      <c r="D472" s="342"/>
      <c r="E472" s="342"/>
      <c r="F472" s="342" t="s">
        <v>203</v>
      </c>
      <c r="G472" s="290">
        <v>2.89</v>
      </c>
      <c r="H472" s="342"/>
      <c r="I472" s="410" t="s">
        <v>202</v>
      </c>
      <c r="J472" s="410"/>
      <c r="K472" s="173">
        <v>16.809999999999999</v>
      </c>
    </row>
    <row r="473" spans="2:11" ht="25.5" customHeight="1" thickBot="1" x14ac:dyDescent="0.25">
      <c r="B473" s="334"/>
      <c r="C473" s="328"/>
      <c r="D473" s="328"/>
      <c r="E473" s="328"/>
      <c r="F473" s="328"/>
      <c r="G473" s="328"/>
      <c r="H473" s="328" t="s">
        <v>201</v>
      </c>
      <c r="I473" s="291">
        <v>1359.3</v>
      </c>
      <c r="J473" s="328" t="s">
        <v>200</v>
      </c>
      <c r="K473" s="335">
        <v>22849.83</v>
      </c>
    </row>
    <row r="474" spans="2:11" ht="25.5" customHeight="1" thickTop="1" x14ac:dyDescent="0.2">
      <c r="B474" s="258"/>
      <c r="C474" s="247"/>
      <c r="D474" s="247"/>
      <c r="E474" s="247"/>
      <c r="F474" s="247"/>
      <c r="G474" s="247"/>
      <c r="H474" s="247"/>
      <c r="I474" s="247"/>
      <c r="J474" s="247"/>
      <c r="K474" s="259"/>
    </row>
    <row r="475" spans="2:11" ht="25.5" customHeight="1" x14ac:dyDescent="0.2">
      <c r="B475" s="74" t="s">
        <v>3218</v>
      </c>
      <c r="C475" s="3" t="s">
        <v>6</v>
      </c>
      <c r="D475" s="332" t="s">
        <v>7</v>
      </c>
      <c r="E475" s="332" t="s">
        <v>8</v>
      </c>
      <c r="F475" s="386" t="s">
        <v>213</v>
      </c>
      <c r="G475" s="386"/>
      <c r="H475" s="7" t="s">
        <v>9</v>
      </c>
      <c r="I475" s="3" t="s">
        <v>10</v>
      </c>
      <c r="J475" s="3" t="s">
        <v>11</v>
      </c>
      <c r="K475" s="82" t="s">
        <v>13</v>
      </c>
    </row>
    <row r="476" spans="2:11" ht="25.5" customHeight="1" x14ac:dyDescent="0.2">
      <c r="B476" s="240" t="s">
        <v>212</v>
      </c>
      <c r="C476" s="244" t="s">
        <v>88</v>
      </c>
      <c r="D476" s="340" t="s">
        <v>25</v>
      </c>
      <c r="E476" s="340" t="s">
        <v>89</v>
      </c>
      <c r="F476" s="401" t="s">
        <v>541</v>
      </c>
      <c r="G476" s="401"/>
      <c r="H476" s="243" t="s">
        <v>57</v>
      </c>
      <c r="I476" s="246">
        <v>1</v>
      </c>
      <c r="J476" s="245">
        <v>11.75</v>
      </c>
      <c r="K476" s="241">
        <v>11.75</v>
      </c>
    </row>
    <row r="477" spans="2:11" ht="38.25" customHeight="1" x14ac:dyDescent="0.2">
      <c r="B477" s="170" t="s">
        <v>211</v>
      </c>
      <c r="C477" s="249" t="s">
        <v>380</v>
      </c>
      <c r="D477" s="341" t="s">
        <v>25</v>
      </c>
      <c r="E477" s="341" t="s">
        <v>379</v>
      </c>
      <c r="F477" s="402" t="s">
        <v>522</v>
      </c>
      <c r="G477" s="402"/>
      <c r="H477" s="248" t="s">
        <v>207</v>
      </c>
      <c r="I477" s="251">
        <v>4.1999999999999997E-3</v>
      </c>
      <c r="J477" s="250">
        <v>25.87</v>
      </c>
      <c r="K477" s="171">
        <v>0.1</v>
      </c>
    </row>
    <row r="478" spans="2:11" ht="38.25" customHeight="1" x14ac:dyDescent="0.2">
      <c r="B478" s="170" t="s">
        <v>211</v>
      </c>
      <c r="C478" s="249" t="s">
        <v>378</v>
      </c>
      <c r="D478" s="341" t="s">
        <v>25</v>
      </c>
      <c r="E478" s="341" t="s">
        <v>377</v>
      </c>
      <c r="F478" s="402" t="s">
        <v>522</v>
      </c>
      <c r="G478" s="402"/>
      <c r="H478" s="248" t="s">
        <v>207</v>
      </c>
      <c r="I478" s="251">
        <v>2.5700000000000001E-2</v>
      </c>
      <c r="J478" s="250">
        <v>31.53</v>
      </c>
      <c r="K478" s="171">
        <v>0.81</v>
      </c>
    </row>
    <row r="479" spans="2:11" ht="14.25" customHeight="1" x14ac:dyDescent="0.2">
      <c r="B479" s="170" t="s">
        <v>211</v>
      </c>
      <c r="C479" s="249" t="s">
        <v>390</v>
      </c>
      <c r="D479" s="341" t="s">
        <v>25</v>
      </c>
      <c r="E479" s="341" t="s">
        <v>389</v>
      </c>
      <c r="F479" s="402" t="s">
        <v>541</v>
      </c>
      <c r="G479" s="402"/>
      <c r="H479" s="248" t="s">
        <v>57</v>
      </c>
      <c r="I479" s="251">
        <v>1</v>
      </c>
      <c r="J479" s="250">
        <v>10.09</v>
      </c>
      <c r="K479" s="171">
        <v>10.09</v>
      </c>
    </row>
    <row r="480" spans="2:11" ht="25.5" x14ac:dyDescent="0.2">
      <c r="B480" s="174" t="s">
        <v>215</v>
      </c>
      <c r="C480" s="253" t="s">
        <v>374</v>
      </c>
      <c r="D480" s="344" t="s">
        <v>25</v>
      </c>
      <c r="E480" s="344" t="s">
        <v>373</v>
      </c>
      <c r="F480" s="403" t="s">
        <v>214</v>
      </c>
      <c r="G480" s="403"/>
      <c r="H480" s="252" t="s">
        <v>33</v>
      </c>
      <c r="I480" s="255">
        <v>0.36699999999999999</v>
      </c>
      <c r="J480" s="254">
        <v>0.22</v>
      </c>
      <c r="K480" s="175">
        <v>0.08</v>
      </c>
    </row>
    <row r="481" spans="2:11" ht="25.5" customHeight="1" x14ac:dyDescent="0.2">
      <c r="B481" s="174" t="s">
        <v>215</v>
      </c>
      <c r="C481" s="253" t="s">
        <v>372</v>
      </c>
      <c r="D481" s="344" t="s">
        <v>25</v>
      </c>
      <c r="E481" s="344" t="s">
        <v>371</v>
      </c>
      <c r="F481" s="403" t="s">
        <v>214</v>
      </c>
      <c r="G481" s="403"/>
      <c r="H481" s="252" t="s">
        <v>57</v>
      </c>
      <c r="I481" s="255">
        <v>2.5000000000000001E-2</v>
      </c>
      <c r="J481" s="254">
        <v>26.98</v>
      </c>
      <c r="K481" s="175">
        <v>0.67</v>
      </c>
    </row>
    <row r="482" spans="2:11" ht="25.5" customHeight="1" x14ac:dyDescent="0.2">
      <c r="B482" s="172"/>
      <c r="C482" s="342"/>
      <c r="D482" s="342"/>
      <c r="E482" s="342"/>
      <c r="F482" s="342" t="s">
        <v>206</v>
      </c>
      <c r="G482" s="290">
        <v>0.8</v>
      </c>
      <c r="H482" s="342" t="s">
        <v>205</v>
      </c>
      <c r="I482" s="290">
        <v>0</v>
      </c>
      <c r="J482" s="342" t="s">
        <v>204</v>
      </c>
      <c r="K482" s="173">
        <v>0.8</v>
      </c>
    </row>
    <row r="483" spans="2:11" ht="14.25" customHeight="1" x14ac:dyDescent="0.2">
      <c r="B483" s="172"/>
      <c r="C483" s="342"/>
      <c r="D483" s="342"/>
      <c r="E483" s="342"/>
      <c r="F483" s="342" t="s">
        <v>203</v>
      </c>
      <c r="G483" s="290">
        <v>2.44</v>
      </c>
      <c r="H483" s="342"/>
      <c r="I483" s="410" t="s">
        <v>202</v>
      </c>
      <c r="J483" s="410"/>
      <c r="K483" s="173">
        <v>14.19</v>
      </c>
    </row>
    <row r="484" spans="2:11" ht="25.5" customHeight="1" thickBot="1" x14ac:dyDescent="0.25">
      <c r="B484" s="334"/>
      <c r="C484" s="328"/>
      <c r="D484" s="328"/>
      <c r="E484" s="328"/>
      <c r="F484" s="328"/>
      <c r="G484" s="328"/>
      <c r="H484" s="328" t="s">
        <v>201</v>
      </c>
      <c r="I484" s="291">
        <v>374.4</v>
      </c>
      <c r="J484" s="328" t="s">
        <v>200</v>
      </c>
      <c r="K484" s="335">
        <v>5312.73</v>
      </c>
    </row>
    <row r="485" spans="2:11" ht="25.5" customHeight="1" thickTop="1" x14ac:dyDescent="0.2">
      <c r="B485" s="258"/>
      <c r="C485" s="247"/>
      <c r="D485" s="247"/>
      <c r="E485" s="247"/>
      <c r="F485" s="247"/>
      <c r="G485" s="247"/>
      <c r="H485" s="247"/>
      <c r="I485" s="247"/>
      <c r="J485" s="247"/>
      <c r="K485" s="259"/>
    </row>
    <row r="486" spans="2:11" ht="25.5" customHeight="1" x14ac:dyDescent="0.2">
      <c r="B486" s="74" t="s">
        <v>1809</v>
      </c>
      <c r="C486" s="3" t="s">
        <v>6</v>
      </c>
      <c r="D486" s="332" t="s">
        <v>7</v>
      </c>
      <c r="E486" s="332" t="s">
        <v>8</v>
      </c>
      <c r="F486" s="386" t="s">
        <v>213</v>
      </c>
      <c r="G486" s="386"/>
      <c r="H486" s="7" t="s">
        <v>9</v>
      </c>
      <c r="I486" s="3" t="s">
        <v>10</v>
      </c>
      <c r="J486" s="3" t="s">
        <v>11</v>
      </c>
      <c r="K486" s="82" t="s">
        <v>13</v>
      </c>
    </row>
    <row r="487" spans="2:11" ht="25.5" customHeight="1" x14ac:dyDescent="0.2">
      <c r="B487" s="240" t="s">
        <v>212</v>
      </c>
      <c r="C487" s="244" t="s">
        <v>94</v>
      </c>
      <c r="D487" s="340" t="s">
        <v>25</v>
      </c>
      <c r="E487" s="340" t="s">
        <v>95</v>
      </c>
      <c r="F487" s="401" t="s">
        <v>541</v>
      </c>
      <c r="G487" s="401"/>
      <c r="H487" s="243" t="s">
        <v>57</v>
      </c>
      <c r="I487" s="246">
        <v>1</v>
      </c>
      <c r="J487" s="245">
        <v>17.27</v>
      </c>
      <c r="K487" s="241">
        <v>17.27</v>
      </c>
    </row>
    <row r="488" spans="2:11" ht="25.5" customHeight="1" x14ac:dyDescent="0.2">
      <c r="B488" s="170" t="s">
        <v>211</v>
      </c>
      <c r="C488" s="249" t="s">
        <v>380</v>
      </c>
      <c r="D488" s="341" t="s">
        <v>25</v>
      </c>
      <c r="E488" s="341" t="s">
        <v>379</v>
      </c>
      <c r="F488" s="402" t="s">
        <v>522</v>
      </c>
      <c r="G488" s="402"/>
      <c r="H488" s="248" t="s">
        <v>207</v>
      </c>
      <c r="I488" s="251">
        <v>1.7500000000000002E-2</v>
      </c>
      <c r="J488" s="250">
        <v>25.87</v>
      </c>
      <c r="K488" s="171">
        <v>0.45</v>
      </c>
    </row>
    <row r="489" spans="2:11" ht="25.5" customHeight="1" x14ac:dyDescent="0.2">
      <c r="B489" s="170" t="s">
        <v>211</v>
      </c>
      <c r="C489" s="249" t="s">
        <v>378</v>
      </c>
      <c r="D489" s="341" t="s">
        <v>25</v>
      </c>
      <c r="E489" s="341" t="s">
        <v>377</v>
      </c>
      <c r="F489" s="402" t="s">
        <v>522</v>
      </c>
      <c r="G489" s="402"/>
      <c r="H489" s="248" t="s">
        <v>207</v>
      </c>
      <c r="I489" s="251">
        <v>0.1069</v>
      </c>
      <c r="J489" s="250">
        <v>31.53</v>
      </c>
      <c r="K489" s="171">
        <v>3.37</v>
      </c>
    </row>
    <row r="490" spans="2:11" ht="25.5" customHeight="1" x14ac:dyDescent="0.2">
      <c r="B490" s="170" t="s">
        <v>211</v>
      </c>
      <c r="C490" s="249" t="s">
        <v>386</v>
      </c>
      <c r="D490" s="341" t="s">
        <v>25</v>
      </c>
      <c r="E490" s="341" t="s">
        <v>385</v>
      </c>
      <c r="F490" s="402" t="s">
        <v>541</v>
      </c>
      <c r="G490" s="402"/>
      <c r="H490" s="248" t="s">
        <v>57</v>
      </c>
      <c r="I490" s="251">
        <v>1</v>
      </c>
      <c r="J490" s="250">
        <v>12.52</v>
      </c>
      <c r="K490" s="171">
        <v>12.52</v>
      </c>
    </row>
    <row r="491" spans="2:11" ht="25.5" customHeight="1" x14ac:dyDescent="0.2">
      <c r="B491" s="174" t="s">
        <v>215</v>
      </c>
      <c r="C491" s="253" t="s">
        <v>374</v>
      </c>
      <c r="D491" s="344" t="s">
        <v>25</v>
      </c>
      <c r="E491" s="344" t="s">
        <v>373</v>
      </c>
      <c r="F491" s="403" t="s">
        <v>214</v>
      </c>
      <c r="G491" s="403"/>
      <c r="H491" s="252" t="s">
        <v>33</v>
      </c>
      <c r="I491" s="255">
        <v>1.19</v>
      </c>
      <c r="J491" s="254">
        <v>0.22</v>
      </c>
      <c r="K491" s="175">
        <v>0.26</v>
      </c>
    </row>
    <row r="492" spans="2:11" ht="25.5" customHeight="1" x14ac:dyDescent="0.2">
      <c r="B492" s="174" t="s">
        <v>215</v>
      </c>
      <c r="C492" s="253" t="s">
        <v>372</v>
      </c>
      <c r="D492" s="344" t="s">
        <v>25</v>
      </c>
      <c r="E492" s="344" t="s">
        <v>371</v>
      </c>
      <c r="F492" s="403" t="s">
        <v>214</v>
      </c>
      <c r="G492" s="403"/>
      <c r="H492" s="252" t="s">
        <v>57</v>
      </c>
      <c r="I492" s="255">
        <v>2.5000000000000001E-2</v>
      </c>
      <c r="J492" s="254">
        <v>26.98</v>
      </c>
      <c r="K492" s="175">
        <v>0.67</v>
      </c>
    </row>
    <row r="493" spans="2:11" ht="25.5" customHeight="1" x14ac:dyDescent="0.2">
      <c r="B493" s="172"/>
      <c r="C493" s="342"/>
      <c r="D493" s="342"/>
      <c r="E493" s="342"/>
      <c r="F493" s="342" t="s">
        <v>206</v>
      </c>
      <c r="G493" s="290">
        <v>4.4000000000000004</v>
      </c>
      <c r="H493" s="342" t="s">
        <v>205</v>
      </c>
      <c r="I493" s="290">
        <v>0</v>
      </c>
      <c r="J493" s="342" t="s">
        <v>204</v>
      </c>
      <c r="K493" s="173">
        <v>4.4000000000000004</v>
      </c>
    </row>
    <row r="494" spans="2:11" ht="14.25" customHeight="1" x14ac:dyDescent="0.2">
      <c r="B494" s="172"/>
      <c r="C494" s="342"/>
      <c r="D494" s="342"/>
      <c r="E494" s="342"/>
      <c r="F494" s="342" t="s">
        <v>203</v>
      </c>
      <c r="G494" s="290">
        <v>3.59</v>
      </c>
      <c r="H494" s="342"/>
      <c r="I494" s="410" t="s">
        <v>202</v>
      </c>
      <c r="J494" s="410"/>
      <c r="K494" s="173">
        <v>20.86</v>
      </c>
    </row>
    <row r="495" spans="2:11" ht="25.5" customHeight="1" thickBot="1" x14ac:dyDescent="0.25">
      <c r="B495" s="334"/>
      <c r="C495" s="328"/>
      <c r="D495" s="328"/>
      <c r="E495" s="328"/>
      <c r="F495" s="328"/>
      <c r="G495" s="328"/>
      <c r="H495" s="328" t="s">
        <v>201</v>
      </c>
      <c r="I495" s="291">
        <v>633</v>
      </c>
      <c r="J495" s="328" t="s">
        <v>200</v>
      </c>
      <c r="K495" s="335">
        <v>13204.38</v>
      </c>
    </row>
    <row r="496" spans="2:11" ht="25.5" customHeight="1" thickTop="1" x14ac:dyDescent="0.2">
      <c r="B496" s="258"/>
      <c r="C496" s="247"/>
      <c r="D496" s="247"/>
      <c r="E496" s="247"/>
      <c r="F496" s="247"/>
      <c r="G496" s="247"/>
      <c r="H496" s="247"/>
      <c r="I496" s="247"/>
      <c r="J496" s="247"/>
      <c r="K496" s="259"/>
    </row>
    <row r="497" spans="2:11" ht="25.5" customHeight="1" x14ac:dyDescent="0.2">
      <c r="B497" s="74" t="s">
        <v>1812</v>
      </c>
      <c r="C497" s="3" t="s">
        <v>6</v>
      </c>
      <c r="D497" s="332" t="s">
        <v>7</v>
      </c>
      <c r="E497" s="332" t="s">
        <v>8</v>
      </c>
      <c r="F497" s="386" t="s">
        <v>213</v>
      </c>
      <c r="G497" s="386"/>
      <c r="H497" s="7" t="s">
        <v>9</v>
      </c>
      <c r="I497" s="3" t="s">
        <v>10</v>
      </c>
      <c r="J497" s="3" t="s">
        <v>11</v>
      </c>
      <c r="K497" s="82" t="s">
        <v>13</v>
      </c>
    </row>
    <row r="498" spans="2:11" ht="38.25" x14ac:dyDescent="0.2">
      <c r="B498" s="240" t="s">
        <v>212</v>
      </c>
      <c r="C498" s="244" t="s">
        <v>1798</v>
      </c>
      <c r="D498" s="340" t="s">
        <v>25</v>
      </c>
      <c r="E498" s="340" t="s">
        <v>1799</v>
      </c>
      <c r="F498" s="401" t="s">
        <v>540</v>
      </c>
      <c r="G498" s="401"/>
      <c r="H498" s="243" t="s">
        <v>31</v>
      </c>
      <c r="I498" s="246">
        <v>1</v>
      </c>
      <c r="J498" s="245">
        <v>884.6</v>
      </c>
      <c r="K498" s="241">
        <v>884.6</v>
      </c>
    </row>
    <row r="499" spans="2:11" ht="25.5" customHeight="1" x14ac:dyDescent="0.2">
      <c r="B499" s="170" t="s">
        <v>211</v>
      </c>
      <c r="C499" s="249" t="s">
        <v>210</v>
      </c>
      <c r="D499" s="341" t="s">
        <v>25</v>
      </c>
      <c r="E499" s="341" t="s">
        <v>209</v>
      </c>
      <c r="F499" s="402" t="s">
        <v>522</v>
      </c>
      <c r="G499" s="402"/>
      <c r="H499" s="248" t="s">
        <v>207</v>
      </c>
      <c r="I499" s="251">
        <v>1.9792000000000001</v>
      </c>
      <c r="J499" s="250">
        <v>24.36</v>
      </c>
      <c r="K499" s="171">
        <v>48.21</v>
      </c>
    </row>
    <row r="500" spans="2:11" ht="25.5" customHeight="1" x14ac:dyDescent="0.2">
      <c r="B500" s="170" t="s">
        <v>211</v>
      </c>
      <c r="C500" s="249" t="s">
        <v>370</v>
      </c>
      <c r="D500" s="341" t="s">
        <v>25</v>
      </c>
      <c r="E500" s="341" t="s">
        <v>369</v>
      </c>
      <c r="F500" s="402" t="s">
        <v>522</v>
      </c>
      <c r="G500" s="402"/>
      <c r="H500" s="248" t="s">
        <v>207</v>
      </c>
      <c r="I500" s="251">
        <v>1.2501</v>
      </c>
      <c r="J500" s="250">
        <v>23.76</v>
      </c>
      <c r="K500" s="171">
        <v>29.7</v>
      </c>
    </row>
    <row r="501" spans="2:11" ht="25.5" customHeight="1" x14ac:dyDescent="0.2">
      <c r="B501" s="170" t="s">
        <v>211</v>
      </c>
      <c r="C501" s="249" t="s">
        <v>2407</v>
      </c>
      <c r="D501" s="341" t="s">
        <v>25</v>
      </c>
      <c r="E501" s="341" t="s">
        <v>2408</v>
      </c>
      <c r="F501" s="402" t="s">
        <v>538</v>
      </c>
      <c r="G501" s="402"/>
      <c r="H501" s="248" t="s">
        <v>256</v>
      </c>
      <c r="I501" s="251">
        <v>0.64339999999999997</v>
      </c>
      <c r="J501" s="250">
        <v>5.77</v>
      </c>
      <c r="K501" s="171">
        <v>3.71</v>
      </c>
    </row>
    <row r="502" spans="2:11" ht="38.25" x14ac:dyDescent="0.2">
      <c r="B502" s="170" t="s">
        <v>211</v>
      </c>
      <c r="C502" s="249" t="s">
        <v>2409</v>
      </c>
      <c r="D502" s="341" t="s">
        <v>25</v>
      </c>
      <c r="E502" s="341" t="s">
        <v>2410</v>
      </c>
      <c r="F502" s="402" t="s">
        <v>538</v>
      </c>
      <c r="G502" s="402"/>
      <c r="H502" s="248" t="s">
        <v>268</v>
      </c>
      <c r="I502" s="251">
        <v>0.60670000000000002</v>
      </c>
      <c r="J502" s="250">
        <v>1.61</v>
      </c>
      <c r="K502" s="171">
        <v>0.97</v>
      </c>
    </row>
    <row r="503" spans="2:11" ht="25.5" x14ac:dyDescent="0.2">
      <c r="B503" s="174" t="s">
        <v>215</v>
      </c>
      <c r="C503" s="253" t="s">
        <v>366</v>
      </c>
      <c r="D503" s="344" t="s">
        <v>25</v>
      </c>
      <c r="E503" s="344" t="s">
        <v>365</v>
      </c>
      <c r="F503" s="403" t="s">
        <v>214</v>
      </c>
      <c r="G503" s="403"/>
      <c r="H503" s="252" t="s">
        <v>31</v>
      </c>
      <c r="I503" s="255">
        <v>0.72750000000000004</v>
      </c>
      <c r="J503" s="254">
        <v>164.5</v>
      </c>
      <c r="K503" s="175">
        <v>119.67</v>
      </c>
    </row>
    <row r="504" spans="2:11" ht="25.5" customHeight="1" x14ac:dyDescent="0.2">
      <c r="B504" s="174" t="s">
        <v>215</v>
      </c>
      <c r="C504" s="253" t="s">
        <v>251</v>
      </c>
      <c r="D504" s="344" t="s">
        <v>25</v>
      </c>
      <c r="E504" s="344" t="s">
        <v>250</v>
      </c>
      <c r="F504" s="403" t="s">
        <v>214</v>
      </c>
      <c r="G504" s="403"/>
      <c r="H504" s="252" t="s">
        <v>57</v>
      </c>
      <c r="I504" s="255">
        <v>364.94330000000002</v>
      </c>
      <c r="J504" s="254">
        <v>1.3</v>
      </c>
      <c r="K504" s="175">
        <v>474.42</v>
      </c>
    </row>
    <row r="505" spans="2:11" ht="14.25" customHeight="1" x14ac:dyDescent="0.2">
      <c r="B505" s="174" t="s">
        <v>215</v>
      </c>
      <c r="C505" s="253" t="s">
        <v>368</v>
      </c>
      <c r="D505" s="344" t="s">
        <v>25</v>
      </c>
      <c r="E505" s="344" t="s">
        <v>367</v>
      </c>
      <c r="F505" s="403" t="s">
        <v>214</v>
      </c>
      <c r="G505" s="403"/>
      <c r="H505" s="252" t="s">
        <v>31</v>
      </c>
      <c r="I505" s="255">
        <v>0.59719999999999995</v>
      </c>
      <c r="J505" s="254">
        <v>348.17</v>
      </c>
      <c r="K505" s="175">
        <v>207.92</v>
      </c>
    </row>
    <row r="506" spans="2:11" ht="25.5" customHeight="1" x14ac:dyDescent="0.2">
      <c r="B506" s="172"/>
      <c r="C506" s="342"/>
      <c r="D506" s="342"/>
      <c r="E506" s="342"/>
      <c r="F506" s="342" t="s">
        <v>206</v>
      </c>
      <c r="G506" s="290">
        <v>54.71</v>
      </c>
      <c r="H506" s="342" t="s">
        <v>205</v>
      </c>
      <c r="I506" s="290">
        <v>0</v>
      </c>
      <c r="J506" s="342" t="s">
        <v>204</v>
      </c>
      <c r="K506" s="173">
        <v>54.71</v>
      </c>
    </row>
    <row r="507" spans="2:11" ht="38.25" customHeight="1" x14ac:dyDescent="0.2">
      <c r="B507" s="172"/>
      <c r="C507" s="342"/>
      <c r="D507" s="342"/>
      <c r="E507" s="342"/>
      <c r="F507" s="342" t="s">
        <v>203</v>
      </c>
      <c r="G507" s="290">
        <v>184.08</v>
      </c>
      <c r="H507" s="342"/>
      <c r="I507" s="410" t="s">
        <v>202</v>
      </c>
      <c r="J507" s="410"/>
      <c r="K507" s="173">
        <v>1068.68</v>
      </c>
    </row>
    <row r="508" spans="2:11" ht="38.25" customHeight="1" thickBot="1" x14ac:dyDescent="0.25">
      <c r="B508" s="334"/>
      <c r="C508" s="328"/>
      <c r="D508" s="328"/>
      <c r="E508" s="328"/>
      <c r="F508" s="328"/>
      <c r="G508" s="328"/>
      <c r="H508" s="328" t="s">
        <v>201</v>
      </c>
      <c r="I508" s="291">
        <v>27.4</v>
      </c>
      <c r="J508" s="328" t="s">
        <v>200</v>
      </c>
      <c r="K508" s="335">
        <v>29281.83</v>
      </c>
    </row>
    <row r="509" spans="2:11" ht="38.25" customHeight="1" thickTop="1" x14ac:dyDescent="0.2">
      <c r="B509" s="258"/>
      <c r="C509" s="247"/>
      <c r="D509" s="247"/>
      <c r="E509" s="247"/>
      <c r="F509" s="247"/>
      <c r="G509" s="247"/>
      <c r="H509" s="247"/>
      <c r="I509" s="247"/>
      <c r="J509" s="247"/>
      <c r="K509" s="259"/>
    </row>
    <row r="510" spans="2:11" ht="25.5" customHeight="1" x14ac:dyDescent="0.2">
      <c r="B510" s="74" t="s">
        <v>1813</v>
      </c>
      <c r="C510" s="3" t="s">
        <v>6</v>
      </c>
      <c r="D510" s="332" t="s">
        <v>7</v>
      </c>
      <c r="E510" s="332" t="s">
        <v>8</v>
      </c>
      <c r="F510" s="386" t="s">
        <v>213</v>
      </c>
      <c r="G510" s="386"/>
      <c r="H510" s="7" t="s">
        <v>9</v>
      </c>
      <c r="I510" s="3" t="s">
        <v>10</v>
      </c>
      <c r="J510" s="3" t="s">
        <v>11</v>
      </c>
      <c r="K510" s="82" t="s">
        <v>13</v>
      </c>
    </row>
    <row r="511" spans="2:11" ht="25.5" customHeight="1" x14ac:dyDescent="0.2">
      <c r="B511" s="240" t="s">
        <v>212</v>
      </c>
      <c r="C511" s="244" t="s">
        <v>65</v>
      </c>
      <c r="D511" s="340" t="s">
        <v>25</v>
      </c>
      <c r="E511" s="340" t="s">
        <v>66</v>
      </c>
      <c r="F511" s="401" t="s">
        <v>542</v>
      </c>
      <c r="G511" s="401"/>
      <c r="H511" s="243" t="s">
        <v>31</v>
      </c>
      <c r="I511" s="246">
        <v>1</v>
      </c>
      <c r="J511" s="245">
        <v>337.09</v>
      </c>
      <c r="K511" s="241">
        <v>337.09</v>
      </c>
    </row>
    <row r="512" spans="2:11" ht="25.5" customHeight="1" x14ac:dyDescent="0.2">
      <c r="B512" s="170" t="s">
        <v>211</v>
      </c>
      <c r="C512" s="249" t="s">
        <v>241</v>
      </c>
      <c r="D512" s="341" t="s">
        <v>25</v>
      </c>
      <c r="E512" s="341" t="s">
        <v>240</v>
      </c>
      <c r="F512" s="402" t="s">
        <v>522</v>
      </c>
      <c r="G512" s="402"/>
      <c r="H512" s="248" t="s">
        <v>207</v>
      </c>
      <c r="I512" s="251">
        <v>2.4590000000000001</v>
      </c>
      <c r="J512" s="250">
        <v>31.31</v>
      </c>
      <c r="K512" s="171">
        <v>76.989999999999995</v>
      </c>
    </row>
    <row r="513" spans="2:11" ht="25.5" x14ac:dyDescent="0.2">
      <c r="B513" s="170" t="s">
        <v>211</v>
      </c>
      <c r="C513" s="249" t="s">
        <v>239</v>
      </c>
      <c r="D513" s="341" t="s">
        <v>25</v>
      </c>
      <c r="E513" s="341" t="s">
        <v>238</v>
      </c>
      <c r="F513" s="402" t="s">
        <v>522</v>
      </c>
      <c r="G513" s="402"/>
      <c r="H513" s="248" t="s">
        <v>207</v>
      </c>
      <c r="I513" s="251">
        <v>2.4590000000000001</v>
      </c>
      <c r="J513" s="250">
        <v>31.75</v>
      </c>
      <c r="K513" s="171">
        <v>78.069999999999993</v>
      </c>
    </row>
    <row r="514" spans="2:11" ht="14.25" customHeight="1" x14ac:dyDescent="0.2">
      <c r="B514" s="170" t="s">
        <v>211</v>
      </c>
      <c r="C514" s="249" t="s">
        <v>210</v>
      </c>
      <c r="D514" s="341" t="s">
        <v>25</v>
      </c>
      <c r="E514" s="341" t="s">
        <v>209</v>
      </c>
      <c r="F514" s="402" t="s">
        <v>522</v>
      </c>
      <c r="G514" s="402"/>
      <c r="H514" s="248" t="s">
        <v>207</v>
      </c>
      <c r="I514" s="251">
        <v>7.3769999999999998</v>
      </c>
      <c r="J514" s="250">
        <v>24.36</v>
      </c>
      <c r="K514" s="171">
        <v>179.7</v>
      </c>
    </row>
    <row r="515" spans="2:11" ht="25.5" customHeight="1" x14ac:dyDescent="0.2">
      <c r="B515" s="170" t="s">
        <v>211</v>
      </c>
      <c r="C515" s="249" t="s">
        <v>364</v>
      </c>
      <c r="D515" s="341" t="s">
        <v>25</v>
      </c>
      <c r="E515" s="341" t="s">
        <v>363</v>
      </c>
      <c r="F515" s="402" t="s">
        <v>538</v>
      </c>
      <c r="G515" s="402"/>
      <c r="H515" s="248" t="s">
        <v>256</v>
      </c>
      <c r="I515" s="251">
        <v>1.042</v>
      </c>
      <c r="J515" s="250">
        <v>1.48</v>
      </c>
      <c r="K515" s="171">
        <v>1.54</v>
      </c>
    </row>
    <row r="516" spans="2:11" ht="14.25" customHeight="1" x14ac:dyDescent="0.2">
      <c r="B516" s="170" t="s">
        <v>211</v>
      </c>
      <c r="C516" s="249" t="s">
        <v>362</v>
      </c>
      <c r="D516" s="341" t="s">
        <v>25</v>
      </c>
      <c r="E516" s="341" t="s">
        <v>361</v>
      </c>
      <c r="F516" s="402" t="s">
        <v>538</v>
      </c>
      <c r="G516" s="402"/>
      <c r="H516" s="248" t="s">
        <v>268</v>
      </c>
      <c r="I516" s="251">
        <v>1.417</v>
      </c>
      <c r="J516" s="250">
        <v>0.56000000000000005</v>
      </c>
      <c r="K516" s="171">
        <v>0.79</v>
      </c>
    </row>
    <row r="517" spans="2:11" ht="25.5" customHeight="1" x14ac:dyDescent="0.2">
      <c r="B517" s="172"/>
      <c r="C517" s="342"/>
      <c r="D517" s="342"/>
      <c r="E517" s="342"/>
      <c r="F517" s="342" t="s">
        <v>206</v>
      </c>
      <c r="G517" s="290">
        <v>241.28</v>
      </c>
      <c r="H517" s="342" t="s">
        <v>205</v>
      </c>
      <c r="I517" s="290">
        <v>0</v>
      </c>
      <c r="J517" s="342" t="s">
        <v>204</v>
      </c>
      <c r="K517" s="173">
        <v>241.28</v>
      </c>
    </row>
    <row r="518" spans="2:11" ht="25.5" customHeight="1" x14ac:dyDescent="0.2">
      <c r="B518" s="172"/>
      <c r="C518" s="342"/>
      <c r="D518" s="342"/>
      <c r="E518" s="342"/>
      <c r="F518" s="342" t="s">
        <v>203</v>
      </c>
      <c r="G518" s="290">
        <v>70.14</v>
      </c>
      <c r="H518" s="342"/>
      <c r="I518" s="410" t="s">
        <v>202</v>
      </c>
      <c r="J518" s="410"/>
      <c r="K518" s="173">
        <v>407.23</v>
      </c>
    </row>
    <row r="519" spans="2:11" ht="25.5" customHeight="1" thickBot="1" x14ac:dyDescent="0.25">
      <c r="B519" s="334"/>
      <c r="C519" s="328"/>
      <c r="D519" s="328"/>
      <c r="E519" s="328"/>
      <c r="F519" s="328"/>
      <c r="G519" s="328"/>
      <c r="H519" s="328" t="s">
        <v>201</v>
      </c>
      <c r="I519" s="291">
        <v>27.4</v>
      </c>
      <c r="J519" s="328" t="s">
        <v>200</v>
      </c>
      <c r="K519" s="335">
        <v>11158.1</v>
      </c>
    </row>
    <row r="520" spans="2:11" ht="25.5" customHeight="1" thickTop="1" x14ac:dyDescent="0.2">
      <c r="B520" s="258"/>
      <c r="C520" s="247"/>
      <c r="D520" s="247"/>
      <c r="E520" s="247"/>
      <c r="F520" s="247"/>
      <c r="G520" s="247"/>
      <c r="H520" s="247"/>
      <c r="I520" s="247"/>
      <c r="J520" s="247"/>
      <c r="K520" s="259"/>
    </row>
    <row r="521" spans="2:11" ht="25.5" customHeight="1" x14ac:dyDescent="0.2">
      <c r="B521" s="74" t="s">
        <v>3219</v>
      </c>
      <c r="C521" s="3" t="s">
        <v>6</v>
      </c>
      <c r="D521" s="332" t="s">
        <v>7</v>
      </c>
      <c r="E521" s="332" t="s">
        <v>8</v>
      </c>
      <c r="F521" s="386" t="s">
        <v>213</v>
      </c>
      <c r="G521" s="386"/>
      <c r="H521" s="7" t="s">
        <v>9</v>
      </c>
      <c r="I521" s="3" t="s">
        <v>10</v>
      </c>
      <c r="J521" s="3" t="s">
        <v>11</v>
      </c>
      <c r="K521" s="82" t="s">
        <v>13</v>
      </c>
    </row>
    <row r="522" spans="2:11" ht="25.5" customHeight="1" x14ac:dyDescent="0.2">
      <c r="B522" s="240" t="s">
        <v>212</v>
      </c>
      <c r="C522" s="244" t="s">
        <v>1802</v>
      </c>
      <c r="D522" s="340" t="s">
        <v>25</v>
      </c>
      <c r="E522" s="340" t="s">
        <v>1803</v>
      </c>
      <c r="F522" s="401" t="s">
        <v>539</v>
      </c>
      <c r="G522" s="401"/>
      <c r="H522" s="243" t="s">
        <v>27</v>
      </c>
      <c r="I522" s="246">
        <v>1</v>
      </c>
      <c r="J522" s="245">
        <v>146.63</v>
      </c>
      <c r="K522" s="241">
        <v>146.63</v>
      </c>
    </row>
    <row r="523" spans="2:11" ht="25.5" customHeight="1" x14ac:dyDescent="0.2">
      <c r="B523" s="170" t="s">
        <v>211</v>
      </c>
      <c r="C523" s="249" t="s">
        <v>360</v>
      </c>
      <c r="D523" s="341" t="s">
        <v>25</v>
      </c>
      <c r="E523" s="341" t="s">
        <v>359</v>
      </c>
      <c r="F523" s="402" t="s">
        <v>522</v>
      </c>
      <c r="G523" s="402"/>
      <c r="H523" s="248" t="s">
        <v>207</v>
      </c>
      <c r="I523" s="251">
        <v>0.77300000000000002</v>
      </c>
      <c r="J523" s="250">
        <v>25.71</v>
      </c>
      <c r="K523" s="171">
        <v>19.87</v>
      </c>
    </row>
    <row r="524" spans="2:11" ht="25.5" x14ac:dyDescent="0.2">
      <c r="B524" s="170" t="s">
        <v>211</v>
      </c>
      <c r="C524" s="249" t="s">
        <v>241</v>
      </c>
      <c r="D524" s="341" t="s">
        <v>25</v>
      </c>
      <c r="E524" s="341" t="s">
        <v>240</v>
      </c>
      <c r="F524" s="402" t="s">
        <v>522</v>
      </c>
      <c r="G524" s="402"/>
      <c r="H524" s="248" t="s">
        <v>207</v>
      </c>
      <c r="I524" s="251">
        <v>1.909</v>
      </c>
      <c r="J524" s="250">
        <v>31.31</v>
      </c>
      <c r="K524" s="171">
        <v>59.77</v>
      </c>
    </row>
    <row r="525" spans="2:11" ht="14.25" customHeight="1" x14ac:dyDescent="0.2">
      <c r="B525" s="170" t="s">
        <v>211</v>
      </c>
      <c r="C525" s="249" t="s">
        <v>267</v>
      </c>
      <c r="D525" s="341" t="s">
        <v>25</v>
      </c>
      <c r="E525" s="341" t="s">
        <v>266</v>
      </c>
      <c r="F525" s="402" t="s">
        <v>538</v>
      </c>
      <c r="G525" s="402"/>
      <c r="H525" s="248" t="s">
        <v>256</v>
      </c>
      <c r="I525" s="251">
        <v>2.5999999999999999E-2</v>
      </c>
      <c r="J525" s="250">
        <v>37.76</v>
      </c>
      <c r="K525" s="171">
        <v>0.98</v>
      </c>
    </row>
    <row r="526" spans="2:11" ht="25.5" x14ac:dyDescent="0.2">
      <c r="B526" s="170" t="s">
        <v>211</v>
      </c>
      <c r="C526" s="249" t="s">
        <v>270</v>
      </c>
      <c r="D526" s="341" t="s">
        <v>25</v>
      </c>
      <c r="E526" s="341" t="s">
        <v>269</v>
      </c>
      <c r="F526" s="402" t="s">
        <v>538</v>
      </c>
      <c r="G526" s="402"/>
      <c r="H526" s="248" t="s">
        <v>268</v>
      </c>
      <c r="I526" s="251">
        <v>0.106</v>
      </c>
      <c r="J526" s="250">
        <v>36.22</v>
      </c>
      <c r="K526" s="171">
        <v>3.83</v>
      </c>
    </row>
    <row r="527" spans="2:11" ht="14.25" customHeight="1" x14ac:dyDescent="0.2">
      <c r="B527" s="174" t="s">
        <v>215</v>
      </c>
      <c r="C527" s="253" t="s">
        <v>2417</v>
      </c>
      <c r="D527" s="344" t="s">
        <v>25</v>
      </c>
      <c r="E527" s="344" t="s">
        <v>2418</v>
      </c>
      <c r="F527" s="403" t="s">
        <v>214</v>
      </c>
      <c r="G527" s="403"/>
      <c r="H527" s="252" t="s">
        <v>27</v>
      </c>
      <c r="I527" s="255">
        <v>0.59299999999999997</v>
      </c>
      <c r="J527" s="254">
        <v>70.84</v>
      </c>
      <c r="K527" s="175">
        <v>42</v>
      </c>
    </row>
    <row r="528" spans="2:11" ht="25.5" customHeight="1" x14ac:dyDescent="0.2">
      <c r="B528" s="174" t="s">
        <v>215</v>
      </c>
      <c r="C528" s="253" t="s">
        <v>382</v>
      </c>
      <c r="D528" s="344" t="s">
        <v>25</v>
      </c>
      <c r="E528" s="344" t="s">
        <v>381</v>
      </c>
      <c r="F528" s="403" t="s">
        <v>214</v>
      </c>
      <c r="G528" s="403"/>
      <c r="H528" s="252" t="s">
        <v>259</v>
      </c>
      <c r="I528" s="255">
        <v>9.5499999999999995E-3</v>
      </c>
      <c r="J528" s="254">
        <v>9.7899999999999991</v>
      </c>
      <c r="K528" s="175">
        <v>0.09</v>
      </c>
    </row>
    <row r="529" spans="2:11" ht="25.5" customHeight="1" x14ac:dyDescent="0.2">
      <c r="B529" s="174" t="s">
        <v>215</v>
      </c>
      <c r="C529" s="253" t="s">
        <v>337</v>
      </c>
      <c r="D529" s="344" t="s">
        <v>25</v>
      </c>
      <c r="E529" s="344" t="s">
        <v>336</v>
      </c>
      <c r="F529" s="403" t="s">
        <v>214</v>
      </c>
      <c r="G529" s="403"/>
      <c r="H529" s="252" t="s">
        <v>120</v>
      </c>
      <c r="I529" s="255">
        <v>2.294</v>
      </c>
      <c r="J529" s="254">
        <v>6.91</v>
      </c>
      <c r="K529" s="175">
        <v>15.85</v>
      </c>
    </row>
    <row r="530" spans="2:11" ht="25.5" customHeight="1" x14ac:dyDescent="0.2">
      <c r="B530" s="174" t="s">
        <v>215</v>
      </c>
      <c r="C530" s="253" t="s">
        <v>253</v>
      </c>
      <c r="D530" s="344" t="s">
        <v>25</v>
      </c>
      <c r="E530" s="344" t="s">
        <v>252</v>
      </c>
      <c r="F530" s="403" t="s">
        <v>214</v>
      </c>
      <c r="G530" s="403"/>
      <c r="H530" s="252" t="s">
        <v>120</v>
      </c>
      <c r="I530" s="255">
        <v>1.359</v>
      </c>
      <c r="J530" s="254">
        <v>2.41</v>
      </c>
      <c r="K530" s="175">
        <v>3.27</v>
      </c>
    </row>
    <row r="531" spans="2:11" ht="25.5" customHeight="1" x14ac:dyDescent="0.2">
      <c r="B531" s="174" t="s">
        <v>215</v>
      </c>
      <c r="C531" s="253" t="s">
        <v>2411</v>
      </c>
      <c r="D531" s="344" t="s">
        <v>25</v>
      </c>
      <c r="E531" s="344" t="s">
        <v>2412</v>
      </c>
      <c r="F531" s="403" t="s">
        <v>214</v>
      </c>
      <c r="G531" s="403"/>
      <c r="H531" s="252" t="s">
        <v>57</v>
      </c>
      <c r="I531" s="255">
        <v>1.4999999999999999E-2</v>
      </c>
      <c r="J531" s="254">
        <v>19.11</v>
      </c>
      <c r="K531" s="175">
        <v>0.28000000000000003</v>
      </c>
    </row>
    <row r="532" spans="2:11" ht="25.5" customHeight="1" x14ac:dyDescent="0.2">
      <c r="B532" s="174" t="s">
        <v>215</v>
      </c>
      <c r="C532" s="253" t="s">
        <v>2419</v>
      </c>
      <c r="D532" s="344" t="s">
        <v>25</v>
      </c>
      <c r="E532" s="344" t="s">
        <v>2420</v>
      </c>
      <c r="F532" s="403" t="s">
        <v>214</v>
      </c>
      <c r="G532" s="403"/>
      <c r="H532" s="252" t="s">
        <v>57</v>
      </c>
      <c r="I532" s="255">
        <v>1.7000000000000001E-2</v>
      </c>
      <c r="J532" s="254">
        <v>20.76</v>
      </c>
      <c r="K532" s="175">
        <v>0.35</v>
      </c>
    </row>
    <row r="533" spans="2:11" ht="25.5" customHeight="1" x14ac:dyDescent="0.2">
      <c r="B533" s="174" t="s">
        <v>215</v>
      </c>
      <c r="C533" s="253" t="s">
        <v>384</v>
      </c>
      <c r="D533" s="344" t="s">
        <v>25</v>
      </c>
      <c r="E533" s="344" t="s">
        <v>383</v>
      </c>
      <c r="F533" s="403" t="s">
        <v>214</v>
      </c>
      <c r="G533" s="403"/>
      <c r="H533" s="252" t="s">
        <v>57</v>
      </c>
      <c r="I533" s="255">
        <v>1.4999999999999999E-2</v>
      </c>
      <c r="J533" s="254">
        <v>23.14</v>
      </c>
      <c r="K533" s="175">
        <v>0.34</v>
      </c>
    </row>
    <row r="534" spans="2:11" ht="25.5" customHeight="1" x14ac:dyDescent="0.2">
      <c r="B534" s="172"/>
      <c r="C534" s="342"/>
      <c r="D534" s="342"/>
      <c r="E534" s="342"/>
      <c r="F534" s="342" t="s">
        <v>206</v>
      </c>
      <c r="G534" s="290">
        <v>63.47</v>
      </c>
      <c r="H534" s="342" t="s">
        <v>205</v>
      </c>
      <c r="I534" s="290">
        <v>0</v>
      </c>
      <c r="J534" s="342" t="s">
        <v>204</v>
      </c>
      <c r="K534" s="173">
        <v>63.47</v>
      </c>
    </row>
    <row r="535" spans="2:11" ht="25.5" customHeight="1" x14ac:dyDescent="0.2">
      <c r="B535" s="172"/>
      <c r="C535" s="342"/>
      <c r="D535" s="342"/>
      <c r="E535" s="342"/>
      <c r="F535" s="342" t="s">
        <v>203</v>
      </c>
      <c r="G535" s="290">
        <v>30.51</v>
      </c>
      <c r="H535" s="342"/>
      <c r="I535" s="410" t="s">
        <v>202</v>
      </c>
      <c r="J535" s="410"/>
      <c r="K535" s="173">
        <v>177.14</v>
      </c>
    </row>
    <row r="536" spans="2:11" ht="25.5" customHeight="1" thickBot="1" x14ac:dyDescent="0.25">
      <c r="B536" s="334"/>
      <c r="C536" s="328"/>
      <c r="D536" s="328"/>
      <c r="E536" s="328"/>
      <c r="F536" s="328"/>
      <c r="G536" s="328"/>
      <c r="H536" s="328" t="s">
        <v>201</v>
      </c>
      <c r="I536" s="291">
        <v>411.3</v>
      </c>
      <c r="J536" s="328" t="s">
        <v>200</v>
      </c>
      <c r="K536" s="335">
        <v>72857.679999999993</v>
      </c>
    </row>
    <row r="537" spans="2:11" ht="25.5" customHeight="1" thickTop="1" x14ac:dyDescent="0.2">
      <c r="B537" s="258"/>
      <c r="C537" s="247"/>
      <c r="D537" s="247"/>
      <c r="E537" s="247"/>
      <c r="F537" s="247"/>
      <c r="G537" s="247"/>
      <c r="H537" s="247"/>
      <c r="I537" s="247"/>
      <c r="J537" s="247"/>
      <c r="K537" s="259"/>
    </row>
    <row r="538" spans="2:11" x14ac:dyDescent="0.2">
      <c r="B538" s="75" t="s">
        <v>1818</v>
      </c>
      <c r="C538" s="327"/>
      <c r="D538" s="327"/>
      <c r="E538" s="327" t="s">
        <v>1819</v>
      </c>
      <c r="F538" s="327"/>
      <c r="G538" s="380"/>
      <c r="H538" s="380"/>
      <c r="I538" s="2"/>
      <c r="J538" s="327"/>
      <c r="K538" s="88">
        <v>18262.34</v>
      </c>
    </row>
    <row r="539" spans="2:11" ht="14.25" customHeight="1" x14ac:dyDescent="0.2">
      <c r="B539" s="74" t="s">
        <v>1820</v>
      </c>
      <c r="C539" s="3" t="s">
        <v>6</v>
      </c>
      <c r="D539" s="332" t="s">
        <v>7</v>
      </c>
      <c r="E539" s="332" t="s">
        <v>8</v>
      </c>
      <c r="F539" s="386" t="s">
        <v>213</v>
      </c>
      <c r="G539" s="386"/>
      <c r="H539" s="7" t="s">
        <v>9</v>
      </c>
      <c r="I539" s="3" t="s">
        <v>10</v>
      </c>
      <c r="J539" s="3" t="s">
        <v>11</v>
      </c>
      <c r="K539" s="82" t="s">
        <v>13</v>
      </c>
    </row>
    <row r="540" spans="2:11" ht="38.25" x14ac:dyDescent="0.2">
      <c r="B540" s="240" t="s">
        <v>212</v>
      </c>
      <c r="C540" s="244" t="s">
        <v>1821</v>
      </c>
      <c r="D540" s="340" t="s">
        <v>25</v>
      </c>
      <c r="E540" s="340" t="s">
        <v>1822</v>
      </c>
      <c r="F540" s="401" t="s">
        <v>2423</v>
      </c>
      <c r="G540" s="401"/>
      <c r="H540" s="243" t="s">
        <v>57</v>
      </c>
      <c r="I540" s="246">
        <v>1</v>
      </c>
      <c r="J540" s="245">
        <v>24.17</v>
      </c>
      <c r="K540" s="241">
        <v>24.17</v>
      </c>
    </row>
    <row r="541" spans="2:11" ht="25.5" customHeight="1" x14ac:dyDescent="0.2">
      <c r="B541" s="170" t="s">
        <v>211</v>
      </c>
      <c r="C541" s="249" t="s">
        <v>380</v>
      </c>
      <c r="D541" s="341" t="s">
        <v>25</v>
      </c>
      <c r="E541" s="341" t="s">
        <v>379</v>
      </c>
      <c r="F541" s="402" t="s">
        <v>522</v>
      </c>
      <c r="G541" s="402"/>
      <c r="H541" s="248" t="s">
        <v>207</v>
      </c>
      <c r="I541" s="251">
        <v>4.7E-2</v>
      </c>
      <c r="J541" s="250">
        <v>25.87</v>
      </c>
      <c r="K541" s="171">
        <v>1.21</v>
      </c>
    </row>
    <row r="542" spans="2:11" ht="14.25" customHeight="1" x14ac:dyDescent="0.2">
      <c r="B542" s="170" t="s">
        <v>211</v>
      </c>
      <c r="C542" s="249" t="s">
        <v>378</v>
      </c>
      <c r="D542" s="341" t="s">
        <v>25</v>
      </c>
      <c r="E542" s="341" t="s">
        <v>377</v>
      </c>
      <c r="F542" s="402" t="s">
        <v>522</v>
      </c>
      <c r="G542" s="402"/>
      <c r="H542" s="248" t="s">
        <v>207</v>
      </c>
      <c r="I542" s="251">
        <v>0.29699999999999999</v>
      </c>
      <c r="J542" s="250">
        <v>31.53</v>
      </c>
      <c r="K542" s="171">
        <v>9.36</v>
      </c>
    </row>
    <row r="543" spans="2:11" ht="38.25" customHeight="1" x14ac:dyDescent="0.2">
      <c r="B543" s="170" t="s">
        <v>211</v>
      </c>
      <c r="C543" s="249" t="s">
        <v>376</v>
      </c>
      <c r="D543" s="341" t="s">
        <v>25</v>
      </c>
      <c r="E543" s="341" t="s">
        <v>375</v>
      </c>
      <c r="F543" s="402" t="s">
        <v>541</v>
      </c>
      <c r="G543" s="402"/>
      <c r="H543" s="248" t="s">
        <v>57</v>
      </c>
      <c r="I543" s="251">
        <v>1</v>
      </c>
      <c r="J543" s="250">
        <v>12.75</v>
      </c>
      <c r="K543" s="171">
        <v>12.75</v>
      </c>
    </row>
    <row r="544" spans="2:11" ht="38.25" customHeight="1" x14ac:dyDescent="0.2">
      <c r="B544" s="174" t="s">
        <v>215</v>
      </c>
      <c r="C544" s="253" t="s">
        <v>374</v>
      </c>
      <c r="D544" s="344" t="s">
        <v>25</v>
      </c>
      <c r="E544" s="344" t="s">
        <v>373</v>
      </c>
      <c r="F544" s="403" t="s">
        <v>214</v>
      </c>
      <c r="G544" s="403"/>
      <c r="H544" s="252" t="s">
        <v>33</v>
      </c>
      <c r="I544" s="255">
        <v>0.82699999999999996</v>
      </c>
      <c r="J544" s="254">
        <v>0.22</v>
      </c>
      <c r="K544" s="175">
        <v>0.18</v>
      </c>
    </row>
    <row r="545" spans="2:11" ht="25.5" customHeight="1" x14ac:dyDescent="0.2">
      <c r="B545" s="174" t="s">
        <v>215</v>
      </c>
      <c r="C545" s="253" t="s">
        <v>372</v>
      </c>
      <c r="D545" s="344" t="s">
        <v>25</v>
      </c>
      <c r="E545" s="344" t="s">
        <v>371</v>
      </c>
      <c r="F545" s="403" t="s">
        <v>214</v>
      </c>
      <c r="G545" s="403"/>
      <c r="H545" s="252" t="s">
        <v>57</v>
      </c>
      <c r="I545" s="255">
        <v>2.5000000000000001E-2</v>
      </c>
      <c r="J545" s="254">
        <v>26.98</v>
      </c>
      <c r="K545" s="175">
        <v>0.67</v>
      </c>
    </row>
    <row r="546" spans="2:11" x14ac:dyDescent="0.2">
      <c r="B546" s="172"/>
      <c r="C546" s="342"/>
      <c r="D546" s="342"/>
      <c r="E546" s="342"/>
      <c r="F546" s="342" t="s">
        <v>206</v>
      </c>
      <c r="G546" s="290">
        <v>8.74</v>
      </c>
      <c r="H546" s="342" t="s">
        <v>205</v>
      </c>
      <c r="I546" s="290">
        <v>0</v>
      </c>
      <c r="J546" s="342" t="s">
        <v>204</v>
      </c>
      <c r="K546" s="173">
        <v>8.74</v>
      </c>
    </row>
    <row r="547" spans="2:11" ht="25.5" customHeight="1" x14ac:dyDescent="0.2">
      <c r="B547" s="172"/>
      <c r="C547" s="342"/>
      <c r="D547" s="342"/>
      <c r="E547" s="342"/>
      <c r="F547" s="342" t="s">
        <v>203</v>
      </c>
      <c r="G547" s="290">
        <v>5.0199999999999996</v>
      </c>
      <c r="H547" s="342"/>
      <c r="I547" s="410" t="s">
        <v>202</v>
      </c>
      <c r="J547" s="410"/>
      <c r="K547" s="173">
        <v>29.19</v>
      </c>
    </row>
    <row r="548" spans="2:11" ht="25.5" customHeight="1" thickBot="1" x14ac:dyDescent="0.25">
      <c r="B548" s="334"/>
      <c r="C548" s="328"/>
      <c r="D548" s="328"/>
      <c r="E548" s="328"/>
      <c r="F548" s="328"/>
      <c r="G548" s="328"/>
      <c r="H548" s="328" t="s">
        <v>201</v>
      </c>
      <c r="I548" s="291">
        <v>18</v>
      </c>
      <c r="J548" s="328" t="s">
        <v>200</v>
      </c>
      <c r="K548" s="335">
        <v>525.41999999999996</v>
      </c>
    </row>
    <row r="549" spans="2:11" ht="38.25" customHeight="1" thickTop="1" x14ac:dyDescent="0.2">
      <c r="B549" s="258"/>
      <c r="C549" s="247"/>
      <c r="D549" s="247"/>
      <c r="E549" s="247"/>
      <c r="F549" s="247"/>
      <c r="G549" s="247"/>
      <c r="H549" s="247"/>
      <c r="I549" s="247"/>
      <c r="J549" s="247"/>
      <c r="K549" s="259"/>
    </row>
    <row r="550" spans="2:11" ht="38.25" customHeight="1" x14ac:dyDescent="0.2">
      <c r="B550" s="74" t="s">
        <v>1823</v>
      </c>
      <c r="C550" s="3" t="s">
        <v>6</v>
      </c>
      <c r="D550" s="332" t="s">
        <v>7</v>
      </c>
      <c r="E550" s="332" t="s">
        <v>8</v>
      </c>
      <c r="F550" s="386" t="s">
        <v>213</v>
      </c>
      <c r="G550" s="386"/>
      <c r="H550" s="7" t="s">
        <v>9</v>
      </c>
      <c r="I550" s="3" t="s">
        <v>10</v>
      </c>
      <c r="J550" s="3" t="s">
        <v>11</v>
      </c>
      <c r="K550" s="82" t="s">
        <v>13</v>
      </c>
    </row>
    <row r="551" spans="2:11" ht="38.25" x14ac:dyDescent="0.2">
      <c r="B551" s="240" t="s">
        <v>212</v>
      </c>
      <c r="C551" s="244" t="s">
        <v>1824</v>
      </c>
      <c r="D551" s="340" t="s">
        <v>25</v>
      </c>
      <c r="E551" s="340" t="s">
        <v>1825</v>
      </c>
      <c r="F551" s="401" t="s">
        <v>2423</v>
      </c>
      <c r="G551" s="401"/>
      <c r="H551" s="243" t="s">
        <v>57</v>
      </c>
      <c r="I551" s="246">
        <v>1</v>
      </c>
      <c r="J551" s="245">
        <v>19.75</v>
      </c>
      <c r="K551" s="241">
        <v>19.75</v>
      </c>
    </row>
    <row r="552" spans="2:11" ht="25.5" x14ac:dyDescent="0.2">
      <c r="B552" s="170" t="s">
        <v>211</v>
      </c>
      <c r="C552" s="249" t="s">
        <v>380</v>
      </c>
      <c r="D552" s="341" t="s">
        <v>25</v>
      </c>
      <c r="E552" s="341" t="s">
        <v>379</v>
      </c>
      <c r="F552" s="402" t="s">
        <v>522</v>
      </c>
      <c r="G552" s="402"/>
      <c r="H552" s="248" t="s">
        <v>207</v>
      </c>
      <c r="I552" s="251">
        <v>2.8000000000000001E-2</v>
      </c>
      <c r="J552" s="250">
        <v>25.87</v>
      </c>
      <c r="K552" s="171">
        <v>0.72</v>
      </c>
    </row>
    <row r="553" spans="2:11" ht="25.5" customHeight="1" x14ac:dyDescent="0.2">
      <c r="B553" s="170" t="s">
        <v>211</v>
      </c>
      <c r="C553" s="249" t="s">
        <v>378</v>
      </c>
      <c r="D553" s="341" t="s">
        <v>25</v>
      </c>
      <c r="E553" s="341" t="s">
        <v>377</v>
      </c>
      <c r="F553" s="402" t="s">
        <v>522</v>
      </c>
      <c r="G553" s="402"/>
      <c r="H553" s="248" t="s">
        <v>207</v>
      </c>
      <c r="I553" s="251">
        <v>0.17499999999999999</v>
      </c>
      <c r="J553" s="250">
        <v>31.53</v>
      </c>
      <c r="K553" s="171">
        <v>5.51</v>
      </c>
    </row>
    <row r="554" spans="2:11" ht="25.5" customHeight="1" x14ac:dyDescent="0.2">
      <c r="B554" s="170" t="s">
        <v>211</v>
      </c>
      <c r="C554" s="249" t="s">
        <v>331</v>
      </c>
      <c r="D554" s="341" t="s">
        <v>25</v>
      </c>
      <c r="E554" s="341" t="s">
        <v>330</v>
      </c>
      <c r="F554" s="402" t="s">
        <v>541</v>
      </c>
      <c r="G554" s="402"/>
      <c r="H554" s="248" t="s">
        <v>57</v>
      </c>
      <c r="I554" s="251">
        <v>1</v>
      </c>
      <c r="J554" s="250">
        <v>12.72</v>
      </c>
      <c r="K554" s="171">
        <v>12.72</v>
      </c>
    </row>
    <row r="555" spans="2:11" ht="14.25" customHeight="1" x14ac:dyDescent="0.2">
      <c r="B555" s="174" t="s">
        <v>215</v>
      </c>
      <c r="C555" s="253" t="s">
        <v>374</v>
      </c>
      <c r="D555" s="344" t="s">
        <v>25</v>
      </c>
      <c r="E555" s="344" t="s">
        <v>373</v>
      </c>
      <c r="F555" s="403" t="s">
        <v>214</v>
      </c>
      <c r="G555" s="403"/>
      <c r="H555" s="252" t="s">
        <v>33</v>
      </c>
      <c r="I555" s="255">
        <v>0.61299999999999999</v>
      </c>
      <c r="J555" s="254">
        <v>0.22</v>
      </c>
      <c r="K555" s="175">
        <v>0.13</v>
      </c>
    </row>
    <row r="556" spans="2:11" ht="25.5" customHeight="1" x14ac:dyDescent="0.2">
      <c r="B556" s="174" t="s">
        <v>215</v>
      </c>
      <c r="C556" s="253" t="s">
        <v>372</v>
      </c>
      <c r="D556" s="344" t="s">
        <v>25</v>
      </c>
      <c r="E556" s="344" t="s">
        <v>371</v>
      </c>
      <c r="F556" s="403" t="s">
        <v>214</v>
      </c>
      <c r="G556" s="403"/>
      <c r="H556" s="252" t="s">
        <v>57</v>
      </c>
      <c r="I556" s="255">
        <v>2.5000000000000001E-2</v>
      </c>
      <c r="J556" s="254">
        <v>26.98</v>
      </c>
      <c r="K556" s="175">
        <v>0.67</v>
      </c>
    </row>
    <row r="557" spans="2:11" ht="25.5" customHeight="1" x14ac:dyDescent="0.2">
      <c r="B557" s="172"/>
      <c r="C557" s="342"/>
      <c r="D557" s="342"/>
      <c r="E557" s="342"/>
      <c r="F557" s="342" t="s">
        <v>206</v>
      </c>
      <c r="G557" s="290">
        <v>5.09</v>
      </c>
      <c r="H557" s="342" t="s">
        <v>205</v>
      </c>
      <c r="I557" s="290">
        <v>0</v>
      </c>
      <c r="J557" s="342" t="s">
        <v>204</v>
      </c>
      <c r="K557" s="173">
        <v>5.09</v>
      </c>
    </row>
    <row r="558" spans="2:11" ht="25.5" customHeight="1" x14ac:dyDescent="0.2">
      <c r="B558" s="172"/>
      <c r="C558" s="342"/>
      <c r="D558" s="342"/>
      <c r="E558" s="342"/>
      <c r="F558" s="342" t="s">
        <v>203</v>
      </c>
      <c r="G558" s="290">
        <v>4.0999999999999996</v>
      </c>
      <c r="H558" s="342"/>
      <c r="I558" s="410" t="s">
        <v>202</v>
      </c>
      <c r="J558" s="410"/>
      <c r="K558" s="173">
        <v>23.85</v>
      </c>
    </row>
    <row r="559" spans="2:11" ht="25.5" customHeight="1" thickBot="1" x14ac:dyDescent="0.25">
      <c r="B559" s="334"/>
      <c r="C559" s="328"/>
      <c r="D559" s="328"/>
      <c r="E559" s="328"/>
      <c r="F559" s="328"/>
      <c r="G559" s="328"/>
      <c r="H559" s="328" t="s">
        <v>201</v>
      </c>
      <c r="I559" s="291">
        <v>9.9</v>
      </c>
      <c r="J559" s="328" t="s">
        <v>200</v>
      </c>
      <c r="K559" s="335">
        <v>236.11</v>
      </c>
    </row>
    <row r="560" spans="2:11" ht="25.5" customHeight="1" thickTop="1" x14ac:dyDescent="0.2">
      <c r="B560" s="258"/>
      <c r="C560" s="247"/>
      <c r="D560" s="247"/>
      <c r="E560" s="247"/>
      <c r="F560" s="247"/>
      <c r="G560" s="247"/>
      <c r="H560" s="247"/>
      <c r="I560" s="247"/>
      <c r="J560" s="247"/>
      <c r="K560" s="259"/>
    </row>
    <row r="561" spans="2:11" ht="25.5" customHeight="1" x14ac:dyDescent="0.2">
      <c r="B561" s="74" t="s">
        <v>1826</v>
      </c>
      <c r="C561" s="3" t="s">
        <v>6</v>
      </c>
      <c r="D561" s="332" t="s">
        <v>7</v>
      </c>
      <c r="E561" s="332" t="s">
        <v>8</v>
      </c>
      <c r="F561" s="386" t="s">
        <v>213</v>
      </c>
      <c r="G561" s="386"/>
      <c r="H561" s="7" t="s">
        <v>9</v>
      </c>
      <c r="I561" s="3" t="s">
        <v>10</v>
      </c>
      <c r="J561" s="3" t="s">
        <v>11</v>
      </c>
      <c r="K561" s="82" t="s">
        <v>13</v>
      </c>
    </row>
    <row r="562" spans="2:11" ht="25.5" customHeight="1" x14ac:dyDescent="0.2">
      <c r="B562" s="240" t="s">
        <v>212</v>
      </c>
      <c r="C562" s="244" t="s">
        <v>1827</v>
      </c>
      <c r="D562" s="340" t="s">
        <v>25</v>
      </c>
      <c r="E562" s="340" t="s">
        <v>1828</v>
      </c>
      <c r="F562" s="401" t="s">
        <v>2423</v>
      </c>
      <c r="G562" s="401"/>
      <c r="H562" s="243" t="s">
        <v>57</v>
      </c>
      <c r="I562" s="246">
        <v>1</v>
      </c>
      <c r="J562" s="245">
        <v>15.85</v>
      </c>
      <c r="K562" s="241">
        <v>15.85</v>
      </c>
    </row>
    <row r="563" spans="2:11" ht="25.5" customHeight="1" x14ac:dyDescent="0.2">
      <c r="B563" s="170" t="s">
        <v>211</v>
      </c>
      <c r="C563" s="249" t="s">
        <v>380</v>
      </c>
      <c r="D563" s="341" t="s">
        <v>25</v>
      </c>
      <c r="E563" s="341" t="s">
        <v>379</v>
      </c>
      <c r="F563" s="402" t="s">
        <v>522</v>
      </c>
      <c r="G563" s="402"/>
      <c r="H563" s="248" t="s">
        <v>207</v>
      </c>
      <c r="I563" s="251">
        <v>1.4999999999999999E-2</v>
      </c>
      <c r="J563" s="250">
        <v>25.87</v>
      </c>
      <c r="K563" s="171">
        <v>0.38</v>
      </c>
    </row>
    <row r="564" spans="2:11" ht="25.5" customHeight="1" x14ac:dyDescent="0.2">
      <c r="B564" s="170" t="s">
        <v>211</v>
      </c>
      <c r="C564" s="249" t="s">
        <v>378</v>
      </c>
      <c r="D564" s="341" t="s">
        <v>25</v>
      </c>
      <c r="E564" s="341" t="s">
        <v>377</v>
      </c>
      <c r="F564" s="402" t="s">
        <v>522</v>
      </c>
      <c r="G564" s="402"/>
      <c r="H564" s="248" t="s">
        <v>207</v>
      </c>
      <c r="I564" s="251">
        <v>9.4E-2</v>
      </c>
      <c r="J564" s="250">
        <v>31.53</v>
      </c>
      <c r="K564" s="171">
        <v>2.96</v>
      </c>
    </row>
    <row r="565" spans="2:11" ht="25.5" customHeight="1" x14ac:dyDescent="0.2">
      <c r="B565" s="170" t="s">
        <v>211</v>
      </c>
      <c r="C565" s="249" t="s">
        <v>392</v>
      </c>
      <c r="D565" s="341" t="s">
        <v>25</v>
      </c>
      <c r="E565" s="341" t="s">
        <v>391</v>
      </c>
      <c r="F565" s="402" t="s">
        <v>541</v>
      </c>
      <c r="G565" s="402"/>
      <c r="H565" s="248" t="s">
        <v>57</v>
      </c>
      <c r="I565" s="251">
        <v>1</v>
      </c>
      <c r="J565" s="250">
        <v>11.75</v>
      </c>
      <c r="K565" s="171">
        <v>11.75</v>
      </c>
    </row>
    <row r="566" spans="2:11" ht="14.25" customHeight="1" x14ac:dyDescent="0.2">
      <c r="B566" s="174" t="s">
        <v>215</v>
      </c>
      <c r="C566" s="253" t="s">
        <v>374</v>
      </c>
      <c r="D566" s="344" t="s">
        <v>25</v>
      </c>
      <c r="E566" s="344" t="s">
        <v>373</v>
      </c>
      <c r="F566" s="403" t="s">
        <v>214</v>
      </c>
      <c r="G566" s="403"/>
      <c r="H566" s="252" t="s">
        <v>33</v>
      </c>
      <c r="I566" s="255">
        <v>0.43099999999999999</v>
      </c>
      <c r="J566" s="254">
        <v>0.22</v>
      </c>
      <c r="K566" s="175">
        <v>0.09</v>
      </c>
    </row>
    <row r="567" spans="2:11" ht="25.5" customHeight="1" x14ac:dyDescent="0.2">
      <c r="B567" s="174" t="s">
        <v>215</v>
      </c>
      <c r="C567" s="253" t="s">
        <v>372</v>
      </c>
      <c r="D567" s="344" t="s">
        <v>25</v>
      </c>
      <c r="E567" s="344" t="s">
        <v>371</v>
      </c>
      <c r="F567" s="403" t="s">
        <v>214</v>
      </c>
      <c r="G567" s="403"/>
      <c r="H567" s="252" t="s">
        <v>57</v>
      </c>
      <c r="I567" s="255">
        <v>2.5000000000000001E-2</v>
      </c>
      <c r="J567" s="254">
        <v>26.98</v>
      </c>
      <c r="K567" s="175">
        <v>0.67</v>
      </c>
    </row>
    <row r="568" spans="2:11" x14ac:dyDescent="0.2">
      <c r="B568" s="172"/>
      <c r="C568" s="342"/>
      <c r="D568" s="342"/>
      <c r="E568" s="342"/>
      <c r="F568" s="342" t="s">
        <v>206</v>
      </c>
      <c r="G568" s="290">
        <v>2.73</v>
      </c>
      <c r="H568" s="342" t="s">
        <v>205</v>
      </c>
      <c r="I568" s="290">
        <v>0</v>
      </c>
      <c r="J568" s="342" t="s">
        <v>204</v>
      </c>
      <c r="K568" s="173">
        <v>2.73</v>
      </c>
    </row>
    <row r="569" spans="2:11" x14ac:dyDescent="0.2">
      <c r="B569" s="172"/>
      <c r="C569" s="342"/>
      <c r="D569" s="342"/>
      <c r="E569" s="342"/>
      <c r="F569" s="342" t="s">
        <v>203</v>
      </c>
      <c r="G569" s="290">
        <v>3.29</v>
      </c>
      <c r="H569" s="342"/>
      <c r="I569" s="410" t="s">
        <v>202</v>
      </c>
      <c r="J569" s="410"/>
      <c r="K569" s="173">
        <v>19.14</v>
      </c>
    </row>
    <row r="570" spans="2:11" ht="25.5" customHeight="1" thickBot="1" x14ac:dyDescent="0.25">
      <c r="B570" s="334"/>
      <c r="C570" s="328"/>
      <c r="D570" s="328"/>
      <c r="E570" s="328"/>
      <c r="F570" s="328"/>
      <c r="G570" s="328"/>
      <c r="H570" s="328" t="s">
        <v>201</v>
      </c>
      <c r="I570" s="291">
        <v>30.6</v>
      </c>
      <c r="J570" s="328" t="s">
        <v>200</v>
      </c>
      <c r="K570" s="335">
        <v>585.67999999999995</v>
      </c>
    </row>
    <row r="571" spans="2:11" ht="25.5" customHeight="1" thickTop="1" x14ac:dyDescent="0.2">
      <c r="B571" s="258"/>
      <c r="C571" s="247"/>
      <c r="D571" s="247"/>
      <c r="E571" s="247"/>
      <c r="F571" s="247"/>
      <c r="G571" s="247"/>
      <c r="H571" s="247"/>
      <c r="I571" s="247"/>
      <c r="J571" s="247"/>
      <c r="K571" s="259"/>
    </row>
    <row r="572" spans="2:11" ht="25.5" customHeight="1" x14ac:dyDescent="0.2">
      <c r="B572" s="74" t="s">
        <v>1829</v>
      </c>
      <c r="C572" s="3" t="s">
        <v>6</v>
      </c>
      <c r="D572" s="332" t="s">
        <v>7</v>
      </c>
      <c r="E572" s="332" t="s">
        <v>8</v>
      </c>
      <c r="F572" s="386" t="s">
        <v>213</v>
      </c>
      <c r="G572" s="386"/>
      <c r="H572" s="7" t="s">
        <v>9</v>
      </c>
      <c r="I572" s="3" t="s">
        <v>10</v>
      </c>
      <c r="J572" s="3" t="s">
        <v>11</v>
      </c>
      <c r="K572" s="82" t="s">
        <v>13</v>
      </c>
    </row>
    <row r="573" spans="2:11" ht="25.5" customHeight="1" x14ac:dyDescent="0.2">
      <c r="B573" s="240" t="s">
        <v>212</v>
      </c>
      <c r="C573" s="244" t="s">
        <v>1830</v>
      </c>
      <c r="D573" s="340" t="s">
        <v>25</v>
      </c>
      <c r="E573" s="340" t="s">
        <v>1831</v>
      </c>
      <c r="F573" s="401" t="s">
        <v>2423</v>
      </c>
      <c r="G573" s="401"/>
      <c r="H573" s="243" t="s">
        <v>57</v>
      </c>
      <c r="I573" s="246">
        <v>1</v>
      </c>
      <c r="J573" s="245">
        <v>12.32</v>
      </c>
      <c r="K573" s="241">
        <v>12.32</v>
      </c>
    </row>
    <row r="574" spans="2:11" ht="25.5" x14ac:dyDescent="0.2">
      <c r="B574" s="170" t="s">
        <v>211</v>
      </c>
      <c r="C574" s="249" t="s">
        <v>380</v>
      </c>
      <c r="D574" s="341" t="s">
        <v>25</v>
      </c>
      <c r="E574" s="341" t="s">
        <v>379</v>
      </c>
      <c r="F574" s="402" t="s">
        <v>522</v>
      </c>
      <c r="G574" s="402"/>
      <c r="H574" s="248" t="s">
        <v>207</v>
      </c>
      <c r="I574" s="251">
        <v>7.0000000000000001E-3</v>
      </c>
      <c r="J574" s="250">
        <v>25.87</v>
      </c>
      <c r="K574" s="171">
        <v>0.18</v>
      </c>
    </row>
    <row r="575" spans="2:11" ht="25.5" x14ac:dyDescent="0.2">
      <c r="B575" s="170" t="s">
        <v>211</v>
      </c>
      <c r="C575" s="249" t="s">
        <v>378</v>
      </c>
      <c r="D575" s="341" t="s">
        <v>25</v>
      </c>
      <c r="E575" s="341" t="s">
        <v>377</v>
      </c>
      <c r="F575" s="402" t="s">
        <v>522</v>
      </c>
      <c r="G575" s="402"/>
      <c r="H575" s="248" t="s">
        <v>207</v>
      </c>
      <c r="I575" s="251">
        <v>4.2000000000000003E-2</v>
      </c>
      <c r="J575" s="250">
        <v>31.53</v>
      </c>
      <c r="K575" s="171">
        <v>1.32</v>
      </c>
    </row>
    <row r="576" spans="2:11" ht="25.5" customHeight="1" x14ac:dyDescent="0.2">
      <c r="B576" s="170" t="s">
        <v>211</v>
      </c>
      <c r="C576" s="249" t="s">
        <v>390</v>
      </c>
      <c r="D576" s="341" t="s">
        <v>25</v>
      </c>
      <c r="E576" s="341" t="s">
        <v>389</v>
      </c>
      <c r="F576" s="402" t="s">
        <v>541</v>
      </c>
      <c r="G576" s="402"/>
      <c r="H576" s="248" t="s">
        <v>57</v>
      </c>
      <c r="I576" s="251">
        <v>1</v>
      </c>
      <c r="J576" s="250">
        <v>10.09</v>
      </c>
      <c r="K576" s="171">
        <v>10.09</v>
      </c>
    </row>
    <row r="577" spans="2:11" ht="14.25" customHeight="1" x14ac:dyDescent="0.2">
      <c r="B577" s="174" t="s">
        <v>215</v>
      </c>
      <c r="C577" s="253" t="s">
        <v>374</v>
      </c>
      <c r="D577" s="344" t="s">
        <v>25</v>
      </c>
      <c r="E577" s="344" t="s">
        <v>373</v>
      </c>
      <c r="F577" s="403" t="s">
        <v>214</v>
      </c>
      <c r="G577" s="403"/>
      <c r="H577" s="252" t="s">
        <v>33</v>
      </c>
      <c r="I577" s="255">
        <v>0.27800000000000002</v>
      </c>
      <c r="J577" s="254">
        <v>0.22</v>
      </c>
      <c r="K577" s="175">
        <v>0.06</v>
      </c>
    </row>
    <row r="578" spans="2:11" ht="25.5" customHeight="1" x14ac:dyDescent="0.2">
      <c r="B578" s="174" t="s">
        <v>215</v>
      </c>
      <c r="C578" s="253" t="s">
        <v>372</v>
      </c>
      <c r="D578" s="344" t="s">
        <v>25</v>
      </c>
      <c r="E578" s="344" t="s">
        <v>371</v>
      </c>
      <c r="F578" s="403" t="s">
        <v>214</v>
      </c>
      <c r="G578" s="403"/>
      <c r="H578" s="252" t="s">
        <v>57</v>
      </c>
      <c r="I578" s="255">
        <v>2.5000000000000001E-2</v>
      </c>
      <c r="J578" s="254">
        <v>26.98</v>
      </c>
      <c r="K578" s="175">
        <v>0.67</v>
      </c>
    </row>
    <row r="579" spans="2:11" x14ac:dyDescent="0.2">
      <c r="B579" s="172"/>
      <c r="C579" s="342"/>
      <c r="D579" s="342"/>
      <c r="E579" s="342"/>
      <c r="F579" s="342" t="s">
        <v>206</v>
      </c>
      <c r="G579" s="290">
        <v>1.24</v>
      </c>
      <c r="H579" s="342" t="s">
        <v>205</v>
      </c>
      <c r="I579" s="290">
        <v>0</v>
      </c>
      <c r="J579" s="342" t="s">
        <v>204</v>
      </c>
      <c r="K579" s="173">
        <v>1.24</v>
      </c>
    </row>
    <row r="580" spans="2:11" x14ac:dyDescent="0.2">
      <c r="B580" s="172"/>
      <c r="C580" s="342"/>
      <c r="D580" s="342"/>
      <c r="E580" s="342"/>
      <c r="F580" s="342" t="s">
        <v>203</v>
      </c>
      <c r="G580" s="290">
        <v>2.56</v>
      </c>
      <c r="H580" s="342"/>
      <c r="I580" s="410" t="s">
        <v>202</v>
      </c>
      <c r="J580" s="410"/>
      <c r="K580" s="173">
        <v>14.88</v>
      </c>
    </row>
    <row r="581" spans="2:11" ht="25.5" customHeight="1" thickBot="1" x14ac:dyDescent="0.25">
      <c r="B581" s="334"/>
      <c r="C581" s="328"/>
      <c r="D581" s="328"/>
      <c r="E581" s="328"/>
      <c r="F581" s="328"/>
      <c r="G581" s="328"/>
      <c r="H581" s="328" t="s">
        <v>201</v>
      </c>
      <c r="I581" s="291">
        <v>76.400000000000006</v>
      </c>
      <c r="J581" s="328" t="s">
        <v>200</v>
      </c>
      <c r="K581" s="335">
        <v>1136.83</v>
      </c>
    </row>
    <row r="582" spans="2:11" ht="25.5" customHeight="1" thickTop="1" x14ac:dyDescent="0.2">
      <c r="B582" s="258"/>
      <c r="C582" s="247"/>
      <c r="D582" s="247"/>
      <c r="E582" s="247"/>
      <c r="F582" s="247"/>
      <c r="G582" s="247"/>
      <c r="H582" s="247"/>
      <c r="I582" s="247"/>
      <c r="J582" s="247"/>
      <c r="K582" s="259"/>
    </row>
    <row r="583" spans="2:11" ht="25.5" customHeight="1" x14ac:dyDescent="0.2">
      <c r="B583" s="74" t="s">
        <v>1832</v>
      </c>
      <c r="C583" s="3" t="s">
        <v>6</v>
      </c>
      <c r="D583" s="332" t="s">
        <v>7</v>
      </c>
      <c r="E583" s="332" t="s">
        <v>8</v>
      </c>
      <c r="F583" s="386" t="s">
        <v>213</v>
      </c>
      <c r="G583" s="386"/>
      <c r="H583" s="7" t="s">
        <v>9</v>
      </c>
      <c r="I583" s="3" t="s">
        <v>10</v>
      </c>
      <c r="J583" s="3" t="s">
        <v>11</v>
      </c>
      <c r="K583" s="82" t="s">
        <v>13</v>
      </c>
    </row>
    <row r="584" spans="2:11" ht="25.5" customHeight="1" x14ac:dyDescent="0.2">
      <c r="B584" s="240" t="s">
        <v>212</v>
      </c>
      <c r="C584" s="244" t="s">
        <v>1798</v>
      </c>
      <c r="D584" s="340" t="s">
        <v>25</v>
      </c>
      <c r="E584" s="340" t="s">
        <v>1799</v>
      </c>
      <c r="F584" s="401" t="s">
        <v>540</v>
      </c>
      <c r="G584" s="401"/>
      <c r="H584" s="243" t="s">
        <v>31</v>
      </c>
      <c r="I584" s="246">
        <v>1</v>
      </c>
      <c r="J584" s="245">
        <v>884.6</v>
      </c>
      <c r="K584" s="241">
        <v>884.6</v>
      </c>
    </row>
    <row r="585" spans="2:11" ht="25.5" x14ac:dyDescent="0.2">
      <c r="B585" s="170" t="s">
        <v>211</v>
      </c>
      <c r="C585" s="249" t="s">
        <v>210</v>
      </c>
      <c r="D585" s="341" t="s">
        <v>25</v>
      </c>
      <c r="E585" s="341" t="s">
        <v>209</v>
      </c>
      <c r="F585" s="402" t="s">
        <v>522</v>
      </c>
      <c r="G585" s="402"/>
      <c r="H585" s="248" t="s">
        <v>207</v>
      </c>
      <c r="I585" s="251">
        <v>1.9792000000000001</v>
      </c>
      <c r="J585" s="250">
        <v>24.36</v>
      </c>
      <c r="K585" s="171">
        <v>48.21</v>
      </c>
    </row>
    <row r="586" spans="2:11" ht="25.5" x14ac:dyDescent="0.2">
      <c r="B586" s="170" t="s">
        <v>211</v>
      </c>
      <c r="C586" s="249" t="s">
        <v>370</v>
      </c>
      <c r="D586" s="341" t="s">
        <v>25</v>
      </c>
      <c r="E586" s="341" t="s">
        <v>369</v>
      </c>
      <c r="F586" s="402" t="s">
        <v>522</v>
      </c>
      <c r="G586" s="402"/>
      <c r="H586" s="248" t="s">
        <v>207</v>
      </c>
      <c r="I586" s="251">
        <v>1.2501</v>
      </c>
      <c r="J586" s="250">
        <v>23.76</v>
      </c>
      <c r="K586" s="171">
        <v>29.7</v>
      </c>
    </row>
    <row r="587" spans="2:11" ht="25.5" customHeight="1" x14ac:dyDescent="0.2">
      <c r="B587" s="170" t="s">
        <v>211</v>
      </c>
      <c r="C587" s="249" t="s">
        <v>2407</v>
      </c>
      <c r="D587" s="341" t="s">
        <v>25</v>
      </c>
      <c r="E587" s="341" t="s">
        <v>2408</v>
      </c>
      <c r="F587" s="402" t="s">
        <v>538</v>
      </c>
      <c r="G587" s="402"/>
      <c r="H587" s="248" t="s">
        <v>256</v>
      </c>
      <c r="I587" s="251">
        <v>0.64339999999999997</v>
      </c>
      <c r="J587" s="250">
        <v>5.77</v>
      </c>
      <c r="K587" s="171">
        <v>3.71</v>
      </c>
    </row>
    <row r="588" spans="2:11" ht="14.25" customHeight="1" x14ac:dyDescent="0.2">
      <c r="B588" s="170" t="s">
        <v>211</v>
      </c>
      <c r="C588" s="249" t="s">
        <v>2409</v>
      </c>
      <c r="D588" s="341" t="s">
        <v>25</v>
      </c>
      <c r="E588" s="341" t="s">
        <v>2410</v>
      </c>
      <c r="F588" s="402" t="s">
        <v>538</v>
      </c>
      <c r="G588" s="402"/>
      <c r="H588" s="248" t="s">
        <v>268</v>
      </c>
      <c r="I588" s="251">
        <v>0.60670000000000002</v>
      </c>
      <c r="J588" s="250">
        <v>1.61</v>
      </c>
      <c r="K588" s="171">
        <v>0.97</v>
      </c>
    </row>
    <row r="589" spans="2:11" ht="25.5" customHeight="1" x14ac:dyDescent="0.2">
      <c r="B589" s="174" t="s">
        <v>215</v>
      </c>
      <c r="C589" s="253" t="s">
        <v>366</v>
      </c>
      <c r="D589" s="344" t="s">
        <v>25</v>
      </c>
      <c r="E589" s="344" t="s">
        <v>365</v>
      </c>
      <c r="F589" s="403" t="s">
        <v>214</v>
      </c>
      <c r="G589" s="403"/>
      <c r="H589" s="252" t="s">
        <v>31</v>
      </c>
      <c r="I589" s="255">
        <v>0.72750000000000004</v>
      </c>
      <c r="J589" s="254">
        <v>164.5</v>
      </c>
      <c r="K589" s="175">
        <v>119.67</v>
      </c>
    </row>
    <row r="590" spans="2:11" x14ac:dyDescent="0.2">
      <c r="B590" s="174" t="s">
        <v>215</v>
      </c>
      <c r="C590" s="253" t="s">
        <v>251</v>
      </c>
      <c r="D590" s="344" t="s">
        <v>25</v>
      </c>
      <c r="E590" s="344" t="s">
        <v>250</v>
      </c>
      <c r="F590" s="403" t="s">
        <v>214</v>
      </c>
      <c r="G590" s="403"/>
      <c r="H590" s="252" t="s">
        <v>57</v>
      </c>
      <c r="I590" s="255">
        <v>364.94330000000002</v>
      </c>
      <c r="J590" s="254">
        <v>1.3</v>
      </c>
      <c r="K590" s="175">
        <v>474.42</v>
      </c>
    </row>
    <row r="591" spans="2:11" ht="25.5" x14ac:dyDescent="0.2">
      <c r="B591" s="174" t="s">
        <v>215</v>
      </c>
      <c r="C591" s="253" t="s">
        <v>368</v>
      </c>
      <c r="D591" s="344" t="s">
        <v>25</v>
      </c>
      <c r="E591" s="344" t="s">
        <v>367</v>
      </c>
      <c r="F591" s="403" t="s">
        <v>214</v>
      </c>
      <c r="G591" s="403"/>
      <c r="H591" s="252" t="s">
        <v>31</v>
      </c>
      <c r="I591" s="255">
        <v>0.59719999999999995</v>
      </c>
      <c r="J591" s="254">
        <v>348.17</v>
      </c>
      <c r="K591" s="175">
        <v>207.92</v>
      </c>
    </row>
    <row r="592" spans="2:11" ht="25.5" customHeight="1" x14ac:dyDescent="0.2">
      <c r="B592" s="172"/>
      <c r="C592" s="342"/>
      <c r="D592" s="342"/>
      <c r="E592" s="342"/>
      <c r="F592" s="342" t="s">
        <v>206</v>
      </c>
      <c r="G592" s="290">
        <v>54.71</v>
      </c>
      <c r="H592" s="342" t="s">
        <v>205</v>
      </c>
      <c r="I592" s="290">
        <v>0</v>
      </c>
      <c r="J592" s="342" t="s">
        <v>204</v>
      </c>
      <c r="K592" s="173">
        <v>54.71</v>
      </c>
    </row>
    <row r="593" spans="2:11" ht="25.5" customHeight="1" x14ac:dyDescent="0.2">
      <c r="B593" s="172"/>
      <c r="C593" s="342"/>
      <c r="D593" s="342"/>
      <c r="E593" s="342"/>
      <c r="F593" s="342" t="s">
        <v>203</v>
      </c>
      <c r="G593" s="290">
        <v>184.08</v>
      </c>
      <c r="H593" s="342"/>
      <c r="I593" s="410" t="s">
        <v>202</v>
      </c>
      <c r="J593" s="410"/>
      <c r="K593" s="173">
        <v>1068.68</v>
      </c>
    </row>
    <row r="594" spans="2:11" ht="25.5" customHeight="1" thickBot="1" x14ac:dyDescent="0.25">
      <c r="B594" s="334"/>
      <c r="C594" s="328"/>
      <c r="D594" s="328"/>
      <c r="E594" s="328"/>
      <c r="F594" s="328"/>
      <c r="G594" s="328"/>
      <c r="H594" s="328" t="s">
        <v>201</v>
      </c>
      <c r="I594" s="291">
        <v>3.2</v>
      </c>
      <c r="J594" s="328" t="s">
        <v>200</v>
      </c>
      <c r="K594" s="335">
        <v>3419.77</v>
      </c>
    </row>
    <row r="595" spans="2:11" ht="25.5" customHeight="1" thickTop="1" x14ac:dyDescent="0.2">
      <c r="B595" s="258"/>
      <c r="C595" s="247"/>
      <c r="D595" s="247"/>
      <c r="E595" s="247"/>
      <c r="F595" s="247"/>
      <c r="G595" s="247"/>
      <c r="H595" s="247"/>
      <c r="I595" s="247"/>
      <c r="J595" s="247"/>
      <c r="K595" s="259"/>
    </row>
    <row r="596" spans="2:11" ht="15" x14ac:dyDescent="0.2">
      <c r="B596" s="74" t="s">
        <v>1833</v>
      </c>
      <c r="C596" s="3" t="s">
        <v>6</v>
      </c>
      <c r="D596" s="332" t="s">
        <v>7</v>
      </c>
      <c r="E596" s="332" t="s">
        <v>8</v>
      </c>
      <c r="F596" s="386" t="s">
        <v>213</v>
      </c>
      <c r="G596" s="386"/>
      <c r="H596" s="7" t="s">
        <v>9</v>
      </c>
      <c r="I596" s="3" t="s">
        <v>10</v>
      </c>
      <c r="J596" s="3" t="s">
        <v>11</v>
      </c>
      <c r="K596" s="82" t="s">
        <v>13</v>
      </c>
    </row>
    <row r="597" spans="2:11" ht="25.5" x14ac:dyDescent="0.2">
      <c r="B597" s="240" t="s">
        <v>212</v>
      </c>
      <c r="C597" s="244" t="s">
        <v>65</v>
      </c>
      <c r="D597" s="340" t="s">
        <v>25</v>
      </c>
      <c r="E597" s="340" t="s">
        <v>66</v>
      </c>
      <c r="F597" s="401" t="s">
        <v>542</v>
      </c>
      <c r="G597" s="401"/>
      <c r="H597" s="243" t="s">
        <v>31</v>
      </c>
      <c r="I597" s="246">
        <v>1</v>
      </c>
      <c r="J597" s="245">
        <v>337.09</v>
      </c>
      <c r="K597" s="241">
        <v>337.09</v>
      </c>
    </row>
    <row r="598" spans="2:11" ht="25.5" customHeight="1" x14ac:dyDescent="0.2">
      <c r="B598" s="170" t="s">
        <v>211</v>
      </c>
      <c r="C598" s="249" t="s">
        <v>241</v>
      </c>
      <c r="D598" s="341" t="s">
        <v>25</v>
      </c>
      <c r="E598" s="341" t="s">
        <v>240</v>
      </c>
      <c r="F598" s="402" t="s">
        <v>522</v>
      </c>
      <c r="G598" s="402"/>
      <c r="H598" s="248" t="s">
        <v>207</v>
      </c>
      <c r="I598" s="251">
        <v>2.4590000000000001</v>
      </c>
      <c r="J598" s="250">
        <v>31.31</v>
      </c>
      <c r="K598" s="171">
        <v>76.989999999999995</v>
      </c>
    </row>
    <row r="599" spans="2:11" ht="14.25" customHeight="1" x14ac:dyDescent="0.2">
      <c r="B599" s="170" t="s">
        <v>211</v>
      </c>
      <c r="C599" s="249" t="s">
        <v>239</v>
      </c>
      <c r="D599" s="341" t="s">
        <v>25</v>
      </c>
      <c r="E599" s="341" t="s">
        <v>238</v>
      </c>
      <c r="F599" s="402" t="s">
        <v>522</v>
      </c>
      <c r="G599" s="402"/>
      <c r="H599" s="248" t="s">
        <v>207</v>
      </c>
      <c r="I599" s="251">
        <v>2.4590000000000001</v>
      </c>
      <c r="J599" s="250">
        <v>31.75</v>
      </c>
      <c r="K599" s="171">
        <v>78.069999999999993</v>
      </c>
    </row>
    <row r="600" spans="2:11" ht="25.5" customHeight="1" x14ac:dyDescent="0.2">
      <c r="B600" s="170" t="s">
        <v>211</v>
      </c>
      <c r="C600" s="249" t="s">
        <v>210</v>
      </c>
      <c r="D600" s="341" t="s">
        <v>25</v>
      </c>
      <c r="E600" s="341" t="s">
        <v>209</v>
      </c>
      <c r="F600" s="402" t="s">
        <v>522</v>
      </c>
      <c r="G600" s="402"/>
      <c r="H600" s="248" t="s">
        <v>207</v>
      </c>
      <c r="I600" s="251">
        <v>7.3769999999999998</v>
      </c>
      <c r="J600" s="250">
        <v>24.36</v>
      </c>
      <c r="K600" s="171">
        <v>179.7</v>
      </c>
    </row>
    <row r="601" spans="2:11" ht="38.25" customHeight="1" x14ac:dyDescent="0.2">
      <c r="B601" s="170" t="s">
        <v>211</v>
      </c>
      <c r="C601" s="249" t="s">
        <v>364</v>
      </c>
      <c r="D601" s="341" t="s">
        <v>25</v>
      </c>
      <c r="E601" s="341" t="s">
        <v>363</v>
      </c>
      <c r="F601" s="402" t="s">
        <v>538</v>
      </c>
      <c r="G601" s="402"/>
      <c r="H601" s="248" t="s">
        <v>256</v>
      </c>
      <c r="I601" s="251">
        <v>1.042</v>
      </c>
      <c r="J601" s="250">
        <v>1.48</v>
      </c>
      <c r="K601" s="171">
        <v>1.54</v>
      </c>
    </row>
    <row r="602" spans="2:11" ht="25.5" x14ac:dyDescent="0.2">
      <c r="B602" s="170" t="s">
        <v>211</v>
      </c>
      <c r="C602" s="249" t="s">
        <v>362</v>
      </c>
      <c r="D602" s="341" t="s">
        <v>25</v>
      </c>
      <c r="E602" s="341" t="s">
        <v>361</v>
      </c>
      <c r="F602" s="402" t="s">
        <v>538</v>
      </c>
      <c r="G602" s="402"/>
      <c r="H602" s="248" t="s">
        <v>268</v>
      </c>
      <c r="I602" s="251">
        <v>1.417</v>
      </c>
      <c r="J602" s="250">
        <v>0.56000000000000005</v>
      </c>
      <c r="K602" s="171">
        <v>0.79</v>
      </c>
    </row>
    <row r="603" spans="2:11" x14ac:dyDescent="0.2">
      <c r="B603" s="172"/>
      <c r="C603" s="342"/>
      <c r="D603" s="342"/>
      <c r="E603" s="342"/>
      <c r="F603" s="342" t="s">
        <v>206</v>
      </c>
      <c r="G603" s="290">
        <v>241.28</v>
      </c>
      <c r="H603" s="342" t="s">
        <v>205</v>
      </c>
      <c r="I603" s="290">
        <v>0</v>
      </c>
      <c r="J603" s="342" t="s">
        <v>204</v>
      </c>
      <c r="K603" s="173">
        <v>241.28</v>
      </c>
    </row>
    <row r="604" spans="2:11" ht="25.5" customHeight="1" x14ac:dyDescent="0.2">
      <c r="B604" s="172"/>
      <c r="C604" s="342"/>
      <c r="D604" s="342"/>
      <c r="E604" s="342"/>
      <c r="F604" s="342" t="s">
        <v>203</v>
      </c>
      <c r="G604" s="290">
        <v>70.14</v>
      </c>
      <c r="H604" s="342"/>
      <c r="I604" s="410" t="s">
        <v>202</v>
      </c>
      <c r="J604" s="410"/>
      <c r="K604" s="173">
        <v>407.23</v>
      </c>
    </row>
    <row r="605" spans="2:11" ht="25.5" customHeight="1" thickBot="1" x14ac:dyDescent="0.25">
      <c r="B605" s="334"/>
      <c r="C605" s="328"/>
      <c r="D605" s="328"/>
      <c r="E605" s="328"/>
      <c r="F605" s="328"/>
      <c r="G605" s="328"/>
      <c r="H605" s="328" t="s">
        <v>201</v>
      </c>
      <c r="I605" s="291">
        <v>3.2</v>
      </c>
      <c r="J605" s="328" t="s">
        <v>200</v>
      </c>
      <c r="K605" s="335">
        <v>1303.1300000000001</v>
      </c>
    </row>
    <row r="606" spans="2:11" ht="25.5" customHeight="1" thickTop="1" x14ac:dyDescent="0.2">
      <c r="B606" s="258"/>
      <c r="C606" s="247"/>
      <c r="D606" s="247"/>
      <c r="E606" s="247"/>
      <c r="F606" s="247"/>
      <c r="G606" s="247"/>
      <c r="H606" s="247"/>
      <c r="I606" s="247"/>
      <c r="J606" s="247"/>
      <c r="K606" s="259"/>
    </row>
    <row r="607" spans="2:11" ht="25.5" customHeight="1" x14ac:dyDescent="0.2">
      <c r="B607" s="74" t="s">
        <v>1834</v>
      </c>
      <c r="C607" s="3" t="s">
        <v>6</v>
      </c>
      <c r="D607" s="332" t="s">
        <v>7</v>
      </c>
      <c r="E607" s="332" t="s">
        <v>8</v>
      </c>
      <c r="F607" s="386" t="s">
        <v>213</v>
      </c>
      <c r="G607" s="386"/>
      <c r="H607" s="7" t="s">
        <v>9</v>
      </c>
      <c r="I607" s="3" t="s">
        <v>10</v>
      </c>
      <c r="J607" s="3" t="s">
        <v>11</v>
      </c>
      <c r="K607" s="82" t="s">
        <v>13</v>
      </c>
    </row>
    <row r="608" spans="2:11" ht="25.5" customHeight="1" x14ac:dyDescent="0.2">
      <c r="B608" s="240" t="s">
        <v>212</v>
      </c>
      <c r="C608" s="244" t="s">
        <v>1835</v>
      </c>
      <c r="D608" s="340" t="s">
        <v>25</v>
      </c>
      <c r="E608" s="340" t="s">
        <v>1836</v>
      </c>
      <c r="F608" s="401" t="s">
        <v>2423</v>
      </c>
      <c r="G608" s="401"/>
      <c r="H608" s="243" t="s">
        <v>27</v>
      </c>
      <c r="I608" s="246">
        <v>1</v>
      </c>
      <c r="J608" s="245">
        <v>335.21</v>
      </c>
      <c r="K608" s="241">
        <v>335.21</v>
      </c>
    </row>
    <row r="609" spans="2:11" ht="25.5" customHeight="1" x14ac:dyDescent="0.2">
      <c r="B609" s="170" t="s">
        <v>211</v>
      </c>
      <c r="C609" s="249" t="s">
        <v>2424</v>
      </c>
      <c r="D609" s="341" t="s">
        <v>25</v>
      </c>
      <c r="E609" s="341" t="s">
        <v>2425</v>
      </c>
      <c r="F609" s="402" t="s">
        <v>2423</v>
      </c>
      <c r="G609" s="402"/>
      <c r="H609" s="248" t="s">
        <v>27</v>
      </c>
      <c r="I609" s="251">
        <v>0.9</v>
      </c>
      <c r="J609" s="250">
        <v>169.55</v>
      </c>
      <c r="K609" s="171">
        <v>152.59</v>
      </c>
    </row>
    <row r="610" spans="2:11" ht="14.25" customHeight="1" x14ac:dyDescent="0.2">
      <c r="B610" s="170" t="s">
        <v>211</v>
      </c>
      <c r="C610" s="249" t="s">
        <v>360</v>
      </c>
      <c r="D610" s="341" t="s">
        <v>25</v>
      </c>
      <c r="E610" s="341" t="s">
        <v>359</v>
      </c>
      <c r="F610" s="402" t="s">
        <v>522</v>
      </c>
      <c r="G610" s="402"/>
      <c r="H610" s="248" t="s">
        <v>207</v>
      </c>
      <c r="I610" s="251">
        <v>0.58099999999999996</v>
      </c>
      <c r="J610" s="250">
        <v>25.71</v>
      </c>
      <c r="K610" s="171">
        <v>14.93</v>
      </c>
    </row>
    <row r="611" spans="2:11" ht="25.5" customHeight="1" x14ac:dyDescent="0.2">
      <c r="B611" s="170" t="s">
        <v>211</v>
      </c>
      <c r="C611" s="249" t="s">
        <v>241</v>
      </c>
      <c r="D611" s="341" t="s">
        <v>25</v>
      </c>
      <c r="E611" s="341" t="s">
        <v>240</v>
      </c>
      <c r="F611" s="402" t="s">
        <v>522</v>
      </c>
      <c r="G611" s="402"/>
      <c r="H611" s="248" t="s">
        <v>207</v>
      </c>
      <c r="I611" s="251">
        <v>3.488</v>
      </c>
      <c r="J611" s="250">
        <v>31.31</v>
      </c>
      <c r="K611" s="171">
        <v>109.2</v>
      </c>
    </row>
    <row r="612" spans="2:11" ht="25.5" customHeight="1" x14ac:dyDescent="0.2">
      <c r="B612" s="174" t="s">
        <v>215</v>
      </c>
      <c r="C612" s="253" t="s">
        <v>382</v>
      </c>
      <c r="D612" s="344" t="s">
        <v>25</v>
      </c>
      <c r="E612" s="344" t="s">
        <v>381</v>
      </c>
      <c r="F612" s="403" t="s">
        <v>214</v>
      </c>
      <c r="G612" s="403"/>
      <c r="H612" s="252" t="s">
        <v>259</v>
      </c>
      <c r="I612" s="255">
        <v>0.01</v>
      </c>
      <c r="J612" s="254">
        <v>9.7899999999999991</v>
      </c>
      <c r="K612" s="175">
        <v>0.09</v>
      </c>
    </row>
    <row r="613" spans="2:11" ht="25.5" customHeight="1" x14ac:dyDescent="0.2">
      <c r="B613" s="174" t="s">
        <v>215</v>
      </c>
      <c r="C613" s="253" t="s">
        <v>1226</v>
      </c>
      <c r="D613" s="344" t="s">
        <v>25</v>
      </c>
      <c r="E613" s="344" t="s">
        <v>1227</v>
      </c>
      <c r="F613" s="403" t="s">
        <v>393</v>
      </c>
      <c r="G613" s="403"/>
      <c r="H613" s="252" t="s">
        <v>545</v>
      </c>
      <c r="I613" s="255">
        <v>1.8640000000000001</v>
      </c>
      <c r="J613" s="254">
        <v>30.47</v>
      </c>
      <c r="K613" s="175">
        <v>56.79</v>
      </c>
    </row>
    <row r="614" spans="2:11" ht="25.5" customHeight="1" x14ac:dyDescent="0.2">
      <c r="B614" s="174" t="s">
        <v>215</v>
      </c>
      <c r="C614" s="253" t="s">
        <v>384</v>
      </c>
      <c r="D614" s="344" t="s">
        <v>25</v>
      </c>
      <c r="E614" s="344" t="s">
        <v>383</v>
      </c>
      <c r="F614" s="403" t="s">
        <v>214</v>
      </c>
      <c r="G614" s="403"/>
      <c r="H614" s="252" t="s">
        <v>57</v>
      </c>
      <c r="I614" s="255">
        <v>7.0000000000000007E-2</v>
      </c>
      <c r="J614" s="254">
        <v>23.14</v>
      </c>
      <c r="K614" s="175">
        <v>1.61</v>
      </c>
    </row>
    <row r="615" spans="2:11" ht="25.5" customHeight="1" x14ac:dyDescent="0.2">
      <c r="B615" s="172"/>
      <c r="C615" s="342"/>
      <c r="D615" s="342"/>
      <c r="E615" s="342"/>
      <c r="F615" s="342" t="s">
        <v>206</v>
      </c>
      <c r="G615" s="290">
        <v>117.12</v>
      </c>
      <c r="H615" s="342" t="s">
        <v>205</v>
      </c>
      <c r="I615" s="290">
        <v>0</v>
      </c>
      <c r="J615" s="342" t="s">
        <v>204</v>
      </c>
      <c r="K615" s="173">
        <v>117.12</v>
      </c>
    </row>
    <row r="616" spans="2:11" ht="25.5" customHeight="1" x14ac:dyDescent="0.2">
      <c r="B616" s="172"/>
      <c r="C616" s="342"/>
      <c r="D616" s="342"/>
      <c r="E616" s="342"/>
      <c r="F616" s="342" t="s">
        <v>203</v>
      </c>
      <c r="G616" s="290">
        <v>69.75</v>
      </c>
      <c r="H616" s="342"/>
      <c r="I616" s="410" t="s">
        <v>202</v>
      </c>
      <c r="J616" s="410"/>
      <c r="K616" s="173">
        <v>404.96</v>
      </c>
    </row>
    <row r="617" spans="2:11" ht="25.5" customHeight="1" thickBot="1" x14ac:dyDescent="0.25">
      <c r="B617" s="334"/>
      <c r="C617" s="328"/>
      <c r="D617" s="328"/>
      <c r="E617" s="328"/>
      <c r="F617" s="328"/>
      <c r="G617" s="328"/>
      <c r="H617" s="328" t="s">
        <v>201</v>
      </c>
      <c r="I617" s="291">
        <v>27.3</v>
      </c>
      <c r="J617" s="328" t="s">
        <v>200</v>
      </c>
      <c r="K617" s="335">
        <v>11055.4</v>
      </c>
    </row>
    <row r="618" spans="2:11" ht="25.5" customHeight="1" thickTop="1" x14ac:dyDescent="0.2">
      <c r="B618" s="258"/>
      <c r="C618" s="247"/>
      <c r="D618" s="247"/>
      <c r="E618" s="247"/>
      <c r="F618" s="247"/>
      <c r="G618" s="247"/>
      <c r="H618" s="247"/>
      <c r="I618" s="247"/>
      <c r="J618" s="247"/>
      <c r="K618" s="259"/>
    </row>
    <row r="619" spans="2:11" x14ac:dyDescent="0.2">
      <c r="B619" s="75" t="s">
        <v>1837</v>
      </c>
      <c r="C619" s="327"/>
      <c r="D619" s="327"/>
      <c r="E619" s="327" t="s">
        <v>1838</v>
      </c>
      <c r="F619" s="327"/>
      <c r="G619" s="380"/>
      <c r="H619" s="380"/>
      <c r="I619" s="2"/>
      <c r="J619" s="327"/>
      <c r="K619" s="88">
        <v>382277.05</v>
      </c>
    </row>
    <row r="620" spans="2:11" ht="25.5" customHeight="1" x14ac:dyDescent="0.2">
      <c r="B620" s="74" t="s">
        <v>1839</v>
      </c>
      <c r="C620" s="3" t="s">
        <v>6</v>
      </c>
      <c r="D620" s="332" t="s">
        <v>7</v>
      </c>
      <c r="E620" s="332" t="s">
        <v>8</v>
      </c>
      <c r="F620" s="386" t="s">
        <v>213</v>
      </c>
      <c r="G620" s="386"/>
      <c r="H620" s="7" t="s">
        <v>9</v>
      </c>
      <c r="I620" s="3" t="s">
        <v>10</v>
      </c>
      <c r="J620" s="3" t="s">
        <v>11</v>
      </c>
      <c r="K620" s="82" t="s">
        <v>13</v>
      </c>
    </row>
    <row r="621" spans="2:11" ht="14.25" customHeight="1" x14ac:dyDescent="0.2">
      <c r="B621" s="240" t="s">
        <v>212</v>
      </c>
      <c r="C621" s="244" t="s">
        <v>1840</v>
      </c>
      <c r="D621" s="340" t="s">
        <v>25</v>
      </c>
      <c r="E621" s="340" t="s">
        <v>1841</v>
      </c>
      <c r="F621" s="401" t="s">
        <v>524</v>
      </c>
      <c r="G621" s="401"/>
      <c r="H621" s="243" t="s">
        <v>33</v>
      </c>
      <c r="I621" s="246">
        <v>1</v>
      </c>
      <c r="J621" s="245">
        <v>1828.96</v>
      </c>
      <c r="K621" s="241">
        <v>1828.96</v>
      </c>
    </row>
    <row r="622" spans="2:11" ht="25.5" customHeight="1" x14ac:dyDescent="0.2">
      <c r="B622" s="170" t="s">
        <v>211</v>
      </c>
      <c r="C622" s="249" t="s">
        <v>408</v>
      </c>
      <c r="D622" s="341" t="s">
        <v>25</v>
      </c>
      <c r="E622" s="341" t="s">
        <v>2426</v>
      </c>
      <c r="F622" s="402" t="s">
        <v>522</v>
      </c>
      <c r="G622" s="402"/>
      <c r="H622" s="248" t="s">
        <v>207</v>
      </c>
      <c r="I622" s="251">
        <v>2.8439999999999999</v>
      </c>
      <c r="J622" s="250">
        <v>28.87</v>
      </c>
      <c r="K622" s="171">
        <v>82.1</v>
      </c>
    </row>
    <row r="623" spans="2:11" ht="25.5" customHeight="1" x14ac:dyDescent="0.2">
      <c r="B623" s="170" t="s">
        <v>211</v>
      </c>
      <c r="C623" s="249" t="s">
        <v>210</v>
      </c>
      <c r="D623" s="341" t="s">
        <v>25</v>
      </c>
      <c r="E623" s="341" t="s">
        <v>209</v>
      </c>
      <c r="F623" s="402" t="s">
        <v>522</v>
      </c>
      <c r="G623" s="402"/>
      <c r="H623" s="248" t="s">
        <v>207</v>
      </c>
      <c r="I623" s="251">
        <v>0.65600000000000003</v>
      </c>
      <c r="J623" s="250">
        <v>24.36</v>
      </c>
      <c r="K623" s="171">
        <v>15.98</v>
      </c>
    </row>
    <row r="624" spans="2:11" ht="25.5" customHeight="1" x14ac:dyDescent="0.2">
      <c r="B624" s="170" t="s">
        <v>211</v>
      </c>
      <c r="C624" s="249" t="s">
        <v>1349</v>
      </c>
      <c r="D624" s="341" t="s">
        <v>25</v>
      </c>
      <c r="E624" s="341" t="s">
        <v>1350</v>
      </c>
      <c r="F624" s="402" t="s">
        <v>524</v>
      </c>
      <c r="G624" s="402"/>
      <c r="H624" s="248" t="s">
        <v>33</v>
      </c>
      <c r="I624" s="251">
        <v>1</v>
      </c>
      <c r="J624" s="250">
        <v>390.18</v>
      </c>
      <c r="K624" s="171">
        <v>390.18</v>
      </c>
    </row>
    <row r="625" spans="2:11" ht="25.5" x14ac:dyDescent="0.2">
      <c r="B625" s="174" t="s">
        <v>215</v>
      </c>
      <c r="C625" s="253" t="s">
        <v>1275</v>
      </c>
      <c r="D625" s="344" t="s">
        <v>25</v>
      </c>
      <c r="E625" s="344" t="s">
        <v>1276</v>
      </c>
      <c r="F625" s="403" t="s">
        <v>214</v>
      </c>
      <c r="G625" s="403"/>
      <c r="H625" s="252" t="s">
        <v>57</v>
      </c>
      <c r="I625" s="255">
        <v>46.54</v>
      </c>
      <c r="J625" s="254">
        <v>8.02</v>
      </c>
      <c r="K625" s="175">
        <v>373.25</v>
      </c>
    </row>
    <row r="626" spans="2:11" ht="25.5" customHeight="1" x14ac:dyDescent="0.2">
      <c r="B626" s="174" t="s">
        <v>215</v>
      </c>
      <c r="C626" s="253" t="s">
        <v>1277</v>
      </c>
      <c r="D626" s="344" t="s">
        <v>25</v>
      </c>
      <c r="E626" s="344" t="s">
        <v>1278</v>
      </c>
      <c r="F626" s="403" t="s">
        <v>214</v>
      </c>
      <c r="G626" s="403"/>
      <c r="H626" s="252" t="s">
        <v>57</v>
      </c>
      <c r="I626" s="255">
        <v>0.52200000000000002</v>
      </c>
      <c r="J626" s="254">
        <v>26.42</v>
      </c>
      <c r="K626" s="175">
        <v>13.79</v>
      </c>
    </row>
    <row r="627" spans="2:11" ht="25.5" customHeight="1" x14ac:dyDescent="0.2">
      <c r="B627" s="174" t="s">
        <v>215</v>
      </c>
      <c r="C627" s="253" t="s">
        <v>1351</v>
      </c>
      <c r="D627" s="344" t="s">
        <v>25</v>
      </c>
      <c r="E627" s="344" t="s">
        <v>1352</v>
      </c>
      <c r="F627" s="403" t="s">
        <v>214</v>
      </c>
      <c r="G627" s="403"/>
      <c r="H627" s="252" t="s">
        <v>57</v>
      </c>
      <c r="I627" s="255">
        <v>112.86</v>
      </c>
      <c r="J627" s="254">
        <v>8.4499999999999993</v>
      </c>
      <c r="K627" s="175">
        <v>953.66</v>
      </c>
    </row>
    <row r="628" spans="2:11" ht="25.5" customHeight="1" x14ac:dyDescent="0.2">
      <c r="B628" s="172"/>
      <c r="C628" s="342"/>
      <c r="D628" s="342"/>
      <c r="E628" s="342"/>
      <c r="F628" s="342" t="s">
        <v>206</v>
      </c>
      <c r="G628" s="290">
        <v>304.77</v>
      </c>
      <c r="H628" s="342" t="s">
        <v>205</v>
      </c>
      <c r="I628" s="290">
        <v>0</v>
      </c>
      <c r="J628" s="342" t="s">
        <v>204</v>
      </c>
      <c r="K628" s="173">
        <v>304.77</v>
      </c>
    </row>
    <row r="629" spans="2:11" ht="14.25" customHeight="1" x14ac:dyDescent="0.2">
      <c r="B629" s="172"/>
      <c r="C629" s="342"/>
      <c r="D629" s="342"/>
      <c r="E629" s="342"/>
      <c r="F629" s="342" t="s">
        <v>203</v>
      </c>
      <c r="G629" s="290">
        <v>380.6</v>
      </c>
      <c r="H629" s="342"/>
      <c r="I629" s="410" t="s">
        <v>202</v>
      </c>
      <c r="J629" s="410"/>
      <c r="K629" s="173">
        <v>2209.56</v>
      </c>
    </row>
    <row r="630" spans="2:11" ht="25.5" customHeight="1" thickBot="1" x14ac:dyDescent="0.25">
      <c r="B630" s="334"/>
      <c r="C630" s="328"/>
      <c r="D630" s="328"/>
      <c r="E630" s="328"/>
      <c r="F630" s="328"/>
      <c r="G630" s="328"/>
      <c r="H630" s="328" t="s">
        <v>201</v>
      </c>
      <c r="I630" s="291">
        <v>1</v>
      </c>
      <c r="J630" s="328" t="s">
        <v>200</v>
      </c>
      <c r="K630" s="335">
        <v>2209.56</v>
      </c>
    </row>
    <row r="631" spans="2:11" ht="25.5" customHeight="1" thickTop="1" x14ac:dyDescent="0.2">
      <c r="B631" s="258"/>
      <c r="C631" s="247"/>
      <c r="D631" s="247"/>
      <c r="E631" s="247"/>
      <c r="F631" s="247"/>
      <c r="G631" s="247"/>
      <c r="H631" s="247"/>
      <c r="I631" s="247"/>
      <c r="J631" s="247"/>
      <c r="K631" s="259"/>
    </row>
    <row r="632" spans="2:11" ht="14.25" customHeight="1" x14ac:dyDescent="0.2">
      <c r="B632" s="74" t="s">
        <v>1842</v>
      </c>
      <c r="C632" s="3" t="s">
        <v>6</v>
      </c>
      <c r="D632" s="332" t="s">
        <v>7</v>
      </c>
      <c r="E632" s="332" t="s">
        <v>8</v>
      </c>
      <c r="F632" s="386" t="s">
        <v>213</v>
      </c>
      <c r="G632" s="386"/>
      <c r="H632" s="7" t="s">
        <v>9</v>
      </c>
      <c r="I632" s="3" t="s">
        <v>10</v>
      </c>
      <c r="J632" s="3" t="s">
        <v>11</v>
      </c>
      <c r="K632" s="82" t="s">
        <v>13</v>
      </c>
    </row>
    <row r="633" spans="2:11" ht="25.5" customHeight="1" x14ac:dyDescent="0.2">
      <c r="B633" s="240" t="s">
        <v>212</v>
      </c>
      <c r="C633" s="244" t="s">
        <v>1843</v>
      </c>
      <c r="D633" s="340" t="s">
        <v>25</v>
      </c>
      <c r="E633" s="340" t="s">
        <v>1844</v>
      </c>
      <c r="F633" s="401" t="s">
        <v>524</v>
      </c>
      <c r="G633" s="401"/>
      <c r="H633" s="243" t="s">
        <v>33</v>
      </c>
      <c r="I633" s="246">
        <v>1</v>
      </c>
      <c r="J633" s="245">
        <v>1255.6199999999999</v>
      </c>
      <c r="K633" s="241">
        <v>1255.6199999999999</v>
      </c>
    </row>
    <row r="634" spans="2:11" ht="25.5" customHeight="1" x14ac:dyDescent="0.2">
      <c r="B634" s="170" t="s">
        <v>211</v>
      </c>
      <c r="C634" s="249" t="s">
        <v>408</v>
      </c>
      <c r="D634" s="341" t="s">
        <v>25</v>
      </c>
      <c r="E634" s="341" t="s">
        <v>2426</v>
      </c>
      <c r="F634" s="402" t="s">
        <v>522</v>
      </c>
      <c r="G634" s="402"/>
      <c r="H634" s="248" t="s">
        <v>207</v>
      </c>
      <c r="I634" s="251">
        <v>2.133</v>
      </c>
      <c r="J634" s="250">
        <v>28.87</v>
      </c>
      <c r="K634" s="171">
        <v>61.57</v>
      </c>
    </row>
    <row r="635" spans="2:11" ht="25.5" customHeight="1" x14ac:dyDescent="0.2">
      <c r="B635" s="170" t="s">
        <v>211</v>
      </c>
      <c r="C635" s="249" t="s">
        <v>210</v>
      </c>
      <c r="D635" s="341" t="s">
        <v>25</v>
      </c>
      <c r="E635" s="341" t="s">
        <v>209</v>
      </c>
      <c r="F635" s="402" t="s">
        <v>522</v>
      </c>
      <c r="G635" s="402"/>
      <c r="H635" s="248" t="s">
        <v>207</v>
      </c>
      <c r="I635" s="251">
        <v>0.49199999999999999</v>
      </c>
      <c r="J635" s="250">
        <v>24.36</v>
      </c>
      <c r="K635" s="171">
        <v>11.98</v>
      </c>
    </row>
    <row r="636" spans="2:11" ht="25.5" customHeight="1" x14ac:dyDescent="0.2">
      <c r="B636" s="170" t="s">
        <v>211</v>
      </c>
      <c r="C636" s="249" t="s">
        <v>2427</v>
      </c>
      <c r="D636" s="341" t="s">
        <v>25</v>
      </c>
      <c r="E636" s="341" t="s">
        <v>2428</v>
      </c>
      <c r="F636" s="402" t="s">
        <v>524</v>
      </c>
      <c r="G636" s="402"/>
      <c r="H636" s="248" t="s">
        <v>33</v>
      </c>
      <c r="I636" s="251">
        <v>1</v>
      </c>
      <c r="J636" s="250">
        <v>257.01</v>
      </c>
      <c r="K636" s="171">
        <v>257.01</v>
      </c>
    </row>
    <row r="637" spans="2:11" ht="25.5" customHeight="1" x14ac:dyDescent="0.2">
      <c r="B637" s="174" t="s">
        <v>215</v>
      </c>
      <c r="C637" s="253" t="s">
        <v>1275</v>
      </c>
      <c r="D637" s="344" t="s">
        <v>25</v>
      </c>
      <c r="E637" s="344" t="s">
        <v>1276</v>
      </c>
      <c r="F637" s="403" t="s">
        <v>214</v>
      </c>
      <c r="G637" s="403"/>
      <c r="H637" s="252" t="s">
        <v>57</v>
      </c>
      <c r="I637" s="255">
        <v>27.62</v>
      </c>
      <c r="J637" s="254">
        <v>8.02</v>
      </c>
      <c r="K637" s="175">
        <v>221.51</v>
      </c>
    </row>
    <row r="638" spans="2:11" ht="25.5" customHeight="1" x14ac:dyDescent="0.2">
      <c r="B638" s="174" t="s">
        <v>215</v>
      </c>
      <c r="C638" s="253" t="s">
        <v>1277</v>
      </c>
      <c r="D638" s="344" t="s">
        <v>25</v>
      </c>
      <c r="E638" s="344" t="s">
        <v>1278</v>
      </c>
      <c r="F638" s="403" t="s">
        <v>214</v>
      </c>
      <c r="G638" s="403"/>
      <c r="H638" s="252" t="s">
        <v>57</v>
      </c>
      <c r="I638" s="255">
        <v>0.378</v>
      </c>
      <c r="J638" s="254">
        <v>26.42</v>
      </c>
      <c r="K638" s="175">
        <v>9.98</v>
      </c>
    </row>
    <row r="639" spans="2:11" ht="25.5" customHeight="1" x14ac:dyDescent="0.2">
      <c r="B639" s="174" t="s">
        <v>215</v>
      </c>
      <c r="C639" s="253" t="s">
        <v>1351</v>
      </c>
      <c r="D639" s="344" t="s">
        <v>25</v>
      </c>
      <c r="E639" s="344" t="s">
        <v>1352</v>
      </c>
      <c r="F639" s="403" t="s">
        <v>214</v>
      </c>
      <c r="G639" s="403"/>
      <c r="H639" s="252" t="s">
        <v>57</v>
      </c>
      <c r="I639" s="255">
        <v>82.08</v>
      </c>
      <c r="J639" s="254">
        <v>8.4499999999999993</v>
      </c>
      <c r="K639" s="175">
        <v>693.57</v>
      </c>
    </row>
    <row r="640" spans="2:11" ht="25.5" customHeight="1" x14ac:dyDescent="0.2">
      <c r="B640" s="172"/>
      <c r="C640" s="342"/>
      <c r="D640" s="342"/>
      <c r="E640" s="342"/>
      <c r="F640" s="342" t="s">
        <v>206</v>
      </c>
      <c r="G640" s="290">
        <v>184.87</v>
      </c>
      <c r="H640" s="342" t="s">
        <v>205</v>
      </c>
      <c r="I640" s="290">
        <v>0</v>
      </c>
      <c r="J640" s="342" t="s">
        <v>204</v>
      </c>
      <c r="K640" s="173">
        <v>184.87</v>
      </c>
    </row>
    <row r="641" spans="2:11" ht="25.5" customHeight="1" x14ac:dyDescent="0.2">
      <c r="B641" s="172"/>
      <c r="C641" s="342"/>
      <c r="D641" s="342"/>
      <c r="E641" s="342"/>
      <c r="F641" s="342" t="s">
        <v>203</v>
      </c>
      <c r="G641" s="290">
        <v>261.29000000000002</v>
      </c>
      <c r="H641" s="342"/>
      <c r="I641" s="410" t="s">
        <v>202</v>
      </c>
      <c r="J641" s="410"/>
      <c r="K641" s="173">
        <v>1516.91</v>
      </c>
    </row>
    <row r="642" spans="2:11" ht="14.25" customHeight="1" thickBot="1" x14ac:dyDescent="0.25">
      <c r="B642" s="334"/>
      <c r="C642" s="328"/>
      <c r="D642" s="328"/>
      <c r="E642" s="328"/>
      <c r="F642" s="328"/>
      <c r="G642" s="328"/>
      <c r="H642" s="328" t="s">
        <v>201</v>
      </c>
      <c r="I642" s="291">
        <v>9</v>
      </c>
      <c r="J642" s="328" t="s">
        <v>200</v>
      </c>
      <c r="K642" s="335">
        <v>13652.19</v>
      </c>
    </row>
    <row r="643" spans="2:11" ht="15" thickTop="1" x14ac:dyDescent="0.2">
      <c r="B643" s="258"/>
      <c r="C643" s="247"/>
      <c r="D643" s="247"/>
      <c r="E643" s="247"/>
      <c r="F643" s="247"/>
      <c r="G643" s="247"/>
      <c r="H643" s="247"/>
      <c r="I643" s="247"/>
      <c r="J643" s="247"/>
      <c r="K643" s="259"/>
    </row>
    <row r="644" spans="2:11" ht="15" x14ac:dyDescent="0.2">
      <c r="B644" s="74" t="s">
        <v>1845</v>
      </c>
      <c r="C644" s="3" t="s">
        <v>6</v>
      </c>
      <c r="D644" s="332" t="s">
        <v>7</v>
      </c>
      <c r="E644" s="332" t="s">
        <v>8</v>
      </c>
      <c r="F644" s="386" t="s">
        <v>213</v>
      </c>
      <c r="G644" s="386"/>
      <c r="H644" s="7" t="s">
        <v>9</v>
      </c>
      <c r="I644" s="3" t="s">
        <v>10</v>
      </c>
      <c r="J644" s="3" t="s">
        <v>11</v>
      </c>
      <c r="K644" s="82" t="s">
        <v>13</v>
      </c>
    </row>
    <row r="645" spans="2:11" ht="25.5" customHeight="1" x14ac:dyDescent="0.2">
      <c r="B645" s="240" t="s">
        <v>212</v>
      </c>
      <c r="C645" s="244" t="s">
        <v>1846</v>
      </c>
      <c r="D645" s="340" t="s">
        <v>25</v>
      </c>
      <c r="E645" s="340" t="s">
        <v>1847</v>
      </c>
      <c r="F645" s="401" t="s">
        <v>524</v>
      </c>
      <c r="G645" s="401"/>
      <c r="H645" s="243" t="s">
        <v>33</v>
      </c>
      <c r="I645" s="246">
        <v>1</v>
      </c>
      <c r="J645" s="245">
        <v>914.2</v>
      </c>
      <c r="K645" s="241">
        <v>914.2</v>
      </c>
    </row>
    <row r="646" spans="2:11" ht="14.25" customHeight="1" x14ac:dyDescent="0.2">
      <c r="B646" s="170" t="s">
        <v>211</v>
      </c>
      <c r="C646" s="249" t="s">
        <v>408</v>
      </c>
      <c r="D646" s="341" t="s">
        <v>25</v>
      </c>
      <c r="E646" s="341" t="s">
        <v>2426</v>
      </c>
      <c r="F646" s="402" t="s">
        <v>522</v>
      </c>
      <c r="G646" s="402"/>
      <c r="H646" s="248" t="s">
        <v>207</v>
      </c>
      <c r="I646" s="251">
        <v>1.4219999999999999</v>
      </c>
      <c r="J646" s="250">
        <v>28.87</v>
      </c>
      <c r="K646" s="171">
        <v>41.05</v>
      </c>
    </row>
    <row r="647" spans="2:11" ht="38.25" customHeight="1" x14ac:dyDescent="0.2">
      <c r="B647" s="170" t="s">
        <v>211</v>
      </c>
      <c r="C647" s="249" t="s">
        <v>210</v>
      </c>
      <c r="D647" s="341" t="s">
        <v>25</v>
      </c>
      <c r="E647" s="341" t="s">
        <v>209</v>
      </c>
      <c r="F647" s="402" t="s">
        <v>522</v>
      </c>
      <c r="G647" s="402"/>
      <c r="H647" s="248" t="s">
        <v>207</v>
      </c>
      <c r="I647" s="251">
        <v>0.32800000000000001</v>
      </c>
      <c r="J647" s="250">
        <v>24.36</v>
      </c>
      <c r="K647" s="171">
        <v>7.99</v>
      </c>
    </row>
    <row r="648" spans="2:11" ht="38.25" customHeight="1" x14ac:dyDescent="0.2">
      <c r="B648" s="170" t="s">
        <v>211</v>
      </c>
      <c r="C648" s="249" t="s">
        <v>2429</v>
      </c>
      <c r="D648" s="341" t="s">
        <v>25</v>
      </c>
      <c r="E648" s="341" t="s">
        <v>2430</v>
      </c>
      <c r="F648" s="402" t="s">
        <v>524</v>
      </c>
      <c r="G648" s="402"/>
      <c r="H648" s="248" t="s">
        <v>33</v>
      </c>
      <c r="I648" s="251">
        <v>1</v>
      </c>
      <c r="J648" s="250">
        <v>205.35</v>
      </c>
      <c r="K648" s="171">
        <v>205.35</v>
      </c>
    </row>
    <row r="649" spans="2:11" ht="25.5" x14ac:dyDescent="0.2">
      <c r="B649" s="174" t="s">
        <v>215</v>
      </c>
      <c r="C649" s="253" t="s">
        <v>1275</v>
      </c>
      <c r="D649" s="344" t="s">
        <v>25</v>
      </c>
      <c r="E649" s="344" t="s">
        <v>1276</v>
      </c>
      <c r="F649" s="403" t="s">
        <v>214</v>
      </c>
      <c r="G649" s="403"/>
      <c r="H649" s="252" t="s">
        <v>57</v>
      </c>
      <c r="I649" s="255">
        <v>16.64</v>
      </c>
      <c r="J649" s="254">
        <v>8.02</v>
      </c>
      <c r="K649" s="175">
        <v>133.44999999999999</v>
      </c>
    </row>
    <row r="650" spans="2:11" x14ac:dyDescent="0.2">
      <c r="B650" s="174" t="s">
        <v>215</v>
      </c>
      <c r="C650" s="253" t="s">
        <v>1277</v>
      </c>
      <c r="D650" s="344" t="s">
        <v>25</v>
      </c>
      <c r="E650" s="344" t="s">
        <v>1278</v>
      </c>
      <c r="F650" s="403" t="s">
        <v>214</v>
      </c>
      <c r="G650" s="403"/>
      <c r="H650" s="252" t="s">
        <v>57</v>
      </c>
      <c r="I650" s="255">
        <v>0.23400000000000001</v>
      </c>
      <c r="J650" s="254">
        <v>26.42</v>
      </c>
      <c r="K650" s="175">
        <v>6.18</v>
      </c>
    </row>
    <row r="651" spans="2:11" ht="25.5" customHeight="1" x14ac:dyDescent="0.2">
      <c r="B651" s="174" t="s">
        <v>215</v>
      </c>
      <c r="C651" s="253" t="s">
        <v>1351</v>
      </c>
      <c r="D651" s="344" t="s">
        <v>25</v>
      </c>
      <c r="E651" s="344" t="s">
        <v>1352</v>
      </c>
      <c r="F651" s="403" t="s">
        <v>214</v>
      </c>
      <c r="G651" s="403"/>
      <c r="H651" s="252" t="s">
        <v>57</v>
      </c>
      <c r="I651" s="255">
        <v>61.56</v>
      </c>
      <c r="J651" s="254">
        <v>8.4499999999999993</v>
      </c>
      <c r="K651" s="175">
        <v>520.17999999999995</v>
      </c>
    </row>
    <row r="652" spans="2:11" ht="25.5" customHeight="1" x14ac:dyDescent="0.2">
      <c r="B652" s="172"/>
      <c r="C652" s="342"/>
      <c r="D652" s="342"/>
      <c r="E652" s="342"/>
      <c r="F652" s="342" t="s">
        <v>206</v>
      </c>
      <c r="G652" s="290">
        <v>126.88</v>
      </c>
      <c r="H652" s="342" t="s">
        <v>205</v>
      </c>
      <c r="I652" s="290">
        <v>0</v>
      </c>
      <c r="J652" s="342" t="s">
        <v>204</v>
      </c>
      <c r="K652" s="173">
        <v>126.88</v>
      </c>
    </row>
    <row r="653" spans="2:11" ht="38.25" customHeight="1" x14ac:dyDescent="0.2">
      <c r="B653" s="172"/>
      <c r="C653" s="342"/>
      <c r="D653" s="342"/>
      <c r="E653" s="342"/>
      <c r="F653" s="342" t="s">
        <v>203</v>
      </c>
      <c r="G653" s="290">
        <v>190.24</v>
      </c>
      <c r="H653" s="342"/>
      <c r="I653" s="410" t="s">
        <v>202</v>
      </c>
      <c r="J653" s="410"/>
      <c r="K653" s="173">
        <v>1104.44</v>
      </c>
    </row>
    <row r="654" spans="2:11" ht="38.25" customHeight="1" thickBot="1" x14ac:dyDescent="0.25">
      <c r="B654" s="334"/>
      <c r="C654" s="328"/>
      <c r="D654" s="328"/>
      <c r="E654" s="328"/>
      <c r="F654" s="328"/>
      <c r="G654" s="328"/>
      <c r="H654" s="328" t="s">
        <v>201</v>
      </c>
      <c r="I654" s="291">
        <v>2</v>
      </c>
      <c r="J654" s="328" t="s">
        <v>200</v>
      </c>
      <c r="K654" s="335">
        <v>2208.88</v>
      </c>
    </row>
    <row r="655" spans="2:11" ht="15" thickTop="1" x14ac:dyDescent="0.2">
      <c r="B655" s="258"/>
      <c r="C655" s="247"/>
      <c r="D655" s="247"/>
      <c r="E655" s="247"/>
      <c r="F655" s="247"/>
      <c r="G655" s="247"/>
      <c r="H655" s="247"/>
      <c r="I655" s="247"/>
      <c r="J655" s="247"/>
      <c r="K655" s="259"/>
    </row>
    <row r="656" spans="2:11" ht="15" x14ac:dyDescent="0.2">
      <c r="B656" s="74" t="s">
        <v>1848</v>
      </c>
      <c r="C656" s="3" t="s">
        <v>6</v>
      </c>
      <c r="D656" s="332" t="s">
        <v>7</v>
      </c>
      <c r="E656" s="332" t="s">
        <v>8</v>
      </c>
      <c r="F656" s="386" t="s">
        <v>213</v>
      </c>
      <c r="G656" s="386"/>
      <c r="H656" s="7" t="s">
        <v>9</v>
      </c>
      <c r="I656" s="3" t="s">
        <v>10</v>
      </c>
      <c r="J656" s="3" t="s">
        <v>11</v>
      </c>
      <c r="K656" s="82" t="s">
        <v>13</v>
      </c>
    </row>
    <row r="657" spans="2:11" ht="25.5" customHeight="1" x14ac:dyDescent="0.2">
      <c r="B657" s="240" t="s">
        <v>212</v>
      </c>
      <c r="C657" s="244" t="s">
        <v>1885</v>
      </c>
      <c r="D657" s="340" t="s">
        <v>21</v>
      </c>
      <c r="E657" s="340" t="s">
        <v>1886</v>
      </c>
      <c r="F657" s="401" t="s">
        <v>208</v>
      </c>
      <c r="G657" s="401"/>
      <c r="H657" s="243" t="s">
        <v>41</v>
      </c>
      <c r="I657" s="246">
        <v>1</v>
      </c>
      <c r="J657" s="245">
        <v>3606.85</v>
      </c>
      <c r="K657" s="241">
        <v>3606.85</v>
      </c>
    </row>
    <row r="658" spans="2:11" ht="25.5" customHeight="1" x14ac:dyDescent="0.2">
      <c r="B658" s="170" t="s">
        <v>211</v>
      </c>
      <c r="C658" s="249" t="s">
        <v>408</v>
      </c>
      <c r="D658" s="341" t="s">
        <v>25</v>
      </c>
      <c r="E658" s="341" t="s">
        <v>2426</v>
      </c>
      <c r="F658" s="402" t="s">
        <v>522</v>
      </c>
      <c r="G658" s="402"/>
      <c r="H658" s="248" t="s">
        <v>207</v>
      </c>
      <c r="I658" s="251">
        <v>4.9770000000000003</v>
      </c>
      <c r="J658" s="250">
        <v>28.87</v>
      </c>
      <c r="K658" s="171">
        <v>143.68</v>
      </c>
    </row>
    <row r="659" spans="2:11" ht="14.25" customHeight="1" x14ac:dyDescent="0.2">
      <c r="B659" s="170" t="s">
        <v>211</v>
      </c>
      <c r="C659" s="249" t="s">
        <v>210</v>
      </c>
      <c r="D659" s="341" t="s">
        <v>25</v>
      </c>
      <c r="E659" s="341" t="s">
        <v>209</v>
      </c>
      <c r="F659" s="402" t="s">
        <v>522</v>
      </c>
      <c r="G659" s="402"/>
      <c r="H659" s="248" t="s">
        <v>207</v>
      </c>
      <c r="I659" s="251">
        <v>1.1479999999999999</v>
      </c>
      <c r="J659" s="250">
        <v>24.36</v>
      </c>
      <c r="K659" s="171">
        <v>27.96</v>
      </c>
    </row>
    <row r="660" spans="2:11" ht="25.5" customHeight="1" x14ac:dyDescent="0.2">
      <c r="B660" s="170" t="s">
        <v>211</v>
      </c>
      <c r="C660" s="249" t="s">
        <v>1349</v>
      </c>
      <c r="D660" s="341" t="s">
        <v>25</v>
      </c>
      <c r="E660" s="341" t="s">
        <v>1350</v>
      </c>
      <c r="F660" s="402" t="s">
        <v>524</v>
      </c>
      <c r="G660" s="402"/>
      <c r="H660" s="248" t="s">
        <v>33</v>
      </c>
      <c r="I660" s="251">
        <v>1.75</v>
      </c>
      <c r="J660" s="250">
        <v>390.18</v>
      </c>
      <c r="K660" s="171">
        <v>682.81</v>
      </c>
    </row>
    <row r="661" spans="2:11" ht="25.5" customHeight="1" x14ac:dyDescent="0.2">
      <c r="B661" s="174" t="s">
        <v>215</v>
      </c>
      <c r="C661" s="253" t="s">
        <v>1275</v>
      </c>
      <c r="D661" s="344" t="s">
        <v>25</v>
      </c>
      <c r="E661" s="344" t="s">
        <v>1276</v>
      </c>
      <c r="F661" s="403" t="s">
        <v>214</v>
      </c>
      <c r="G661" s="403"/>
      <c r="H661" s="252" t="s">
        <v>57</v>
      </c>
      <c r="I661" s="255">
        <v>94.254999999999995</v>
      </c>
      <c r="J661" s="254">
        <v>8.02</v>
      </c>
      <c r="K661" s="175">
        <v>755.92</v>
      </c>
    </row>
    <row r="662" spans="2:11" ht="25.5" customHeight="1" x14ac:dyDescent="0.2">
      <c r="B662" s="174" t="s">
        <v>215</v>
      </c>
      <c r="C662" s="253" t="s">
        <v>1277</v>
      </c>
      <c r="D662" s="344" t="s">
        <v>25</v>
      </c>
      <c r="E662" s="344" t="s">
        <v>1278</v>
      </c>
      <c r="F662" s="403" t="s">
        <v>214</v>
      </c>
      <c r="G662" s="403"/>
      <c r="H662" s="252" t="s">
        <v>57</v>
      </c>
      <c r="I662" s="255">
        <v>0.91349999999999998</v>
      </c>
      <c r="J662" s="254">
        <v>26.42</v>
      </c>
      <c r="K662" s="175">
        <v>24.13</v>
      </c>
    </row>
    <row r="663" spans="2:11" ht="25.5" customHeight="1" x14ac:dyDescent="0.2">
      <c r="B663" s="174" t="s">
        <v>215</v>
      </c>
      <c r="C663" s="253" t="s">
        <v>1351</v>
      </c>
      <c r="D663" s="344" t="s">
        <v>25</v>
      </c>
      <c r="E663" s="344" t="s">
        <v>1352</v>
      </c>
      <c r="F663" s="403" t="s">
        <v>214</v>
      </c>
      <c r="G663" s="403"/>
      <c r="H663" s="252" t="s">
        <v>57</v>
      </c>
      <c r="I663" s="255">
        <v>233.41499999999999</v>
      </c>
      <c r="J663" s="254">
        <v>8.4499999999999993</v>
      </c>
      <c r="K663" s="175">
        <v>1972.35</v>
      </c>
    </row>
    <row r="664" spans="2:11" ht="25.5" customHeight="1" x14ac:dyDescent="0.2">
      <c r="B664" s="172"/>
      <c r="C664" s="342"/>
      <c r="D664" s="342"/>
      <c r="E664" s="342"/>
      <c r="F664" s="342" t="s">
        <v>206</v>
      </c>
      <c r="G664" s="290">
        <v>533.35</v>
      </c>
      <c r="H664" s="342" t="s">
        <v>205</v>
      </c>
      <c r="I664" s="290">
        <v>0</v>
      </c>
      <c r="J664" s="342" t="s">
        <v>204</v>
      </c>
      <c r="K664" s="173">
        <v>533.35</v>
      </c>
    </row>
    <row r="665" spans="2:11" ht="25.5" customHeight="1" x14ac:dyDescent="0.2">
      <c r="B665" s="172"/>
      <c r="C665" s="342"/>
      <c r="D665" s="342"/>
      <c r="E665" s="342"/>
      <c r="F665" s="342" t="s">
        <v>203</v>
      </c>
      <c r="G665" s="290">
        <v>750.58</v>
      </c>
      <c r="H665" s="342"/>
      <c r="I665" s="410" t="s">
        <v>202</v>
      </c>
      <c r="J665" s="410"/>
      <c r="K665" s="173">
        <v>4357.43</v>
      </c>
    </row>
    <row r="666" spans="2:11" ht="25.5" customHeight="1" thickBot="1" x14ac:dyDescent="0.25">
      <c r="B666" s="334"/>
      <c r="C666" s="328"/>
      <c r="D666" s="328"/>
      <c r="E666" s="328"/>
      <c r="F666" s="328"/>
      <c r="G666" s="328"/>
      <c r="H666" s="328" t="s">
        <v>201</v>
      </c>
      <c r="I666" s="291">
        <v>7</v>
      </c>
      <c r="J666" s="328" t="s">
        <v>200</v>
      </c>
      <c r="K666" s="335">
        <v>30502.01</v>
      </c>
    </row>
    <row r="667" spans="2:11" ht="25.5" customHeight="1" thickTop="1" x14ac:dyDescent="0.2">
      <c r="B667" s="258"/>
      <c r="C667" s="247"/>
      <c r="D667" s="247"/>
      <c r="E667" s="247"/>
      <c r="F667" s="247"/>
      <c r="G667" s="247"/>
      <c r="H667" s="247"/>
      <c r="I667" s="247"/>
      <c r="J667" s="247"/>
      <c r="K667" s="259"/>
    </row>
    <row r="668" spans="2:11" ht="25.5" customHeight="1" x14ac:dyDescent="0.2">
      <c r="B668" s="74" t="s">
        <v>1851</v>
      </c>
      <c r="C668" s="3" t="s">
        <v>6</v>
      </c>
      <c r="D668" s="332" t="s">
        <v>7</v>
      </c>
      <c r="E668" s="332" t="s">
        <v>8</v>
      </c>
      <c r="F668" s="386" t="s">
        <v>213</v>
      </c>
      <c r="G668" s="386"/>
      <c r="H668" s="7" t="s">
        <v>9</v>
      </c>
      <c r="I668" s="3" t="s">
        <v>10</v>
      </c>
      <c r="J668" s="3" t="s">
        <v>11</v>
      </c>
      <c r="K668" s="82" t="s">
        <v>13</v>
      </c>
    </row>
    <row r="669" spans="2:11" ht="25.5" customHeight="1" x14ac:dyDescent="0.2">
      <c r="B669" s="240" t="s">
        <v>212</v>
      </c>
      <c r="C669" s="244" t="s">
        <v>1866</v>
      </c>
      <c r="D669" s="340" t="s">
        <v>25</v>
      </c>
      <c r="E669" s="340" t="s">
        <v>1867</v>
      </c>
      <c r="F669" s="401" t="s">
        <v>1228</v>
      </c>
      <c r="G669" s="401"/>
      <c r="H669" s="243" t="s">
        <v>57</v>
      </c>
      <c r="I669" s="246">
        <v>1</v>
      </c>
      <c r="J669" s="245">
        <v>12.72</v>
      </c>
      <c r="K669" s="241">
        <v>12.72</v>
      </c>
    </row>
    <row r="670" spans="2:11" ht="14.25" customHeight="1" x14ac:dyDescent="0.2">
      <c r="B670" s="170" t="s">
        <v>211</v>
      </c>
      <c r="C670" s="249" t="s">
        <v>1270</v>
      </c>
      <c r="D670" s="341" t="s">
        <v>25</v>
      </c>
      <c r="E670" s="341" t="s">
        <v>1271</v>
      </c>
      <c r="F670" s="402" t="s">
        <v>1272</v>
      </c>
      <c r="G670" s="402"/>
      <c r="H670" s="248" t="s">
        <v>27</v>
      </c>
      <c r="I670" s="251">
        <v>7.8887499999999999E-2</v>
      </c>
      <c r="J670" s="250">
        <v>25.21</v>
      </c>
      <c r="K670" s="171">
        <v>1.98</v>
      </c>
    </row>
    <row r="671" spans="2:11" ht="25.5" customHeight="1" x14ac:dyDescent="0.2">
      <c r="B671" s="170" t="s">
        <v>211</v>
      </c>
      <c r="C671" s="249" t="s">
        <v>1273</v>
      </c>
      <c r="D671" s="341" t="s">
        <v>25</v>
      </c>
      <c r="E671" s="341" t="s">
        <v>1274</v>
      </c>
      <c r="F671" s="402" t="s">
        <v>1272</v>
      </c>
      <c r="G671" s="402"/>
      <c r="H671" s="248" t="s">
        <v>27</v>
      </c>
      <c r="I671" s="251">
        <v>7.8887499999999999E-2</v>
      </c>
      <c r="J671" s="250">
        <v>10.41</v>
      </c>
      <c r="K671" s="171">
        <v>0.82</v>
      </c>
    </row>
    <row r="672" spans="2:11" ht="14.25" customHeight="1" x14ac:dyDescent="0.2">
      <c r="B672" s="170" t="s">
        <v>211</v>
      </c>
      <c r="C672" s="249" t="s">
        <v>1262</v>
      </c>
      <c r="D672" s="341" t="s">
        <v>25</v>
      </c>
      <c r="E672" s="341" t="s">
        <v>1263</v>
      </c>
      <c r="F672" s="402" t="s">
        <v>522</v>
      </c>
      <c r="G672" s="402"/>
      <c r="H672" s="248" t="s">
        <v>207</v>
      </c>
      <c r="I672" s="251">
        <v>8.3620000000000005E-4</v>
      </c>
      <c r="J672" s="250">
        <v>24.68</v>
      </c>
      <c r="K672" s="171">
        <v>0.02</v>
      </c>
    </row>
    <row r="673" spans="2:11" ht="25.5" x14ac:dyDescent="0.2">
      <c r="B673" s="170" t="s">
        <v>211</v>
      </c>
      <c r="C673" s="249" t="s">
        <v>408</v>
      </c>
      <c r="D673" s="341" t="s">
        <v>25</v>
      </c>
      <c r="E673" s="341" t="s">
        <v>2426</v>
      </c>
      <c r="F673" s="402" t="s">
        <v>522</v>
      </c>
      <c r="G673" s="402"/>
      <c r="H673" s="248" t="s">
        <v>207</v>
      </c>
      <c r="I673" s="251">
        <v>2.3666E-3</v>
      </c>
      <c r="J673" s="250">
        <v>28.87</v>
      </c>
      <c r="K673" s="171">
        <v>0.06</v>
      </c>
    </row>
    <row r="674" spans="2:11" ht="25.5" x14ac:dyDescent="0.2">
      <c r="B674" s="170" t="s">
        <v>211</v>
      </c>
      <c r="C674" s="249" t="s">
        <v>1264</v>
      </c>
      <c r="D674" s="341" t="s">
        <v>25</v>
      </c>
      <c r="E674" s="341" t="s">
        <v>1265</v>
      </c>
      <c r="F674" s="402" t="s">
        <v>522</v>
      </c>
      <c r="G674" s="402"/>
      <c r="H674" s="248" t="s">
        <v>207</v>
      </c>
      <c r="I674" s="251">
        <v>4.9857E-3</v>
      </c>
      <c r="J674" s="250">
        <v>32.47</v>
      </c>
      <c r="K674" s="171">
        <v>0.16</v>
      </c>
    </row>
    <row r="675" spans="2:11" ht="25.5" customHeight="1" x14ac:dyDescent="0.2">
      <c r="B675" s="170" t="s">
        <v>211</v>
      </c>
      <c r="C675" s="249" t="s">
        <v>1266</v>
      </c>
      <c r="D675" s="341" t="s">
        <v>25</v>
      </c>
      <c r="E675" s="341" t="s">
        <v>1267</v>
      </c>
      <c r="F675" s="402" t="s">
        <v>538</v>
      </c>
      <c r="G675" s="402"/>
      <c r="H675" s="248" t="s">
        <v>256</v>
      </c>
      <c r="I675" s="251">
        <v>6.6270000000000001E-4</v>
      </c>
      <c r="J675" s="250">
        <v>360.91</v>
      </c>
      <c r="K675" s="171">
        <v>0.23</v>
      </c>
    </row>
    <row r="676" spans="2:11" ht="25.5" customHeight="1" x14ac:dyDescent="0.2">
      <c r="B676" s="170" t="s">
        <v>211</v>
      </c>
      <c r="C676" s="249" t="s">
        <v>1268</v>
      </c>
      <c r="D676" s="341" t="s">
        <v>25</v>
      </c>
      <c r="E676" s="341" t="s">
        <v>1269</v>
      </c>
      <c r="F676" s="402" t="s">
        <v>538</v>
      </c>
      <c r="G676" s="402"/>
      <c r="H676" s="248" t="s">
        <v>268</v>
      </c>
      <c r="I676" s="251">
        <v>5.2070000000000003E-4</v>
      </c>
      <c r="J676" s="250">
        <v>186.57</v>
      </c>
      <c r="K676" s="171">
        <v>0.09</v>
      </c>
    </row>
    <row r="677" spans="2:11" ht="25.5" customHeight="1" x14ac:dyDescent="0.2">
      <c r="B677" s="174" t="s">
        <v>215</v>
      </c>
      <c r="C677" s="253" t="s">
        <v>2451</v>
      </c>
      <c r="D677" s="344" t="s">
        <v>25</v>
      </c>
      <c r="E677" s="344" t="s">
        <v>2452</v>
      </c>
      <c r="F677" s="403" t="s">
        <v>214</v>
      </c>
      <c r="G677" s="403"/>
      <c r="H677" s="252" t="s">
        <v>57</v>
      </c>
      <c r="I677" s="255">
        <v>1.8177E-3</v>
      </c>
      <c r="J677" s="254">
        <v>8.06</v>
      </c>
      <c r="K677" s="175">
        <v>0.01</v>
      </c>
    </row>
    <row r="678" spans="2:11" x14ac:dyDescent="0.2">
      <c r="B678" s="174" t="s">
        <v>215</v>
      </c>
      <c r="C678" s="253" t="s">
        <v>2453</v>
      </c>
      <c r="D678" s="344" t="s">
        <v>25</v>
      </c>
      <c r="E678" s="344" t="s">
        <v>2454</v>
      </c>
      <c r="F678" s="403" t="s">
        <v>214</v>
      </c>
      <c r="G678" s="403"/>
      <c r="H678" s="252" t="s">
        <v>57</v>
      </c>
      <c r="I678" s="255">
        <v>6.424E-3</v>
      </c>
      <c r="J678" s="254">
        <v>7.93</v>
      </c>
      <c r="K678" s="175">
        <v>0.05</v>
      </c>
    </row>
    <row r="679" spans="2:11" ht="25.5" customHeight="1" x14ac:dyDescent="0.2">
      <c r="B679" s="174" t="s">
        <v>215</v>
      </c>
      <c r="C679" s="253" t="s">
        <v>1275</v>
      </c>
      <c r="D679" s="344" t="s">
        <v>25</v>
      </c>
      <c r="E679" s="344" t="s">
        <v>1276</v>
      </c>
      <c r="F679" s="403" t="s">
        <v>214</v>
      </c>
      <c r="G679" s="403"/>
      <c r="H679" s="252" t="s">
        <v>57</v>
      </c>
      <c r="I679" s="255">
        <v>0.51673250000000004</v>
      </c>
      <c r="J679" s="254">
        <v>8.02</v>
      </c>
      <c r="K679" s="175">
        <v>4.1399999999999997</v>
      </c>
    </row>
    <row r="680" spans="2:11" ht="25.5" customHeight="1" x14ac:dyDescent="0.2">
      <c r="B680" s="174" t="s">
        <v>215</v>
      </c>
      <c r="C680" s="253" t="s">
        <v>1279</v>
      </c>
      <c r="D680" s="344" t="s">
        <v>25</v>
      </c>
      <c r="E680" s="344" t="s">
        <v>1280</v>
      </c>
      <c r="F680" s="403" t="s">
        <v>214</v>
      </c>
      <c r="G680" s="403"/>
      <c r="H680" s="252" t="s">
        <v>57</v>
      </c>
      <c r="I680" s="255">
        <v>0.56602580000000002</v>
      </c>
      <c r="J680" s="254">
        <v>9.1199999999999992</v>
      </c>
      <c r="K680" s="175">
        <v>5.16</v>
      </c>
    </row>
    <row r="681" spans="2:11" ht="14.25" customHeight="1" x14ac:dyDescent="0.2">
      <c r="B681" s="172"/>
      <c r="C681" s="342"/>
      <c r="D681" s="342"/>
      <c r="E681" s="342"/>
      <c r="F681" s="342" t="s">
        <v>206</v>
      </c>
      <c r="G681" s="290">
        <v>0.56999999999999995</v>
      </c>
      <c r="H681" s="342" t="s">
        <v>205</v>
      </c>
      <c r="I681" s="290">
        <v>0</v>
      </c>
      <c r="J681" s="342" t="s">
        <v>204</v>
      </c>
      <c r="K681" s="173">
        <v>0.56999999999999995</v>
      </c>
    </row>
    <row r="682" spans="2:11" ht="25.5" customHeight="1" x14ac:dyDescent="0.2">
      <c r="B682" s="172"/>
      <c r="C682" s="342"/>
      <c r="D682" s="342"/>
      <c r="E682" s="342"/>
      <c r="F682" s="342" t="s">
        <v>203</v>
      </c>
      <c r="G682" s="290">
        <v>2.64</v>
      </c>
      <c r="H682" s="342"/>
      <c r="I682" s="410" t="s">
        <v>202</v>
      </c>
      <c r="J682" s="410"/>
      <c r="K682" s="173">
        <v>15.36</v>
      </c>
    </row>
    <row r="683" spans="2:11" ht="25.5" customHeight="1" thickBot="1" x14ac:dyDescent="0.25">
      <c r="B683" s="334"/>
      <c r="C683" s="328"/>
      <c r="D683" s="328"/>
      <c r="E683" s="328"/>
      <c r="F683" s="328"/>
      <c r="G683" s="328"/>
      <c r="H683" s="328" t="s">
        <v>201</v>
      </c>
      <c r="I683" s="291">
        <v>1482.57</v>
      </c>
      <c r="J683" s="328" t="s">
        <v>200</v>
      </c>
      <c r="K683" s="335">
        <v>22772.27</v>
      </c>
    </row>
    <row r="684" spans="2:11" ht="15" thickTop="1" x14ac:dyDescent="0.2">
      <c r="B684" s="258"/>
      <c r="C684" s="247"/>
      <c r="D684" s="247"/>
      <c r="E684" s="247"/>
      <c r="F684" s="247"/>
      <c r="G684" s="247"/>
      <c r="H684" s="247"/>
      <c r="I684" s="247"/>
      <c r="J684" s="247"/>
      <c r="K684" s="259"/>
    </row>
    <row r="685" spans="2:11" ht="15" x14ac:dyDescent="0.2">
      <c r="B685" s="74" t="s">
        <v>1852</v>
      </c>
      <c r="C685" s="3" t="s">
        <v>6</v>
      </c>
      <c r="D685" s="332" t="s">
        <v>7</v>
      </c>
      <c r="E685" s="332" t="s">
        <v>8</v>
      </c>
      <c r="F685" s="386" t="s">
        <v>213</v>
      </c>
      <c r="G685" s="386"/>
      <c r="H685" s="7" t="s">
        <v>9</v>
      </c>
      <c r="I685" s="3" t="s">
        <v>10</v>
      </c>
      <c r="J685" s="3" t="s">
        <v>11</v>
      </c>
      <c r="K685" s="82" t="s">
        <v>13</v>
      </c>
    </row>
    <row r="686" spans="2:11" ht="25.5" customHeight="1" x14ac:dyDescent="0.2">
      <c r="B686" s="240" t="s">
        <v>212</v>
      </c>
      <c r="C686" s="244" t="s">
        <v>3220</v>
      </c>
      <c r="D686" s="340" t="s">
        <v>25</v>
      </c>
      <c r="E686" s="340" t="s">
        <v>700</v>
      </c>
      <c r="F686" s="401" t="s">
        <v>524</v>
      </c>
      <c r="G686" s="401"/>
      <c r="H686" s="243" t="s">
        <v>27</v>
      </c>
      <c r="I686" s="246">
        <v>1</v>
      </c>
      <c r="J686" s="245">
        <v>47.92</v>
      </c>
      <c r="K686" s="241">
        <v>47.92</v>
      </c>
    </row>
    <row r="687" spans="2:11" ht="25.5" customHeight="1" x14ac:dyDescent="0.2">
      <c r="B687" s="170" t="s">
        <v>211</v>
      </c>
      <c r="C687" s="249" t="s">
        <v>408</v>
      </c>
      <c r="D687" s="341" t="s">
        <v>25</v>
      </c>
      <c r="E687" s="341" t="s">
        <v>2426</v>
      </c>
      <c r="F687" s="402" t="s">
        <v>522</v>
      </c>
      <c r="G687" s="402"/>
      <c r="H687" s="248" t="s">
        <v>207</v>
      </c>
      <c r="I687" s="251">
        <v>0.21299999999999999</v>
      </c>
      <c r="J687" s="250">
        <v>28.87</v>
      </c>
      <c r="K687" s="171">
        <v>6.14</v>
      </c>
    </row>
    <row r="688" spans="2:11" ht="25.5" customHeight="1" x14ac:dyDescent="0.2">
      <c r="B688" s="170" t="s">
        <v>211</v>
      </c>
      <c r="C688" s="249" t="s">
        <v>210</v>
      </c>
      <c r="D688" s="341" t="s">
        <v>25</v>
      </c>
      <c r="E688" s="341" t="s">
        <v>209</v>
      </c>
      <c r="F688" s="402" t="s">
        <v>522</v>
      </c>
      <c r="G688" s="402"/>
      <c r="H688" s="248" t="s">
        <v>207</v>
      </c>
      <c r="I688" s="251">
        <v>0.106</v>
      </c>
      <c r="J688" s="250">
        <v>24.36</v>
      </c>
      <c r="K688" s="171">
        <v>2.58</v>
      </c>
    </row>
    <row r="689" spans="2:11" ht="14.25" customHeight="1" x14ac:dyDescent="0.2">
      <c r="B689" s="170" t="s">
        <v>211</v>
      </c>
      <c r="C689" s="249" t="s">
        <v>353</v>
      </c>
      <c r="D689" s="341" t="s">
        <v>25</v>
      </c>
      <c r="E689" s="341" t="s">
        <v>352</v>
      </c>
      <c r="F689" s="402" t="s">
        <v>538</v>
      </c>
      <c r="G689" s="402"/>
      <c r="H689" s="248" t="s">
        <v>256</v>
      </c>
      <c r="I689" s="251">
        <v>6.7999999999999996E-3</v>
      </c>
      <c r="J689" s="250">
        <v>31.66</v>
      </c>
      <c r="K689" s="171">
        <v>0.21</v>
      </c>
    </row>
    <row r="690" spans="2:11" ht="25.5" x14ac:dyDescent="0.2">
      <c r="B690" s="170" t="s">
        <v>211</v>
      </c>
      <c r="C690" s="249" t="s">
        <v>355</v>
      </c>
      <c r="D690" s="341" t="s">
        <v>25</v>
      </c>
      <c r="E690" s="341" t="s">
        <v>354</v>
      </c>
      <c r="F690" s="402" t="s">
        <v>538</v>
      </c>
      <c r="G690" s="402"/>
      <c r="H690" s="248" t="s">
        <v>268</v>
      </c>
      <c r="I690" s="251">
        <v>9.4000000000000004E-3</v>
      </c>
      <c r="J690" s="250">
        <v>30.56</v>
      </c>
      <c r="K690" s="171">
        <v>0.28000000000000003</v>
      </c>
    </row>
    <row r="691" spans="2:11" ht="25.5" customHeight="1" x14ac:dyDescent="0.2">
      <c r="B691" s="174" t="s">
        <v>215</v>
      </c>
      <c r="C691" s="253" t="s">
        <v>1258</v>
      </c>
      <c r="D691" s="344" t="s">
        <v>25</v>
      </c>
      <c r="E691" s="344" t="s">
        <v>1259</v>
      </c>
      <c r="F691" s="403" t="s">
        <v>214</v>
      </c>
      <c r="G691" s="403"/>
      <c r="H691" s="252" t="s">
        <v>338</v>
      </c>
      <c r="I691" s="255">
        <v>7.0000000000000001E-3</v>
      </c>
      <c r="J691" s="254">
        <v>171.35</v>
      </c>
      <c r="K691" s="175">
        <v>1.19</v>
      </c>
    </row>
    <row r="692" spans="2:11" ht="14.25" customHeight="1" x14ac:dyDescent="0.2">
      <c r="B692" s="174" t="s">
        <v>215</v>
      </c>
      <c r="C692" s="253" t="s">
        <v>1260</v>
      </c>
      <c r="D692" s="344" t="s">
        <v>25</v>
      </c>
      <c r="E692" s="344" t="s">
        <v>1261</v>
      </c>
      <c r="F692" s="403" t="s">
        <v>214</v>
      </c>
      <c r="G692" s="403"/>
      <c r="H692" s="252" t="s">
        <v>57</v>
      </c>
      <c r="I692" s="255">
        <v>4.3330000000000002</v>
      </c>
      <c r="J692" s="254">
        <v>8.66</v>
      </c>
      <c r="K692" s="175">
        <v>37.520000000000003</v>
      </c>
    </row>
    <row r="693" spans="2:11" ht="25.5" customHeight="1" x14ac:dyDescent="0.2">
      <c r="B693" s="172"/>
      <c r="C693" s="342"/>
      <c r="D693" s="342"/>
      <c r="E693" s="342"/>
      <c r="F693" s="342" t="s">
        <v>206</v>
      </c>
      <c r="G693" s="290">
        <v>6.91</v>
      </c>
      <c r="H693" s="342" t="s">
        <v>205</v>
      </c>
      <c r="I693" s="290">
        <v>0</v>
      </c>
      <c r="J693" s="342" t="s">
        <v>204</v>
      </c>
      <c r="K693" s="173">
        <v>6.91</v>
      </c>
    </row>
    <row r="694" spans="2:11" ht="25.5" customHeight="1" x14ac:dyDescent="0.2">
      <c r="B694" s="172"/>
      <c r="C694" s="342"/>
      <c r="D694" s="342"/>
      <c r="E694" s="342"/>
      <c r="F694" s="342" t="s">
        <v>203</v>
      </c>
      <c r="G694" s="290">
        <v>9.9700000000000006</v>
      </c>
      <c r="H694" s="342"/>
      <c r="I694" s="410" t="s">
        <v>202</v>
      </c>
      <c r="J694" s="410"/>
      <c r="K694" s="173">
        <v>57.89</v>
      </c>
    </row>
    <row r="695" spans="2:11" ht="25.5" customHeight="1" thickBot="1" x14ac:dyDescent="0.25">
      <c r="B695" s="334"/>
      <c r="C695" s="328"/>
      <c r="D695" s="328"/>
      <c r="E695" s="328"/>
      <c r="F695" s="328"/>
      <c r="G695" s="328"/>
      <c r="H695" s="328" t="s">
        <v>201</v>
      </c>
      <c r="I695" s="291">
        <v>826.45</v>
      </c>
      <c r="J695" s="328" t="s">
        <v>200</v>
      </c>
      <c r="K695" s="335">
        <v>47843.19</v>
      </c>
    </row>
    <row r="696" spans="2:11" ht="25.5" customHeight="1" thickTop="1" x14ac:dyDescent="0.2">
      <c r="B696" s="258"/>
      <c r="C696" s="247"/>
      <c r="D696" s="247"/>
      <c r="E696" s="247"/>
      <c r="F696" s="247"/>
      <c r="G696" s="247"/>
      <c r="H696" s="247"/>
      <c r="I696" s="247"/>
      <c r="J696" s="247"/>
      <c r="K696" s="259"/>
    </row>
    <row r="697" spans="2:11" ht="25.5" customHeight="1" x14ac:dyDescent="0.2">
      <c r="B697" s="74" t="s">
        <v>1856</v>
      </c>
      <c r="C697" s="3" t="s">
        <v>6</v>
      </c>
      <c r="D697" s="332" t="s">
        <v>7</v>
      </c>
      <c r="E697" s="332" t="s">
        <v>8</v>
      </c>
      <c r="F697" s="386" t="s">
        <v>213</v>
      </c>
      <c r="G697" s="386"/>
      <c r="H697" s="7" t="s">
        <v>9</v>
      </c>
      <c r="I697" s="3" t="s">
        <v>10</v>
      </c>
      <c r="J697" s="3" t="s">
        <v>11</v>
      </c>
      <c r="K697" s="82" t="s">
        <v>13</v>
      </c>
    </row>
    <row r="698" spans="2:11" ht="25.5" customHeight="1" x14ac:dyDescent="0.2">
      <c r="B698" s="240" t="s">
        <v>212</v>
      </c>
      <c r="C698" s="244" t="s">
        <v>1853</v>
      </c>
      <c r="D698" s="340" t="s">
        <v>1854</v>
      </c>
      <c r="E698" s="340" t="s">
        <v>1855</v>
      </c>
      <c r="F698" s="401" t="s">
        <v>2433</v>
      </c>
      <c r="G698" s="401"/>
      <c r="H698" s="243" t="s">
        <v>27</v>
      </c>
      <c r="I698" s="246">
        <v>1</v>
      </c>
      <c r="J698" s="245">
        <v>243.16</v>
      </c>
      <c r="K698" s="241">
        <v>243.16</v>
      </c>
    </row>
    <row r="699" spans="2:11" ht="25.5" customHeight="1" x14ac:dyDescent="0.2">
      <c r="B699" s="174" t="s">
        <v>215</v>
      </c>
      <c r="C699" s="253" t="s">
        <v>2434</v>
      </c>
      <c r="D699" s="344" t="s">
        <v>1854</v>
      </c>
      <c r="E699" s="344" t="s">
        <v>2435</v>
      </c>
      <c r="F699" s="403" t="s">
        <v>214</v>
      </c>
      <c r="G699" s="403"/>
      <c r="H699" s="252" t="s">
        <v>33</v>
      </c>
      <c r="I699" s="255">
        <v>1</v>
      </c>
      <c r="J699" s="254">
        <v>1.7</v>
      </c>
      <c r="K699" s="175">
        <v>1.7</v>
      </c>
    </row>
    <row r="700" spans="2:11" ht="25.5" x14ac:dyDescent="0.2">
      <c r="B700" s="174" t="s">
        <v>215</v>
      </c>
      <c r="C700" s="253" t="s">
        <v>2436</v>
      </c>
      <c r="D700" s="344" t="s">
        <v>1854</v>
      </c>
      <c r="E700" s="344" t="s">
        <v>2437</v>
      </c>
      <c r="F700" s="403" t="s">
        <v>214</v>
      </c>
      <c r="G700" s="403"/>
      <c r="H700" s="252" t="s">
        <v>27</v>
      </c>
      <c r="I700" s="255">
        <v>1.02</v>
      </c>
      <c r="J700" s="254">
        <v>202.26</v>
      </c>
      <c r="K700" s="175">
        <v>206.3</v>
      </c>
    </row>
    <row r="701" spans="2:11" ht="14.25" customHeight="1" x14ac:dyDescent="0.2">
      <c r="B701" s="174" t="s">
        <v>215</v>
      </c>
      <c r="C701" s="253" t="s">
        <v>2438</v>
      </c>
      <c r="D701" s="344" t="s">
        <v>1854</v>
      </c>
      <c r="E701" s="344" t="s">
        <v>2439</v>
      </c>
      <c r="F701" s="403" t="s">
        <v>2440</v>
      </c>
      <c r="G701" s="403"/>
      <c r="H701" s="252" t="s">
        <v>207</v>
      </c>
      <c r="I701" s="255">
        <v>0.85399999999999998</v>
      </c>
      <c r="J701" s="254">
        <v>18.23</v>
      </c>
      <c r="K701" s="175">
        <v>15.56</v>
      </c>
    </row>
    <row r="702" spans="2:11" ht="25.5" customHeight="1" x14ac:dyDescent="0.2">
      <c r="B702" s="174" t="s">
        <v>215</v>
      </c>
      <c r="C702" s="253" t="s">
        <v>2441</v>
      </c>
      <c r="D702" s="344" t="s">
        <v>1854</v>
      </c>
      <c r="E702" s="344" t="s">
        <v>2442</v>
      </c>
      <c r="F702" s="403" t="s">
        <v>2440</v>
      </c>
      <c r="G702" s="403"/>
      <c r="H702" s="252" t="s">
        <v>207</v>
      </c>
      <c r="I702" s="255">
        <v>1.173</v>
      </c>
      <c r="J702" s="254">
        <v>16.71</v>
      </c>
      <c r="K702" s="175">
        <v>19.600000000000001</v>
      </c>
    </row>
    <row r="703" spans="2:11" ht="14.25" customHeight="1" x14ac:dyDescent="0.2">
      <c r="B703" s="172"/>
      <c r="C703" s="342"/>
      <c r="D703" s="342"/>
      <c r="E703" s="342"/>
      <c r="F703" s="342" t="s">
        <v>206</v>
      </c>
      <c r="G703" s="290">
        <v>35.159999999999997</v>
      </c>
      <c r="H703" s="342" t="s">
        <v>205</v>
      </c>
      <c r="I703" s="290">
        <v>0</v>
      </c>
      <c r="J703" s="342" t="s">
        <v>204</v>
      </c>
      <c r="K703" s="173">
        <v>35.159999999999997</v>
      </c>
    </row>
    <row r="704" spans="2:11" ht="25.5" customHeight="1" x14ac:dyDescent="0.2">
      <c r="B704" s="172"/>
      <c r="C704" s="342"/>
      <c r="D704" s="342"/>
      <c r="E704" s="342"/>
      <c r="F704" s="342" t="s">
        <v>203</v>
      </c>
      <c r="G704" s="290">
        <v>50.6</v>
      </c>
      <c r="H704" s="342"/>
      <c r="I704" s="410" t="s">
        <v>202</v>
      </c>
      <c r="J704" s="410"/>
      <c r="K704" s="173">
        <v>293.76</v>
      </c>
    </row>
    <row r="705" spans="2:11" ht="25.5" customHeight="1" thickBot="1" x14ac:dyDescent="0.25">
      <c r="B705" s="334"/>
      <c r="C705" s="328"/>
      <c r="D705" s="328"/>
      <c r="E705" s="328"/>
      <c r="F705" s="328"/>
      <c r="G705" s="328"/>
      <c r="H705" s="328" t="s">
        <v>201</v>
      </c>
      <c r="I705" s="291">
        <v>369.9</v>
      </c>
      <c r="J705" s="328" t="s">
        <v>200</v>
      </c>
      <c r="K705" s="335">
        <v>108661.82</v>
      </c>
    </row>
    <row r="706" spans="2:11" ht="15" thickTop="1" x14ac:dyDescent="0.2">
      <c r="B706" s="258"/>
      <c r="C706" s="247"/>
      <c r="D706" s="247"/>
      <c r="E706" s="247"/>
      <c r="F706" s="247"/>
      <c r="G706" s="247"/>
      <c r="H706" s="247"/>
      <c r="I706" s="247"/>
      <c r="J706" s="247"/>
      <c r="K706" s="259"/>
    </row>
    <row r="707" spans="2:11" ht="15" x14ac:dyDescent="0.2">
      <c r="B707" s="74" t="s">
        <v>1859</v>
      </c>
      <c r="C707" s="3" t="s">
        <v>6</v>
      </c>
      <c r="D707" s="332" t="s">
        <v>7</v>
      </c>
      <c r="E707" s="332" t="s">
        <v>8</v>
      </c>
      <c r="F707" s="386" t="s">
        <v>213</v>
      </c>
      <c r="G707" s="386"/>
      <c r="H707" s="7" t="s">
        <v>9</v>
      </c>
      <c r="I707" s="3" t="s">
        <v>10</v>
      </c>
      <c r="J707" s="3" t="s">
        <v>11</v>
      </c>
      <c r="K707" s="82" t="s">
        <v>13</v>
      </c>
    </row>
    <row r="708" spans="2:11" ht="25.5" customHeight="1" x14ac:dyDescent="0.2">
      <c r="B708" s="240" t="s">
        <v>212</v>
      </c>
      <c r="C708" s="244" t="s">
        <v>1857</v>
      </c>
      <c r="D708" s="340" t="s">
        <v>25</v>
      </c>
      <c r="E708" s="340" t="s">
        <v>1858</v>
      </c>
      <c r="F708" s="401" t="s">
        <v>529</v>
      </c>
      <c r="G708" s="401"/>
      <c r="H708" s="243" t="s">
        <v>27</v>
      </c>
      <c r="I708" s="246">
        <v>1</v>
      </c>
      <c r="J708" s="245">
        <v>64.78</v>
      </c>
      <c r="K708" s="241">
        <v>64.78</v>
      </c>
    </row>
    <row r="709" spans="2:11" ht="25.5" customHeight="1" x14ac:dyDescent="0.2">
      <c r="B709" s="170" t="s">
        <v>211</v>
      </c>
      <c r="C709" s="249" t="s">
        <v>210</v>
      </c>
      <c r="D709" s="341" t="s">
        <v>25</v>
      </c>
      <c r="E709" s="341" t="s">
        <v>209</v>
      </c>
      <c r="F709" s="402" t="s">
        <v>522</v>
      </c>
      <c r="G709" s="402"/>
      <c r="H709" s="248" t="s">
        <v>207</v>
      </c>
      <c r="I709" s="251">
        <v>0.15</v>
      </c>
      <c r="J709" s="250">
        <v>24.36</v>
      </c>
      <c r="K709" s="171">
        <v>3.65</v>
      </c>
    </row>
    <row r="710" spans="2:11" ht="25.5" customHeight="1" x14ac:dyDescent="0.2">
      <c r="B710" s="170" t="s">
        <v>211</v>
      </c>
      <c r="C710" s="249" t="s">
        <v>348</v>
      </c>
      <c r="D710" s="341" t="s">
        <v>25</v>
      </c>
      <c r="E710" s="341" t="s">
        <v>347</v>
      </c>
      <c r="F710" s="402" t="s">
        <v>522</v>
      </c>
      <c r="G710" s="402"/>
      <c r="H710" s="248" t="s">
        <v>207</v>
      </c>
      <c r="I710" s="251">
        <v>0.115</v>
      </c>
      <c r="J710" s="250">
        <v>31</v>
      </c>
      <c r="K710" s="171">
        <v>3.56</v>
      </c>
    </row>
    <row r="711" spans="2:11" ht="14.25" customHeight="1" x14ac:dyDescent="0.2">
      <c r="B711" s="170" t="s">
        <v>211</v>
      </c>
      <c r="C711" s="249" t="s">
        <v>353</v>
      </c>
      <c r="D711" s="341" t="s">
        <v>25</v>
      </c>
      <c r="E711" s="341" t="s">
        <v>352</v>
      </c>
      <c r="F711" s="402" t="s">
        <v>538</v>
      </c>
      <c r="G711" s="402"/>
      <c r="H711" s="248" t="s">
        <v>256</v>
      </c>
      <c r="I711" s="251">
        <v>5.0000000000000001E-3</v>
      </c>
      <c r="J711" s="250">
        <v>31.66</v>
      </c>
      <c r="K711" s="171">
        <v>0.15</v>
      </c>
    </row>
    <row r="712" spans="2:11" ht="25.5" x14ac:dyDescent="0.2">
      <c r="B712" s="170" t="s">
        <v>211</v>
      </c>
      <c r="C712" s="249" t="s">
        <v>355</v>
      </c>
      <c r="D712" s="341" t="s">
        <v>25</v>
      </c>
      <c r="E712" s="341" t="s">
        <v>354</v>
      </c>
      <c r="F712" s="402" t="s">
        <v>538</v>
      </c>
      <c r="G712" s="402"/>
      <c r="H712" s="248" t="s">
        <v>268</v>
      </c>
      <c r="I712" s="251">
        <v>6.8999999999999999E-3</v>
      </c>
      <c r="J712" s="250">
        <v>30.56</v>
      </c>
      <c r="K712" s="171">
        <v>0.21</v>
      </c>
    </row>
    <row r="713" spans="2:11" ht="25.5" x14ac:dyDescent="0.2">
      <c r="B713" s="174" t="s">
        <v>215</v>
      </c>
      <c r="C713" s="253" t="s">
        <v>1353</v>
      </c>
      <c r="D713" s="344" t="s">
        <v>25</v>
      </c>
      <c r="E713" s="344" t="s">
        <v>1354</v>
      </c>
      <c r="F713" s="403" t="s">
        <v>214</v>
      </c>
      <c r="G713" s="403"/>
      <c r="H713" s="252" t="s">
        <v>356</v>
      </c>
      <c r="I713" s="255">
        <v>1.27</v>
      </c>
      <c r="J713" s="254">
        <v>0.21</v>
      </c>
      <c r="K713" s="175">
        <v>0.26</v>
      </c>
    </row>
    <row r="714" spans="2:11" ht="14.25" customHeight="1" x14ac:dyDescent="0.2">
      <c r="B714" s="174" t="s">
        <v>215</v>
      </c>
      <c r="C714" s="253" t="s">
        <v>1355</v>
      </c>
      <c r="D714" s="344" t="s">
        <v>25</v>
      </c>
      <c r="E714" s="344" t="s">
        <v>1356</v>
      </c>
      <c r="F714" s="403" t="s">
        <v>214</v>
      </c>
      <c r="G714" s="403"/>
      <c r="H714" s="252" t="s">
        <v>33</v>
      </c>
      <c r="I714" s="255">
        <v>1.27</v>
      </c>
      <c r="J714" s="254">
        <v>3.22</v>
      </c>
      <c r="K714" s="175">
        <v>4.08</v>
      </c>
    </row>
    <row r="715" spans="2:11" ht="25.5" customHeight="1" x14ac:dyDescent="0.2">
      <c r="B715" s="174" t="s">
        <v>215</v>
      </c>
      <c r="C715" s="253" t="s">
        <v>1357</v>
      </c>
      <c r="D715" s="344" t="s">
        <v>25</v>
      </c>
      <c r="E715" s="344" t="s">
        <v>1358</v>
      </c>
      <c r="F715" s="403" t="s">
        <v>214</v>
      </c>
      <c r="G715" s="403"/>
      <c r="H715" s="252" t="s">
        <v>27</v>
      </c>
      <c r="I715" s="255">
        <v>1.2749999999999999</v>
      </c>
      <c r="J715" s="254">
        <v>41.47</v>
      </c>
      <c r="K715" s="175">
        <v>52.87</v>
      </c>
    </row>
    <row r="716" spans="2:11" ht="25.5" customHeight="1" x14ac:dyDescent="0.2">
      <c r="B716" s="172"/>
      <c r="C716" s="342"/>
      <c r="D716" s="342"/>
      <c r="E716" s="342"/>
      <c r="F716" s="342" t="s">
        <v>206</v>
      </c>
      <c r="G716" s="290">
        <v>5.48</v>
      </c>
      <c r="H716" s="342" t="s">
        <v>205</v>
      </c>
      <c r="I716" s="290">
        <v>0</v>
      </c>
      <c r="J716" s="342" t="s">
        <v>204</v>
      </c>
      <c r="K716" s="173">
        <v>5.48</v>
      </c>
    </row>
    <row r="717" spans="2:11" ht="25.5" customHeight="1" x14ac:dyDescent="0.2">
      <c r="B717" s="172"/>
      <c r="C717" s="342"/>
      <c r="D717" s="342"/>
      <c r="E717" s="342"/>
      <c r="F717" s="342" t="s">
        <v>203</v>
      </c>
      <c r="G717" s="290">
        <v>13.48</v>
      </c>
      <c r="H717" s="342"/>
      <c r="I717" s="410" t="s">
        <v>202</v>
      </c>
      <c r="J717" s="410"/>
      <c r="K717" s="173">
        <v>78.260000000000005</v>
      </c>
    </row>
    <row r="718" spans="2:11" ht="25.5" customHeight="1" thickBot="1" x14ac:dyDescent="0.25">
      <c r="B718" s="334"/>
      <c r="C718" s="328"/>
      <c r="D718" s="328"/>
      <c r="E718" s="328"/>
      <c r="F718" s="328"/>
      <c r="G718" s="328"/>
      <c r="H718" s="328" t="s">
        <v>201</v>
      </c>
      <c r="I718" s="291">
        <v>16.75</v>
      </c>
      <c r="J718" s="328" t="s">
        <v>200</v>
      </c>
      <c r="K718" s="335">
        <v>1310.85</v>
      </c>
    </row>
    <row r="719" spans="2:11" ht="25.5" customHeight="1" thickTop="1" x14ac:dyDescent="0.2">
      <c r="B719" s="258"/>
      <c r="C719" s="247"/>
      <c r="D719" s="247"/>
      <c r="E719" s="247"/>
      <c r="F719" s="247"/>
      <c r="G719" s="247"/>
      <c r="H719" s="247"/>
      <c r="I719" s="247"/>
      <c r="J719" s="247"/>
      <c r="K719" s="259"/>
    </row>
    <row r="720" spans="2:11" ht="25.5" customHeight="1" x14ac:dyDescent="0.2">
      <c r="B720" s="74" t="s">
        <v>1862</v>
      </c>
      <c r="C720" s="3" t="s">
        <v>6</v>
      </c>
      <c r="D720" s="332" t="s">
        <v>7</v>
      </c>
      <c r="E720" s="332" t="s">
        <v>8</v>
      </c>
      <c r="F720" s="386" t="s">
        <v>213</v>
      </c>
      <c r="G720" s="386"/>
      <c r="H720" s="7" t="s">
        <v>9</v>
      </c>
      <c r="I720" s="3" t="s">
        <v>10</v>
      </c>
      <c r="J720" s="3" t="s">
        <v>11</v>
      </c>
      <c r="K720" s="82" t="s">
        <v>13</v>
      </c>
    </row>
    <row r="721" spans="2:11" ht="25.5" customHeight="1" x14ac:dyDescent="0.2">
      <c r="B721" s="240" t="s">
        <v>212</v>
      </c>
      <c r="C721" s="244" t="s">
        <v>698</v>
      </c>
      <c r="D721" s="340" t="s">
        <v>25</v>
      </c>
      <c r="E721" s="340" t="s">
        <v>699</v>
      </c>
      <c r="F721" s="401" t="s">
        <v>529</v>
      </c>
      <c r="G721" s="401"/>
      <c r="H721" s="243" t="s">
        <v>27</v>
      </c>
      <c r="I721" s="246">
        <v>1</v>
      </c>
      <c r="J721" s="245">
        <v>60.55</v>
      </c>
      <c r="K721" s="241">
        <v>60.55</v>
      </c>
    </row>
    <row r="722" spans="2:11" ht="25.5" customHeight="1" x14ac:dyDescent="0.2">
      <c r="B722" s="170" t="s">
        <v>211</v>
      </c>
      <c r="C722" s="249" t="s">
        <v>210</v>
      </c>
      <c r="D722" s="341" t="s">
        <v>25</v>
      </c>
      <c r="E722" s="341" t="s">
        <v>209</v>
      </c>
      <c r="F722" s="402" t="s">
        <v>522</v>
      </c>
      <c r="G722" s="402"/>
      <c r="H722" s="248" t="s">
        <v>207</v>
      </c>
      <c r="I722" s="251">
        <v>9.7000000000000003E-2</v>
      </c>
      <c r="J722" s="250">
        <v>24.36</v>
      </c>
      <c r="K722" s="171">
        <v>2.36</v>
      </c>
    </row>
    <row r="723" spans="2:11" ht="25.5" x14ac:dyDescent="0.2">
      <c r="B723" s="170" t="s">
        <v>211</v>
      </c>
      <c r="C723" s="249" t="s">
        <v>348</v>
      </c>
      <c r="D723" s="341" t="s">
        <v>25</v>
      </c>
      <c r="E723" s="341" t="s">
        <v>347</v>
      </c>
      <c r="F723" s="402" t="s">
        <v>522</v>
      </c>
      <c r="G723" s="402"/>
      <c r="H723" s="248" t="s">
        <v>207</v>
      </c>
      <c r="I723" s="251">
        <v>9.0999999999999998E-2</v>
      </c>
      <c r="J723" s="250">
        <v>31</v>
      </c>
      <c r="K723" s="171">
        <v>2.82</v>
      </c>
    </row>
    <row r="724" spans="2:11" ht="14.25" customHeight="1" x14ac:dyDescent="0.2">
      <c r="B724" s="170" t="s">
        <v>211</v>
      </c>
      <c r="C724" s="249" t="s">
        <v>353</v>
      </c>
      <c r="D724" s="341" t="s">
        <v>25</v>
      </c>
      <c r="E724" s="341" t="s">
        <v>352</v>
      </c>
      <c r="F724" s="402" t="s">
        <v>538</v>
      </c>
      <c r="G724" s="402"/>
      <c r="H724" s="248" t="s">
        <v>256</v>
      </c>
      <c r="I724" s="251">
        <v>8.9999999999999998E-4</v>
      </c>
      <c r="J724" s="250">
        <v>31.66</v>
      </c>
      <c r="K724" s="171">
        <v>0.02</v>
      </c>
    </row>
    <row r="725" spans="2:11" ht="14.25" customHeight="1" x14ac:dyDescent="0.2">
      <c r="B725" s="170" t="s">
        <v>211</v>
      </c>
      <c r="C725" s="249" t="s">
        <v>355</v>
      </c>
      <c r="D725" s="341" t="s">
        <v>25</v>
      </c>
      <c r="E725" s="341" t="s">
        <v>354</v>
      </c>
      <c r="F725" s="402" t="s">
        <v>538</v>
      </c>
      <c r="G725" s="402"/>
      <c r="H725" s="248" t="s">
        <v>268</v>
      </c>
      <c r="I725" s="251">
        <v>1.2999999999999999E-3</v>
      </c>
      <c r="J725" s="250">
        <v>30.56</v>
      </c>
      <c r="K725" s="171">
        <v>0.03</v>
      </c>
    </row>
    <row r="726" spans="2:11" ht="25.5" customHeight="1" x14ac:dyDescent="0.2">
      <c r="B726" s="174" t="s">
        <v>215</v>
      </c>
      <c r="C726" s="253" t="s">
        <v>1256</v>
      </c>
      <c r="D726" s="344" t="s">
        <v>25</v>
      </c>
      <c r="E726" s="344" t="s">
        <v>1257</v>
      </c>
      <c r="F726" s="403" t="s">
        <v>214</v>
      </c>
      <c r="G726" s="403"/>
      <c r="H726" s="252" t="s">
        <v>27</v>
      </c>
      <c r="I726" s="255">
        <v>1.1659999999999999</v>
      </c>
      <c r="J726" s="254">
        <v>41.8</v>
      </c>
      <c r="K726" s="175">
        <v>48.73</v>
      </c>
    </row>
    <row r="727" spans="2:11" ht="14.25" customHeight="1" x14ac:dyDescent="0.2">
      <c r="B727" s="174" t="s">
        <v>215</v>
      </c>
      <c r="C727" s="253" t="s">
        <v>358</v>
      </c>
      <c r="D727" s="344" t="s">
        <v>25</v>
      </c>
      <c r="E727" s="344" t="s">
        <v>357</v>
      </c>
      <c r="F727" s="403" t="s">
        <v>214</v>
      </c>
      <c r="G727" s="403"/>
      <c r="H727" s="252" t="s">
        <v>356</v>
      </c>
      <c r="I727" s="255">
        <v>4.1500000000000004</v>
      </c>
      <c r="J727" s="254">
        <v>1.59</v>
      </c>
      <c r="K727" s="175">
        <v>6.59</v>
      </c>
    </row>
    <row r="728" spans="2:11" x14ac:dyDescent="0.2">
      <c r="B728" s="172"/>
      <c r="C728" s="342"/>
      <c r="D728" s="342"/>
      <c r="E728" s="342"/>
      <c r="F728" s="342" t="s">
        <v>206</v>
      </c>
      <c r="G728" s="290">
        <v>3.81</v>
      </c>
      <c r="H728" s="342" t="s">
        <v>205</v>
      </c>
      <c r="I728" s="290">
        <v>0</v>
      </c>
      <c r="J728" s="342" t="s">
        <v>204</v>
      </c>
      <c r="K728" s="173">
        <v>3.81</v>
      </c>
    </row>
    <row r="729" spans="2:11" ht="25.5" customHeight="1" x14ac:dyDescent="0.2">
      <c r="B729" s="172"/>
      <c r="C729" s="342"/>
      <c r="D729" s="342"/>
      <c r="E729" s="342"/>
      <c r="F729" s="342" t="s">
        <v>203</v>
      </c>
      <c r="G729" s="290">
        <v>12.6</v>
      </c>
      <c r="H729" s="342"/>
      <c r="I729" s="410" t="s">
        <v>202</v>
      </c>
      <c r="J729" s="410"/>
      <c r="K729" s="173">
        <v>73.150000000000006</v>
      </c>
    </row>
    <row r="730" spans="2:11" ht="14.25" customHeight="1" thickBot="1" x14ac:dyDescent="0.25">
      <c r="B730" s="334"/>
      <c r="C730" s="328"/>
      <c r="D730" s="328"/>
      <c r="E730" s="328"/>
      <c r="F730" s="328"/>
      <c r="G730" s="328"/>
      <c r="H730" s="328" t="s">
        <v>201</v>
      </c>
      <c r="I730" s="291">
        <v>456.55</v>
      </c>
      <c r="J730" s="328" t="s">
        <v>200</v>
      </c>
      <c r="K730" s="335">
        <v>33396.629999999997</v>
      </c>
    </row>
    <row r="731" spans="2:11" ht="14.25" customHeight="1" thickTop="1" x14ac:dyDescent="0.2">
      <c r="B731" s="258"/>
      <c r="C731" s="247"/>
      <c r="D731" s="247"/>
      <c r="E731" s="247"/>
      <c r="F731" s="247"/>
      <c r="G731" s="247"/>
      <c r="H731" s="247"/>
      <c r="I731" s="247"/>
      <c r="J731" s="247"/>
      <c r="K731" s="259"/>
    </row>
    <row r="732" spans="2:11" ht="25.5" customHeight="1" x14ac:dyDescent="0.2">
      <c r="B732" s="74" t="s">
        <v>1865</v>
      </c>
      <c r="C732" s="3" t="s">
        <v>6</v>
      </c>
      <c r="D732" s="332" t="s">
        <v>7</v>
      </c>
      <c r="E732" s="332" t="s">
        <v>8</v>
      </c>
      <c r="F732" s="386" t="s">
        <v>213</v>
      </c>
      <c r="G732" s="386"/>
      <c r="H732" s="7" t="s">
        <v>9</v>
      </c>
      <c r="I732" s="3" t="s">
        <v>10</v>
      </c>
      <c r="J732" s="3" t="s">
        <v>11</v>
      </c>
      <c r="K732" s="82" t="s">
        <v>13</v>
      </c>
    </row>
    <row r="733" spans="2:11" ht="25.5" customHeight="1" x14ac:dyDescent="0.2">
      <c r="B733" s="240" t="s">
        <v>212</v>
      </c>
      <c r="C733" s="244" t="s">
        <v>1849</v>
      </c>
      <c r="D733" s="340" t="s">
        <v>25</v>
      </c>
      <c r="E733" s="340" t="s">
        <v>1850</v>
      </c>
      <c r="F733" s="401" t="s">
        <v>1272</v>
      </c>
      <c r="G733" s="401"/>
      <c r="H733" s="243" t="s">
        <v>27</v>
      </c>
      <c r="I733" s="246">
        <v>1</v>
      </c>
      <c r="J733" s="245">
        <v>10.14</v>
      </c>
      <c r="K733" s="241">
        <v>10.14</v>
      </c>
    </row>
    <row r="734" spans="2:11" ht="25.5" customHeight="1" x14ac:dyDescent="0.2">
      <c r="B734" s="170" t="s">
        <v>211</v>
      </c>
      <c r="C734" s="249" t="s">
        <v>261</v>
      </c>
      <c r="D734" s="341" t="s">
        <v>25</v>
      </c>
      <c r="E734" s="341" t="s">
        <v>260</v>
      </c>
      <c r="F734" s="402" t="s">
        <v>522</v>
      </c>
      <c r="G734" s="402"/>
      <c r="H734" s="248" t="s">
        <v>207</v>
      </c>
      <c r="I734" s="251">
        <v>6.3500000000000001E-2</v>
      </c>
      <c r="J734" s="250">
        <v>33.409999999999997</v>
      </c>
      <c r="K734" s="171">
        <v>2.12</v>
      </c>
    </row>
    <row r="735" spans="2:11" ht="25.5" customHeight="1" x14ac:dyDescent="0.2">
      <c r="B735" s="174" t="s">
        <v>215</v>
      </c>
      <c r="C735" s="253" t="s">
        <v>1291</v>
      </c>
      <c r="D735" s="344" t="s">
        <v>25</v>
      </c>
      <c r="E735" s="344" t="s">
        <v>1292</v>
      </c>
      <c r="F735" s="403" t="s">
        <v>214</v>
      </c>
      <c r="G735" s="403"/>
      <c r="H735" s="252" t="s">
        <v>259</v>
      </c>
      <c r="I735" s="255">
        <v>5.8400000000000001E-2</v>
      </c>
      <c r="J735" s="254">
        <v>24.87</v>
      </c>
      <c r="K735" s="175">
        <v>1.45</v>
      </c>
    </row>
    <row r="736" spans="2:11" ht="14.25" customHeight="1" x14ac:dyDescent="0.2">
      <c r="B736" s="174" t="s">
        <v>215</v>
      </c>
      <c r="C736" s="253" t="s">
        <v>2431</v>
      </c>
      <c r="D736" s="344" t="s">
        <v>25</v>
      </c>
      <c r="E736" s="344" t="s">
        <v>2432</v>
      </c>
      <c r="F736" s="403" t="s">
        <v>214</v>
      </c>
      <c r="G736" s="403"/>
      <c r="H736" s="252" t="s">
        <v>259</v>
      </c>
      <c r="I736" s="255">
        <v>0.19450000000000001</v>
      </c>
      <c r="J736" s="254">
        <v>33.799999999999997</v>
      </c>
      <c r="K736" s="175">
        <v>6.57</v>
      </c>
    </row>
    <row r="737" spans="2:11" x14ac:dyDescent="0.2">
      <c r="B737" s="172"/>
      <c r="C737" s="342"/>
      <c r="D737" s="342"/>
      <c r="E737" s="342"/>
      <c r="F737" s="342" t="s">
        <v>206</v>
      </c>
      <c r="G737" s="290">
        <v>1.51</v>
      </c>
      <c r="H737" s="342" t="s">
        <v>205</v>
      </c>
      <c r="I737" s="290">
        <v>0</v>
      </c>
      <c r="J737" s="342" t="s">
        <v>204</v>
      </c>
      <c r="K737" s="173">
        <v>1.51</v>
      </c>
    </row>
    <row r="738" spans="2:11" x14ac:dyDescent="0.2">
      <c r="B738" s="172"/>
      <c r="C738" s="342"/>
      <c r="D738" s="342"/>
      <c r="E738" s="342"/>
      <c r="F738" s="342" t="s">
        <v>203</v>
      </c>
      <c r="G738" s="290">
        <v>2.11</v>
      </c>
      <c r="H738" s="342"/>
      <c r="I738" s="410" t="s">
        <v>202</v>
      </c>
      <c r="J738" s="410"/>
      <c r="K738" s="173">
        <v>12.25</v>
      </c>
    </row>
    <row r="739" spans="2:11" ht="14.25" customHeight="1" thickBot="1" x14ac:dyDescent="0.25">
      <c r="B739" s="334"/>
      <c r="C739" s="328"/>
      <c r="D739" s="328"/>
      <c r="E739" s="328"/>
      <c r="F739" s="328"/>
      <c r="G739" s="328"/>
      <c r="H739" s="328" t="s">
        <v>201</v>
      </c>
      <c r="I739" s="291">
        <v>826.45</v>
      </c>
      <c r="J739" s="328" t="s">
        <v>200</v>
      </c>
      <c r="K739" s="335">
        <v>10124.01</v>
      </c>
    </row>
    <row r="740" spans="2:11" ht="25.5" customHeight="1" thickTop="1" x14ac:dyDescent="0.2">
      <c r="B740" s="258"/>
      <c r="C740" s="247"/>
      <c r="D740" s="247"/>
      <c r="E740" s="247"/>
      <c r="F740" s="247"/>
      <c r="G740" s="247"/>
      <c r="H740" s="247"/>
      <c r="I740" s="247"/>
      <c r="J740" s="247"/>
      <c r="K740" s="259"/>
    </row>
    <row r="741" spans="2:11" ht="25.5" customHeight="1" x14ac:dyDescent="0.2">
      <c r="B741" s="74" t="s">
        <v>1868</v>
      </c>
      <c r="C741" s="3" t="s">
        <v>6</v>
      </c>
      <c r="D741" s="332" t="s">
        <v>7</v>
      </c>
      <c r="E741" s="332" t="s">
        <v>8</v>
      </c>
      <c r="F741" s="386" t="s">
        <v>213</v>
      </c>
      <c r="G741" s="386"/>
      <c r="H741" s="7" t="s">
        <v>9</v>
      </c>
      <c r="I741" s="3" t="s">
        <v>10</v>
      </c>
      <c r="J741" s="3" t="s">
        <v>11</v>
      </c>
      <c r="K741" s="82" t="s">
        <v>13</v>
      </c>
    </row>
    <row r="742" spans="2:11" ht="25.5" customHeight="1" x14ac:dyDescent="0.2">
      <c r="B742" s="240" t="s">
        <v>212</v>
      </c>
      <c r="C742" s="244" t="s">
        <v>1860</v>
      </c>
      <c r="D742" s="340" t="s">
        <v>25</v>
      </c>
      <c r="E742" s="340" t="s">
        <v>1861</v>
      </c>
      <c r="F742" s="401" t="s">
        <v>529</v>
      </c>
      <c r="G742" s="401"/>
      <c r="H742" s="243" t="s">
        <v>120</v>
      </c>
      <c r="I742" s="246">
        <v>1</v>
      </c>
      <c r="J742" s="245">
        <v>148.76</v>
      </c>
      <c r="K742" s="241">
        <v>148.76</v>
      </c>
    </row>
    <row r="743" spans="2:11" ht="25.5" x14ac:dyDescent="0.2">
      <c r="B743" s="170" t="s">
        <v>211</v>
      </c>
      <c r="C743" s="249" t="s">
        <v>210</v>
      </c>
      <c r="D743" s="341" t="s">
        <v>25</v>
      </c>
      <c r="E743" s="341" t="s">
        <v>209</v>
      </c>
      <c r="F743" s="402" t="s">
        <v>522</v>
      </c>
      <c r="G743" s="402"/>
      <c r="H743" s="248" t="s">
        <v>207</v>
      </c>
      <c r="I743" s="251">
        <v>0.63300000000000001</v>
      </c>
      <c r="J743" s="250">
        <v>24.36</v>
      </c>
      <c r="K743" s="171">
        <v>15.41</v>
      </c>
    </row>
    <row r="744" spans="2:11" ht="25.5" customHeight="1" x14ac:dyDescent="0.2">
      <c r="B744" s="170" t="s">
        <v>211</v>
      </c>
      <c r="C744" s="249" t="s">
        <v>348</v>
      </c>
      <c r="D744" s="341" t="s">
        <v>25</v>
      </c>
      <c r="E744" s="341" t="s">
        <v>347</v>
      </c>
      <c r="F744" s="402" t="s">
        <v>522</v>
      </c>
      <c r="G744" s="402"/>
      <c r="H744" s="248" t="s">
        <v>207</v>
      </c>
      <c r="I744" s="251">
        <v>0.53900000000000003</v>
      </c>
      <c r="J744" s="250">
        <v>31</v>
      </c>
      <c r="K744" s="171">
        <v>16.7</v>
      </c>
    </row>
    <row r="745" spans="2:11" ht="14.25" customHeight="1" x14ac:dyDescent="0.2">
      <c r="B745" s="170" t="s">
        <v>211</v>
      </c>
      <c r="C745" s="249" t="s">
        <v>353</v>
      </c>
      <c r="D745" s="341" t="s">
        <v>25</v>
      </c>
      <c r="E745" s="341" t="s">
        <v>352</v>
      </c>
      <c r="F745" s="402" t="s">
        <v>538</v>
      </c>
      <c r="G745" s="402"/>
      <c r="H745" s="248" t="s">
        <v>256</v>
      </c>
      <c r="I745" s="251">
        <v>1.32E-2</v>
      </c>
      <c r="J745" s="250">
        <v>31.66</v>
      </c>
      <c r="K745" s="171">
        <v>0.41</v>
      </c>
    </row>
    <row r="746" spans="2:11" ht="38.25" customHeight="1" x14ac:dyDescent="0.2">
      <c r="B746" s="170" t="s">
        <v>211</v>
      </c>
      <c r="C746" s="249" t="s">
        <v>355</v>
      </c>
      <c r="D746" s="341" t="s">
        <v>25</v>
      </c>
      <c r="E746" s="341" t="s">
        <v>354</v>
      </c>
      <c r="F746" s="402" t="s">
        <v>538</v>
      </c>
      <c r="G746" s="402"/>
      <c r="H746" s="248" t="s">
        <v>268</v>
      </c>
      <c r="I746" s="251">
        <v>1.83E-2</v>
      </c>
      <c r="J746" s="250">
        <v>30.56</v>
      </c>
      <c r="K746" s="171">
        <v>0.55000000000000004</v>
      </c>
    </row>
    <row r="747" spans="2:11" ht="38.25" customHeight="1" x14ac:dyDescent="0.2">
      <c r="B747" s="174" t="s">
        <v>215</v>
      </c>
      <c r="C747" s="253" t="s">
        <v>351</v>
      </c>
      <c r="D747" s="344" t="s">
        <v>25</v>
      </c>
      <c r="E747" s="344" t="s">
        <v>350</v>
      </c>
      <c r="F747" s="403" t="s">
        <v>214</v>
      </c>
      <c r="G747" s="403"/>
      <c r="H747" s="252" t="s">
        <v>349</v>
      </c>
      <c r="I747" s="255">
        <v>0.161</v>
      </c>
      <c r="J747" s="254">
        <v>48.87</v>
      </c>
      <c r="K747" s="175">
        <v>7.86</v>
      </c>
    </row>
    <row r="748" spans="2:11" ht="25.5" customHeight="1" x14ac:dyDescent="0.2">
      <c r="B748" s="174" t="s">
        <v>215</v>
      </c>
      <c r="C748" s="253" t="s">
        <v>2398</v>
      </c>
      <c r="D748" s="344" t="s">
        <v>25</v>
      </c>
      <c r="E748" s="344" t="s">
        <v>2399</v>
      </c>
      <c r="F748" s="403" t="s">
        <v>214</v>
      </c>
      <c r="G748" s="403"/>
      <c r="H748" s="252" t="s">
        <v>57</v>
      </c>
      <c r="I748" s="255">
        <v>2.5000000000000001E-2</v>
      </c>
      <c r="J748" s="254">
        <v>18.43</v>
      </c>
      <c r="K748" s="175">
        <v>0.46</v>
      </c>
    </row>
    <row r="749" spans="2:11" ht="25.5" customHeight="1" x14ac:dyDescent="0.2">
      <c r="B749" s="174" t="s">
        <v>215</v>
      </c>
      <c r="C749" s="253" t="s">
        <v>2443</v>
      </c>
      <c r="D749" s="344" t="s">
        <v>25</v>
      </c>
      <c r="E749" s="344" t="s">
        <v>2444</v>
      </c>
      <c r="F749" s="403" t="s">
        <v>214</v>
      </c>
      <c r="G749" s="403"/>
      <c r="H749" s="252" t="s">
        <v>57</v>
      </c>
      <c r="I749" s="255">
        <v>4.8999999999999998E-3</v>
      </c>
      <c r="J749" s="254">
        <v>70.37</v>
      </c>
      <c r="K749" s="175">
        <v>0.34</v>
      </c>
    </row>
    <row r="750" spans="2:11" ht="25.5" customHeight="1" x14ac:dyDescent="0.2">
      <c r="B750" s="174" t="s">
        <v>215</v>
      </c>
      <c r="C750" s="253" t="s">
        <v>2445</v>
      </c>
      <c r="D750" s="344" t="s">
        <v>25</v>
      </c>
      <c r="E750" s="344" t="s">
        <v>2446</v>
      </c>
      <c r="F750" s="403" t="s">
        <v>214</v>
      </c>
      <c r="G750" s="403"/>
      <c r="H750" s="252" t="s">
        <v>57</v>
      </c>
      <c r="I750" s="255">
        <v>0.18</v>
      </c>
      <c r="J750" s="254">
        <v>128.57</v>
      </c>
      <c r="K750" s="175">
        <v>23.14</v>
      </c>
    </row>
    <row r="751" spans="2:11" ht="25.5" customHeight="1" x14ac:dyDescent="0.2">
      <c r="B751" s="174" t="s">
        <v>215</v>
      </c>
      <c r="C751" s="253" t="s">
        <v>2447</v>
      </c>
      <c r="D751" s="344" t="s">
        <v>25</v>
      </c>
      <c r="E751" s="344" t="s">
        <v>2448</v>
      </c>
      <c r="F751" s="403" t="s">
        <v>214</v>
      </c>
      <c r="G751" s="403"/>
      <c r="H751" s="252" t="s">
        <v>120</v>
      </c>
      <c r="I751" s="255">
        <v>1.05</v>
      </c>
      <c r="J751" s="254">
        <v>79.900000000000006</v>
      </c>
      <c r="K751" s="175">
        <v>83.89</v>
      </c>
    </row>
    <row r="752" spans="2:11" ht="38.25" customHeight="1" x14ac:dyDescent="0.2">
      <c r="B752" s="172"/>
      <c r="C752" s="342"/>
      <c r="D752" s="342"/>
      <c r="E752" s="342"/>
      <c r="F752" s="342" t="s">
        <v>206</v>
      </c>
      <c r="G752" s="290">
        <v>24.01</v>
      </c>
      <c r="H752" s="342" t="s">
        <v>205</v>
      </c>
      <c r="I752" s="290">
        <v>0</v>
      </c>
      <c r="J752" s="342" t="s">
        <v>204</v>
      </c>
      <c r="K752" s="173">
        <v>24.01</v>
      </c>
    </row>
    <row r="753" spans="2:11" ht="38.25" customHeight="1" x14ac:dyDescent="0.2">
      <c r="B753" s="172"/>
      <c r="C753" s="342"/>
      <c r="D753" s="342"/>
      <c r="E753" s="342"/>
      <c r="F753" s="342" t="s">
        <v>203</v>
      </c>
      <c r="G753" s="290">
        <v>30.95</v>
      </c>
      <c r="H753" s="342"/>
      <c r="I753" s="410" t="s">
        <v>202</v>
      </c>
      <c r="J753" s="410"/>
      <c r="K753" s="173">
        <v>179.71</v>
      </c>
    </row>
    <row r="754" spans="2:11" ht="15" thickBot="1" x14ac:dyDescent="0.25">
      <c r="B754" s="334"/>
      <c r="C754" s="328"/>
      <c r="D754" s="328"/>
      <c r="E754" s="328"/>
      <c r="F754" s="328"/>
      <c r="G754" s="328"/>
      <c r="H754" s="328" t="s">
        <v>201</v>
      </c>
      <c r="I754" s="291">
        <v>82.3</v>
      </c>
      <c r="J754" s="328" t="s">
        <v>200</v>
      </c>
      <c r="K754" s="335">
        <v>14790.13</v>
      </c>
    </row>
    <row r="755" spans="2:11" ht="15" thickTop="1" x14ac:dyDescent="0.2">
      <c r="B755" s="258"/>
      <c r="C755" s="247"/>
      <c r="D755" s="247"/>
      <c r="E755" s="247"/>
      <c r="F755" s="247"/>
      <c r="G755" s="247"/>
      <c r="H755" s="247"/>
      <c r="I755" s="247"/>
      <c r="J755" s="247"/>
      <c r="K755" s="259"/>
    </row>
    <row r="756" spans="2:11" ht="25.5" customHeight="1" x14ac:dyDescent="0.2">
      <c r="B756" s="74" t="s">
        <v>1871</v>
      </c>
      <c r="C756" s="3" t="s">
        <v>6</v>
      </c>
      <c r="D756" s="332" t="s">
        <v>7</v>
      </c>
      <c r="E756" s="332" t="s">
        <v>8</v>
      </c>
      <c r="F756" s="386" t="s">
        <v>213</v>
      </c>
      <c r="G756" s="386"/>
      <c r="H756" s="7" t="s">
        <v>9</v>
      </c>
      <c r="I756" s="3" t="s">
        <v>10</v>
      </c>
      <c r="J756" s="3" t="s">
        <v>11</v>
      </c>
      <c r="K756" s="82" t="s">
        <v>13</v>
      </c>
    </row>
    <row r="757" spans="2:11" ht="25.5" customHeight="1" x14ac:dyDescent="0.2">
      <c r="B757" s="240" t="s">
        <v>212</v>
      </c>
      <c r="C757" s="244" t="s">
        <v>1863</v>
      </c>
      <c r="D757" s="340" t="s">
        <v>25</v>
      </c>
      <c r="E757" s="340" t="s">
        <v>1864</v>
      </c>
      <c r="F757" s="401" t="s">
        <v>529</v>
      </c>
      <c r="G757" s="401"/>
      <c r="H757" s="243" t="s">
        <v>120</v>
      </c>
      <c r="I757" s="246">
        <v>1</v>
      </c>
      <c r="J757" s="245">
        <v>48.91</v>
      </c>
      <c r="K757" s="241">
        <v>48.91</v>
      </c>
    </row>
    <row r="758" spans="2:11" ht="14.25" customHeight="1" x14ac:dyDescent="0.2">
      <c r="B758" s="170" t="s">
        <v>211</v>
      </c>
      <c r="C758" s="249" t="s">
        <v>210</v>
      </c>
      <c r="D758" s="341" t="s">
        <v>25</v>
      </c>
      <c r="E758" s="341" t="s">
        <v>209</v>
      </c>
      <c r="F758" s="402" t="s">
        <v>522</v>
      </c>
      <c r="G758" s="402"/>
      <c r="H758" s="248" t="s">
        <v>207</v>
      </c>
      <c r="I758" s="251">
        <v>0.20699999999999999</v>
      </c>
      <c r="J758" s="250">
        <v>24.36</v>
      </c>
      <c r="K758" s="171">
        <v>5.04</v>
      </c>
    </row>
    <row r="759" spans="2:11" ht="25.5" customHeight="1" x14ac:dyDescent="0.2">
      <c r="B759" s="170" t="s">
        <v>211</v>
      </c>
      <c r="C759" s="249" t="s">
        <v>348</v>
      </c>
      <c r="D759" s="341" t="s">
        <v>25</v>
      </c>
      <c r="E759" s="341" t="s">
        <v>347</v>
      </c>
      <c r="F759" s="402" t="s">
        <v>522</v>
      </c>
      <c r="G759" s="402"/>
      <c r="H759" s="248" t="s">
        <v>207</v>
      </c>
      <c r="I759" s="251">
        <v>0.112</v>
      </c>
      <c r="J759" s="250">
        <v>31</v>
      </c>
      <c r="K759" s="171">
        <v>3.47</v>
      </c>
    </row>
    <row r="760" spans="2:11" ht="25.5" customHeight="1" x14ac:dyDescent="0.2">
      <c r="B760" s="170" t="s">
        <v>211</v>
      </c>
      <c r="C760" s="249" t="s">
        <v>353</v>
      </c>
      <c r="D760" s="341" t="s">
        <v>25</v>
      </c>
      <c r="E760" s="341" t="s">
        <v>352</v>
      </c>
      <c r="F760" s="402" t="s">
        <v>538</v>
      </c>
      <c r="G760" s="402"/>
      <c r="H760" s="248" t="s">
        <v>256</v>
      </c>
      <c r="I760" s="251">
        <v>1.32E-2</v>
      </c>
      <c r="J760" s="250">
        <v>31.66</v>
      </c>
      <c r="K760" s="171">
        <v>0.41</v>
      </c>
    </row>
    <row r="761" spans="2:11" ht="25.5" customHeight="1" x14ac:dyDescent="0.2">
      <c r="B761" s="170" t="s">
        <v>211</v>
      </c>
      <c r="C761" s="249" t="s">
        <v>355</v>
      </c>
      <c r="D761" s="341" t="s">
        <v>25</v>
      </c>
      <c r="E761" s="341" t="s">
        <v>354</v>
      </c>
      <c r="F761" s="402" t="s">
        <v>538</v>
      </c>
      <c r="G761" s="402"/>
      <c r="H761" s="248" t="s">
        <v>268</v>
      </c>
      <c r="I761" s="251">
        <v>1.83E-2</v>
      </c>
      <c r="J761" s="250">
        <v>30.56</v>
      </c>
      <c r="K761" s="171">
        <v>0.55000000000000004</v>
      </c>
    </row>
    <row r="762" spans="2:11" ht="25.5" customHeight="1" x14ac:dyDescent="0.2">
      <c r="B762" s="174" t="s">
        <v>215</v>
      </c>
      <c r="C762" s="253" t="s">
        <v>351</v>
      </c>
      <c r="D762" s="344" t="s">
        <v>25</v>
      </c>
      <c r="E762" s="344" t="s">
        <v>350</v>
      </c>
      <c r="F762" s="403" t="s">
        <v>214</v>
      </c>
      <c r="G762" s="403"/>
      <c r="H762" s="252" t="s">
        <v>349</v>
      </c>
      <c r="I762" s="255">
        <v>0.19800000000000001</v>
      </c>
      <c r="J762" s="254">
        <v>48.87</v>
      </c>
      <c r="K762" s="175">
        <v>9.67</v>
      </c>
    </row>
    <row r="763" spans="2:11" ht="25.5" customHeight="1" x14ac:dyDescent="0.2">
      <c r="B763" s="174" t="s">
        <v>215</v>
      </c>
      <c r="C763" s="253" t="s">
        <v>2398</v>
      </c>
      <c r="D763" s="344" t="s">
        <v>25</v>
      </c>
      <c r="E763" s="344" t="s">
        <v>2399</v>
      </c>
      <c r="F763" s="403" t="s">
        <v>214</v>
      </c>
      <c r="G763" s="403"/>
      <c r="H763" s="252" t="s">
        <v>57</v>
      </c>
      <c r="I763" s="255">
        <v>6.0000000000000001E-3</v>
      </c>
      <c r="J763" s="254">
        <v>18.43</v>
      </c>
      <c r="K763" s="175">
        <v>0.11</v>
      </c>
    </row>
    <row r="764" spans="2:11" ht="25.5" customHeight="1" x14ac:dyDescent="0.2">
      <c r="B764" s="174" t="s">
        <v>215</v>
      </c>
      <c r="C764" s="253" t="s">
        <v>2443</v>
      </c>
      <c r="D764" s="344" t="s">
        <v>25</v>
      </c>
      <c r="E764" s="344" t="s">
        <v>2444</v>
      </c>
      <c r="F764" s="403" t="s">
        <v>214</v>
      </c>
      <c r="G764" s="403"/>
      <c r="H764" s="252" t="s">
        <v>57</v>
      </c>
      <c r="I764" s="255">
        <v>1.1999999999999999E-3</v>
      </c>
      <c r="J764" s="254">
        <v>70.37</v>
      </c>
      <c r="K764" s="175">
        <v>0.08</v>
      </c>
    </row>
    <row r="765" spans="2:11" ht="25.5" customHeight="1" x14ac:dyDescent="0.2">
      <c r="B765" s="174" t="s">
        <v>215</v>
      </c>
      <c r="C765" s="253" t="s">
        <v>2445</v>
      </c>
      <c r="D765" s="344" t="s">
        <v>25</v>
      </c>
      <c r="E765" s="344" t="s">
        <v>2446</v>
      </c>
      <c r="F765" s="403" t="s">
        <v>214</v>
      </c>
      <c r="G765" s="403"/>
      <c r="H765" s="252" t="s">
        <v>57</v>
      </c>
      <c r="I765" s="255">
        <v>4.4999999999999998E-2</v>
      </c>
      <c r="J765" s="254">
        <v>128.57</v>
      </c>
      <c r="K765" s="175">
        <v>5.78</v>
      </c>
    </row>
    <row r="766" spans="2:11" ht="25.5" customHeight="1" x14ac:dyDescent="0.2">
      <c r="B766" s="174" t="s">
        <v>215</v>
      </c>
      <c r="C766" s="253" t="s">
        <v>2449</v>
      </c>
      <c r="D766" s="344" t="s">
        <v>25</v>
      </c>
      <c r="E766" s="344" t="s">
        <v>2450</v>
      </c>
      <c r="F766" s="403" t="s">
        <v>214</v>
      </c>
      <c r="G766" s="403"/>
      <c r="H766" s="252" t="s">
        <v>120</v>
      </c>
      <c r="I766" s="255">
        <v>1.05</v>
      </c>
      <c r="J766" s="254">
        <v>22.67</v>
      </c>
      <c r="K766" s="175">
        <v>23.8</v>
      </c>
    </row>
    <row r="767" spans="2:11" ht="25.5" customHeight="1" x14ac:dyDescent="0.2">
      <c r="B767" s="172"/>
      <c r="C767" s="342"/>
      <c r="D767" s="342"/>
      <c r="E767" s="342"/>
      <c r="F767" s="342" t="s">
        <v>206</v>
      </c>
      <c r="G767" s="290">
        <v>6.83</v>
      </c>
      <c r="H767" s="342" t="s">
        <v>205</v>
      </c>
      <c r="I767" s="290">
        <v>0</v>
      </c>
      <c r="J767" s="342" t="s">
        <v>204</v>
      </c>
      <c r="K767" s="173">
        <v>6.83</v>
      </c>
    </row>
    <row r="768" spans="2:11" ht="25.5" customHeight="1" x14ac:dyDescent="0.2">
      <c r="B768" s="172"/>
      <c r="C768" s="342"/>
      <c r="D768" s="342"/>
      <c r="E768" s="342"/>
      <c r="F768" s="342" t="s">
        <v>203</v>
      </c>
      <c r="G768" s="290">
        <v>10.17</v>
      </c>
      <c r="H768" s="342"/>
      <c r="I768" s="410" t="s">
        <v>202</v>
      </c>
      <c r="J768" s="410"/>
      <c r="K768" s="173">
        <v>59.08</v>
      </c>
    </row>
    <row r="769" spans="2:11" ht="14.25" customHeight="1" thickBot="1" x14ac:dyDescent="0.25">
      <c r="B769" s="334"/>
      <c r="C769" s="328"/>
      <c r="D769" s="328"/>
      <c r="E769" s="328"/>
      <c r="F769" s="328"/>
      <c r="G769" s="328"/>
      <c r="H769" s="328" t="s">
        <v>201</v>
      </c>
      <c r="I769" s="291">
        <v>221.3</v>
      </c>
      <c r="J769" s="328" t="s">
        <v>200</v>
      </c>
      <c r="K769" s="335">
        <v>13074.4</v>
      </c>
    </row>
    <row r="770" spans="2:11" ht="25.5" customHeight="1" thickTop="1" x14ac:dyDescent="0.2">
      <c r="B770" s="258"/>
      <c r="C770" s="247"/>
      <c r="D770" s="247"/>
      <c r="E770" s="247"/>
      <c r="F770" s="247"/>
      <c r="G770" s="247"/>
      <c r="H770" s="247"/>
      <c r="I770" s="247"/>
      <c r="J770" s="247"/>
      <c r="K770" s="259"/>
    </row>
    <row r="771" spans="2:11" ht="38.25" customHeight="1" x14ac:dyDescent="0.2">
      <c r="B771" s="74" t="s">
        <v>1874</v>
      </c>
      <c r="C771" s="3" t="s">
        <v>6</v>
      </c>
      <c r="D771" s="332" t="s">
        <v>7</v>
      </c>
      <c r="E771" s="332" t="s">
        <v>8</v>
      </c>
      <c r="F771" s="386" t="s">
        <v>213</v>
      </c>
      <c r="G771" s="386"/>
      <c r="H771" s="7" t="s">
        <v>9</v>
      </c>
      <c r="I771" s="3" t="s">
        <v>10</v>
      </c>
      <c r="J771" s="3" t="s">
        <v>11</v>
      </c>
      <c r="K771" s="82" t="s">
        <v>13</v>
      </c>
    </row>
    <row r="772" spans="2:11" ht="38.25" customHeight="1" x14ac:dyDescent="0.2">
      <c r="B772" s="240" t="s">
        <v>212</v>
      </c>
      <c r="C772" s="244" t="s">
        <v>1869</v>
      </c>
      <c r="D772" s="340" t="s">
        <v>21</v>
      </c>
      <c r="E772" s="340" t="s">
        <v>1870</v>
      </c>
      <c r="F772" s="401" t="s">
        <v>208</v>
      </c>
      <c r="G772" s="401"/>
      <c r="H772" s="243" t="s">
        <v>27</v>
      </c>
      <c r="I772" s="246">
        <v>1</v>
      </c>
      <c r="J772" s="245">
        <v>535.92999999999995</v>
      </c>
      <c r="K772" s="241">
        <v>535.92999999999995</v>
      </c>
    </row>
    <row r="773" spans="2:11" ht="25.5" x14ac:dyDescent="0.2">
      <c r="B773" s="170" t="s">
        <v>211</v>
      </c>
      <c r="C773" s="249" t="s">
        <v>408</v>
      </c>
      <c r="D773" s="341" t="s">
        <v>25</v>
      </c>
      <c r="E773" s="341" t="s">
        <v>2426</v>
      </c>
      <c r="F773" s="402" t="s">
        <v>522</v>
      </c>
      <c r="G773" s="402"/>
      <c r="H773" s="248" t="s">
        <v>207</v>
      </c>
      <c r="I773" s="251">
        <v>1.2</v>
      </c>
      <c r="J773" s="250">
        <v>28.87</v>
      </c>
      <c r="K773" s="171">
        <v>34.64</v>
      </c>
    </row>
    <row r="774" spans="2:11" ht="25.5" customHeight="1" x14ac:dyDescent="0.2">
      <c r="B774" s="170" t="s">
        <v>211</v>
      </c>
      <c r="C774" s="249" t="s">
        <v>1262</v>
      </c>
      <c r="D774" s="341" t="s">
        <v>25</v>
      </c>
      <c r="E774" s="341" t="s">
        <v>1263</v>
      </c>
      <c r="F774" s="402" t="s">
        <v>522</v>
      </c>
      <c r="G774" s="402"/>
      <c r="H774" s="248" t="s">
        <v>207</v>
      </c>
      <c r="I774" s="251">
        <v>1.2</v>
      </c>
      <c r="J774" s="250">
        <v>24.68</v>
      </c>
      <c r="K774" s="171">
        <v>29.61</v>
      </c>
    </row>
    <row r="775" spans="2:11" ht="25.5" customHeight="1" x14ac:dyDescent="0.2">
      <c r="B775" s="174" t="s">
        <v>215</v>
      </c>
      <c r="C775" s="253" t="s">
        <v>2455</v>
      </c>
      <c r="D775" s="344" t="s">
        <v>25</v>
      </c>
      <c r="E775" s="344" t="s">
        <v>2456</v>
      </c>
      <c r="F775" s="403" t="s">
        <v>214</v>
      </c>
      <c r="G775" s="403"/>
      <c r="H775" s="252" t="s">
        <v>57</v>
      </c>
      <c r="I775" s="255">
        <v>3.5</v>
      </c>
      <c r="J775" s="254">
        <v>13.5</v>
      </c>
      <c r="K775" s="175">
        <v>47.25</v>
      </c>
    </row>
    <row r="776" spans="2:11" ht="25.5" customHeight="1" x14ac:dyDescent="0.2">
      <c r="B776" s="174" t="s">
        <v>215</v>
      </c>
      <c r="C776" s="253" t="s">
        <v>2443</v>
      </c>
      <c r="D776" s="344" t="s">
        <v>25</v>
      </c>
      <c r="E776" s="344" t="s">
        <v>2444</v>
      </c>
      <c r="F776" s="403" t="s">
        <v>214</v>
      </c>
      <c r="G776" s="403"/>
      <c r="H776" s="252" t="s">
        <v>57</v>
      </c>
      <c r="I776" s="255">
        <v>0.1</v>
      </c>
      <c r="J776" s="254">
        <v>70.37</v>
      </c>
      <c r="K776" s="175">
        <v>7.03</v>
      </c>
    </row>
    <row r="777" spans="2:11" ht="38.25" customHeight="1" x14ac:dyDescent="0.2">
      <c r="B777" s="174" t="s">
        <v>215</v>
      </c>
      <c r="C777" s="253" t="s">
        <v>2457</v>
      </c>
      <c r="D777" s="344" t="s">
        <v>25</v>
      </c>
      <c r="E777" s="344" t="s">
        <v>2458</v>
      </c>
      <c r="F777" s="403" t="s">
        <v>214</v>
      </c>
      <c r="G777" s="403"/>
      <c r="H777" s="252" t="s">
        <v>259</v>
      </c>
      <c r="I777" s="255">
        <v>0.2</v>
      </c>
      <c r="J777" s="254">
        <v>39.54</v>
      </c>
      <c r="K777" s="175">
        <v>7.9</v>
      </c>
    </row>
    <row r="778" spans="2:11" ht="38.25" customHeight="1" x14ac:dyDescent="0.2">
      <c r="B778" s="174" t="s">
        <v>215</v>
      </c>
      <c r="C778" s="253" t="s">
        <v>2459</v>
      </c>
      <c r="D778" s="344" t="s">
        <v>21</v>
      </c>
      <c r="E778" s="344" t="s">
        <v>2460</v>
      </c>
      <c r="F778" s="403" t="s">
        <v>214</v>
      </c>
      <c r="G778" s="403"/>
      <c r="H778" s="252" t="s">
        <v>27</v>
      </c>
      <c r="I778" s="255">
        <v>1.05</v>
      </c>
      <c r="J778" s="254">
        <v>390</v>
      </c>
      <c r="K778" s="175">
        <v>409.5</v>
      </c>
    </row>
    <row r="779" spans="2:11" x14ac:dyDescent="0.2">
      <c r="B779" s="172"/>
      <c r="C779" s="342"/>
      <c r="D779" s="342"/>
      <c r="E779" s="342"/>
      <c r="F779" s="342" t="s">
        <v>206</v>
      </c>
      <c r="G779" s="290">
        <v>48.63</v>
      </c>
      <c r="H779" s="342" t="s">
        <v>205</v>
      </c>
      <c r="I779" s="290">
        <v>0</v>
      </c>
      <c r="J779" s="342" t="s">
        <v>204</v>
      </c>
      <c r="K779" s="173">
        <v>48.63</v>
      </c>
    </row>
    <row r="780" spans="2:11" ht="25.5" customHeight="1" x14ac:dyDescent="0.2">
      <c r="B780" s="172"/>
      <c r="C780" s="342"/>
      <c r="D780" s="342"/>
      <c r="E780" s="342"/>
      <c r="F780" s="342" t="s">
        <v>203</v>
      </c>
      <c r="G780" s="290">
        <v>111.52</v>
      </c>
      <c r="H780" s="342"/>
      <c r="I780" s="410" t="s">
        <v>202</v>
      </c>
      <c r="J780" s="410"/>
      <c r="K780" s="173">
        <v>647.45000000000005</v>
      </c>
    </row>
    <row r="781" spans="2:11" ht="25.5" customHeight="1" thickBot="1" x14ac:dyDescent="0.25">
      <c r="B781" s="334"/>
      <c r="C781" s="328"/>
      <c r="D781" s="328"/>
      <c r="E781" s="328"/>
      <c r="F781" s="328"/>
      <c r="G781" s="328"/>
      <c r="H781" s="328" t="s">
        <v>201</v>
      </c>
      <c r="I781" s="291">
        <v>56.6</v>
      </c>
      <c r="J781" s="328" t="s">
        <v>200</v>
      </c>
      <c r="K781" s="335">
        <v>36645.67</v>
      </c>
    </row>
    <row r="782" spans="2:11" ht="14.25" customHeight="1" thickTop="1" x14ac:dyDescent="0.2">
      <c r="B782" s="258"/>
      <c r="C782" s="247"/>
      <c r="D782" s="247"/>
      <c r="E782" s="247"/>
      <c r="F782" s="247"/>
      <c r="G782" s="247"/>
      <c r="H782" s="247"/>
      <c r="I782" s="247"/>
      <c r="J782" s="247"/>
      <c r="K782" s="259"/>
    </row>
    <row r="783" spans="2:11" ht="14.25" customHeight="1" x14ac:dyDescent="0.2">
      <c r="B783" s="74" t="s">
        <v>1877</v>
      </c>
      <c r="C783" s="3" t="s">
        <v>6</v>
      </c>
      <c r="D783" s="332" t="s">
        <v>7</v>
      </c>
      <c r="E783" s="332" t="s">
        <v>8</v>
      </c>
      <c r="F783" s="386" t="s">
        <v>213</v>
      </c>
      <c r="G783" s="386"/>
      <c r="H783" s="7" t="s">
        <v>9</v>
      </c>
      <c r="I783" s="3" t="s">
        <v>10</v>
      </c>
      <c r="J783" s="3" t="s">
        <v>11</v>
      </c>
      <c r="K783" s="82" t="s">
        <v>13</v>
      </c>
    </row>
    <row r="784" spans="2:11" x14ac:dyDescent="0.2">
      <c r="B784" s="240" t="s">
        <v>212</v>
      </c>
      <c r="C784" s="244" t="s">
        <v>1881</v>
      </c>
      <c r="D784" s="340" t="s">
        <v>1854</v>
      </c>
      <c r="E784" s="340" t="s">
        <v>1882</v>
      </c>
      <c r="F784" s="401" t="s">
        <v>2479</v>
      </c>
      <c r="G784" s="401"/>
      <c r="H784" s="243" t="s">
        <v>27</v>
      </c>
      <c r="I784" s="246">
        <v>1</v>
      </c>
      <c r="J784" s="245">
        <v>415.5</v>
      </c>
      <c r="K784" s="241">
        <v>415.5</v>
      </c>
    </row>
    <row r="785" spans="2:11" x14ac:dyDescent="0.2">
      <c r="B785" s="174" t="s">
        <v>215</v>
      </c>
      <c r="C785" s="253" t="s">
        <v>2480</v>
      </c>
      <c r="D785" s="344" t="s">
        <v>1854</v>
      </c>
      <c r="E785" s="344" t="s">
        <v>2481</v>
      </c>
      <c r="F785" s="403" t="s">
        <v>2440</v>
      </c>
      <c r="G785" s="403"/>
      <c r="H785" s="252" t="s">
        <v>207</v>
      </c>
      <c r="I785" s="255">
        <v>1.0029999999999999</v>
      </c>
      <c r="J785" s="254">
        <v>21.38</v>
      </c>
      <c r="K785" s="175">
        <v>21.44</v>
      </c>
    </row>
    <row r="786" spans="2:11" ht="25.5" customHeight="1" x14ac:dyDescent="0.2">
      <c r="B786" s="174" t="s">
        <v>215</v>
      </c>
      <c r="C786" s="253" t="s">
        <v>2482</v>
      </c>
      <c r="D786" s="344" t="s">
        <v>1854</v>
      </c>
      <c r="E786" s="344" t="s">
        <v>2483</v>
      </c>
      <c r="F786" s="403" t="s">
        <v>2440</v>
      </c>
      <c r="G786" s="403"/>
      <c r="H786" s="252" t="s">
        <v>207</v>
      </c>
      <c r="I786" s="255">
        <v>1.0029999999999999</v>
      </c>
      <c r="J786" s="254">
        <v>16.71</v>
      </c>
      <c r="K786" s="175">
        <v>16.760000000000002</v>
      </c>
    </row>
    <row r="787" spans="2:11" ht="25.5" customHeight="1" x14ac:dyDescent="0.2">
      <c r="B787" s="174" t="s">
        <v>215</v>
      </c>
      <c r="C787" s="253" t="s">
        <v>2484</v>
      </c>
      <c r="D787" s="344" t="s">
        <v>1854</v>
      </c>
      <c r="E787" s="344" t="s">
        <v>2485</v>
      </c>
      <c r="F787" s="403" t="s">
        <v>214</v>
      </c>
      <c r="G787" s="403"/>
      <c r="H787" s="252" t="s">
        <v>27</v>
      </c>
      <c r="I787" s="255">
        <v>1.1000000000000001</v>
      </c>
      <c r="J787" s="254">
        <v>343</v>
      </c>
      <c r="K787" s="175">
        <v>377.3</v>
      </c>
    </row>
    <row r="788" spans="2:11" ht="25.5" customHeight="1" x14ac:dyDescent="0.2">
      <c r="B788" s="172"/>
      <c r="C788" s="342"/>
      <c r="D788" s="342"/>
      <c r="E788" s="342"/>
      <c r="F788" s="342" t="s">
        <v>206</v>
      </c>
      <c r="G788" s="290">
        <v>38.200000000000003</v>
      </c>
      <c r="H788" s="342" t="s">
        <v>205</v>
      </c>
      <c r="I788" s="290">
        <v>0</v>
      </c>
      <c r="J788" s="342" t="s">
        <v>204</v>
      </c>
      <c r="K788" s="173">
        <v>38.200000000000003</v>
      </c>
    </row>
    <row r="789" spans="2:11" x14ac:dyDescent="0.2">
      <c r="B789" s="172"/>
      <c r="C789" s="342"/>
      <c r="D789" s="342"/>
      <c r="E789" s="342"/>
      <c r="F789" s="342" t="s">
        <v>203</v>
      </c>
      <c r="G789" s="290">
        <v>86.46</v>
      </c>
      <c r="H789" s="342"/>
      <c r="I789" s="410" t="s">
        <v>202</v>
      </c>
      <c r="J789" s="410"/>
      <c r="K789" s="173">
        <v>501.96</v>
      </c>
    </row>
    <row r="790" spans="2:11" ht="15" thickBot="1" x14ac:dyDescent="0.25">
      <c r="B790" s="334"/>
      <c r="C790" s="328"/>
      <c r="D790" s="328"/>
      <c r="E790" s="328"/>
      <c r="F790" s="328"/>
      <c r="G790" s="328"/>
      <c r="H790" s="328" t="s">
        <v>201</v>
      </c>
      <c r="I790" s="291">
        <v>68.709999999999994</v>
      </c>
      <c r="J790" s="328" t="s">
        <v>200</v>
      </c>
      <c r="K790" s="335">
        <v>34489.67</v>
      </c>
    </row>
    <row r="791" spans="2:11" ht="25.5" customHeight="1" thickTop="1" x14ac:dyDescent="0.2">
      <c r="B791" s="258"/>
      <c r="C791" s="247"/>
      <c r="D791" s="247"/>
      <c r="E791" s="247"/>
      <c r="F791" s="247"/>
      <c r="G791" s="247"/>
      <c r="H791" s="247"/>
      <c r="I791" s="247"/>
      <c r="J791" s="247"/>
      <c r="K791" s="259"/>
    </row>
    <row r="792" spans="2:11" ht="14.25" customHeight="1" x14ac:dyDescent="0.2">
      <c r="B792" s="74" t="s">
        <v>1880</v>
      </c>
      <c r="C792" s="3" t="s">
        <v>6</v>
      </c>
      <c r="D792" s="332" t="s">
        <v>7</v>
      </c>
      <c r="E792" s="332" t="s">
        <v>8</v>
      </c>
      <c r="F792" s="386" t="s">
        <v>213</v>
      </c>
      <c r="G792" s="386"/>
      <c r="H792" s="7" t="s">
        <v>9</v>
      </c>
      <c r="I792" s="3" t="s">
        <v>10</v>
      </c>
      <c r="J792" s="3" t="s">
        <v>11</v>
      </c>
      <c r="K792" s="82" t="s">
        <v>13</v>
      </c>
    </row>
    <row r="793" spans="2:11" ht="25.5" customHeight="1" x14ac:dyDescent="0.2">
      <c r="B793" s="240" t="s">
        <v>212</v>
      </c>
      <c r="C793" s="244" t="s">
        <v>1872</v>
      </c>
      <c r="D793" s="340" t="s">
        <v>21</v>
      </c>
      <c r="E793" s="340" t="s">
        <v>1873</v>
      </c>
      <c r="F793" s="401" t="s">
        <v>208</v>
      </c>
      <c r="G793" s="401"/>
      <c r="H793" s="243" t="s">
        <v>27</v>
      </c>
      <c r="I793" s="246">
        <v>1</v>
      </c>
      <c r="J793" s="245">
        <v>177.15</v>
      </c>
      <c r="K793" s="241">
        <v>177.15</v>
      </c>
    </row>
    <row r="794" spans="2:11" ht="25.5" customHeight="1" x14ac:dyDescent="0.2">
      <c r="B794" s="170" t="s">
        <v>211</v>
      </c>
      <c r="C794" s="249" t="s">
        <v>235</v>
      </c>
      <c r="D794" s="341" t="s">
        <v>25</v>
      </c>
      <c r="E794" s="341" t="s">
        <v>234</v>
      </c>
      <c r="F794" s="402" t="s">
        <v>522</v>
      </c>
      <c r="G794" s="402"/>
      <c r="H794" s="248" t="s">
        <v>207</v>
      </c>
      <c r="I794" s="251">
        <v>1.5</v>
      </c>
      <c r="J794" s="250">
        <v>31.53</v>
      </c>
      <c r="K794" s="171">
        <v>47.29</v>
      </c>
    </row>
    <row r="795" spans="2:11" ht="25.5" customHeight="1" x14ac:dyDescent="0.2">
      <c r="B795" s="170" t="s">
        <v>211</v>
      </c>
      <c r="C795" s="249" t="s">
        <v>237</v>
      </c>
      <c r="D795" s="341" t="s">
        <v>25</v>
      </c>
      <c r="E795" s="341" t="s">
        <v>236</v>
      </c>
      <c r="F795" s="402" t="s">
        <v>522</v>
      </c>
      <c r="G795" s="402"/>
      <c r="H795" s="248" t="s">
        <v>207</v>
      </c>
      <c r="I795" s="251">
        <v>1.5</v>
      </c>
      <c r="J795" s="250">
        <v>25.87</v>
      </c>
      <c r="K795" s="171">
        <v>38.799999999999997</v>
      </c>
    </row>
    <row r="796" spans="2:11" ht="14.25" customHeight="1" x14ac:dyDescent="0.2">
      <c r="B796" s="174" t="s">
        <v>215</v>
      </c>
      <c r="C796" s="253" t="s">
        <v>1334</v>
      </c>
      <c r="D796" s="344" t="s">
        <v>25</v>
      </c>
      <c r="E796" s="344" t="s">
        <v>1335</v>
      </c>
      <c r="F796" s="403" t="s">
        <v>214</v>
      </c>
      <c r="G796" s="403"/>
      <c r="H796" s="252" t="s">
        <v>120</v>
      </c>
      <c r="I796" s="255">
        <v>5</v>
      </c>
      <c r="J796" s="254">
        <v>10.67</v>
      </c>
      <c r="K796" s="175">
        <v>53.35</v>
      </c>
    </row>
    <row r="797" spans="2:11" ht="25.5" customHeight="1" x14ac:dyDescent="0.2">
      <c r="B797" s="174" t="s">
        <v>215</v>
      </c>
      <c r="C797" s="253" t="s">
        <v>2461</v>
      </c>
      <c r="D797" s="344" t="s">
        <v>25</v>
      </c>
      <c r="E797" s="344" t="s">
        <v>2462</v>
      </c>
      <c r="F797" s="403" t="s">
        <v>214</v>
      </c>
      <c r="G797" s="403"/>
      <c r="H797" s="252" t="s">
        <v>33</v>
      </c>
      <c r="I797" s="255">
        <v>0.17</v>
      </c>
      <c r="J797" s="254">
        <v>46.77</v>
      </c>
      <c r="K797" s="175">
        <v>7.95</v>
      </c>
    </row>
    <row r="798" spans="2:11" ht="25.5" customHeight="1" x14ac:dyDescent="0.2">
      <c r="B798" s="174" t="s">
        <v>215</v>
      </c>
      <c r="C798" s="253" t="s">
        <v>2463</v>
      </c>
      <c r="D798" s="344" t="s">
        <v>25</v>
      </c>
      <c r="E798" s="344" t="s">
        <v>2464</v>
      </c>
      <c r="F798" s="403" t="s">
        <v>214</v>
      </c>
      <c r="G798" s="403"/>
      <c r="H798" s="252" t="s">
        <v>33</v>
      </c>
      <c r="I798" s="255">
        <v>0.67</v>
      </c>
      <c r="J798" s="254">
        <v>25.03</v>
      </c>
      <c r="K798" s="175">
        <v>16.77</v>
      </c>
    </row>
    <row r="799" spans="2:11" ht="25.5" customHeight="1" x14ac:dyDescent="0.2">
      <c r="B799" s="174" t="s">
        <v>215</v>
      </c>
      <c r="C799" s="253" t="s">
        <v>1295</v>
      </c>
      <c r="D799" s="344" t="s">
        <v>25</v>
      </c>
      <c r="E799" s="344" t="s">
        <v>1296</v>
      </c>
      <c r="F799" s="403" t="s">
        <v>214</v>
      </c>
      <c r="G799" s="403"/>
      <c r="H799" s="252" t="s">
        <v>259</v>
      </c>
      <c r="I799" s="255">
        <v>0.1</v>
      </c>
      <c r="J799" s="254">
        <v>35.96</v>
      </c>
      <c r="K799" s="175">
        <v>3.59</v>
      </c>
    </row>
    <row r="800" spans="2:11" ht="25.5" customHeight="1" x14ac:dyDescent="0.2">
      <c r="B800" s="174" t="s">
        <v>215</v>
      </c>
      <c r="C800" s="253" t="s">
        <v>2431</v>
      </c>
      <c r="D800" s="344" t="s">
        <v>25</v>
      </c>
      <c r="E800" s="344" t="s">
        <v>2432</v>
      </c>
      <c r="F800" s="403" t="s">
        <v>214</v>
      </c>
      <c r="G800" s="403"/>
      <c r="H800" s="252" t="s">
        <v>259</v>
      </c>
      <c r="I800" s="255">
        <v>0.2</v>
      </c>
      <c r="J800" s="254">
        <v>33.799999999999997</v>
      </c>
      <c r="K800" s="175">
        <v>6.76</v>
      </c>
    </row>
    <row r="801" spans="2:11" ht="25.5" customHeight="1" x14ac:dyDescent="0.2">
      <c r="B801" s="174" t="s">
        <v>215</v>
      </c>
      <c r="C801" s="253" t="s">
        <v>1277</v>
      </c>
      <c r="D801" s="344" t="s">
        <v>25</v>
      </c>
      <c r="E801" s="344" t="s">
        <v>1278</v>
      </c>
      <c r="F801" s="403" t="s">
        <v>214</v>
      </c>
      <c r="G801" s="403"/>
      <c r="H801" s="252" t="s">
        <v>57</v>
      </c>
      <c r="I801" s="255">
        <v>0.1</v>
      </c>
      <c r="J801" s="254">
        <v>26.42</v>
      </c>
      <c r="K801" s="175">
        <v>2.64</v>
      </c>
    </row>
    <row r="802" spans="2:11" ht="25.5" customHeight="1" x14ac:dyDescent="0.2">
      <c r="B802" s="172"/>
      <c r="C802" s="342"/>
      <c r="D802" s="342"/>
      <c r="E802" s="342"/>
      <c r="F802" s="342" t="s">
        <v>206</v>
      </c>
      <c r="G802" s="290">
        <v>62.99</v>
      </c>
      <c r="H802" s="342" t="s">
        <v>205</v>
      </c>
      <c r="I802" s="290">
        <v>0</v>
      </c>
      <c r="J802" s="342" t="s">
        <v>204</v>
      </c>
      <c r="K802" s="173">
        <v>62.99</v>
      </c>
    </row>
    <row r="803" spans="2:11" x14ac:dyDescent="0.2">
      <c r="B803" s="172"/>
      <c r="C803" s="342"/>
      <c r="D803" s="342"/>
      <c r="E803" s="342"/>
      <c r="F803" s="342" t="s">
        <v>203</v>
      </c>
      <c r="G803" s="290">
        <v>36.86</v>
      </c>
      <c r="H803" s="342"/>
      <c r="I803" s="410" t="s">
        <v>202</v>
      </c>
      <c r="J803" s="410"/>
      <c r="K803" s="173">
        <v>214.01</v>
      </c>
    </row>
    <row r="804" spans="2:11" ht="14.25" customHeight="1" thickBot="1" x14ac:dyDescent="0.25">
      <c r="B804" s="334"/>
      <c r="C804" s="328"/>
      <c r="D804" s="328"/>
      <c r="E804" s="328"/>
      <c r="F804" s="328"/>
      <c r="G804" s="328"/>
      <c r="H804" s="328" t="s">
        <v>201</v>
      </c>
      <c r="I804" s="291">
        <v>6</v>
      </c>
      <c r="J804" s="328" t="s">
        <v>200</v>
      </c>
      <c r="K804" s="335">
        <v>1284.06</v>
      </c>
    </row>
    <row r="805" spans="2:11" ht="25.5" customHeight="1" thickTop="1" x14ac:dyDescent="0.2">
      <c r="B805" s="258"/>
      <c r="C805" s="247"/>
      <c r="D805" s="247"/>
      <c r="E805" s="247"/>
      <c r="F805" s="247"/>
      <c r="G805" s="247"/>
      <c r="H805" s="247"/>
      <c r="I805" s="247"/>
      <c r="J805" s="247"/>
      <c r="K805" s="259"/>
    </row>
    <row r="806" spans="2:11" ht="25.5" customHeight="1" x14ac:dyDescent="0.2">
      <c r="B806" s="74" t="s">
        <v>1883</v>
      </c>
      <c r="C806" s="3" t="s">
        <v>6</v>
      </c>
      <c r="D806" s="332" t="s">
        <v>7</v>
      </c>
      <c r="E806" s="332" t="s">
        <v>8</v>
      </c>
      <c r="F806" s="386" t="s">
        <v>213</v>
      </c>
      <c r="G806" s="386"/>
      <c r="H806" s="7" t="s">
        <v>9</v>
      </c>
      <c r="I806" s="3" t="s">
        <v>10</v>
      </c>
      <c r="J806" s="3" t="s">
        <v>11</v>
      </c>
      <c r="K806" s="82" t="s">
        <v>13</v>
      </c>
    </row>
    <row r="807" spans="2:11" ht="25.5" customHeight="1" x14ac:dyDescent="0.2">
      <c r="B807" s="240" t="s">
        <v>212</v>
      </c>
      <c r="C807" s="244" t="s">
        <v>1875</v>
      </c>
      <c r="D807" s="340" t="s">
        <v>1854</v>
      </c>
      <c r="E807" s="340" t="s">
        <v>1876</v>
      </c>
      <c r="F807" s="401" t="s">
        <v>2465</v>
      </c>
      <c r="G807" s="401"/>
      <c r="H807" s="243" t="s">
        <v>120</v>
      </c>
      <c r="I807" s="246">
        <v>1</v>
      </c>
      <c r="J807" s="245">
        <v>108.93</v>
      </c>
      <c r="K807" s="241">
        <v>108.93</v>
      </c>
    </row>
    <row r="808" spans="2:11" ht="25.5" customHeight="1" x14ac:dyDescent="0.2">
      <c r="B808" s="174" t="s">
        <v>215</v>
      </c>
      <c r="C808" s="253" t="s">
        <v>2466</v>
      </c>
      <c r="D808" s="344" t="s">
        <v>1854</v>
      </c>
      <c r="E808" s="344" t="s">
        <v>2467</v>
      </c>
      <c r="F808" s="403" t="s">
        <v>214</v>
      </c>
      <c r="G808" s="403"/>
      <c r="H808" s="252" t="s">
        <v>120</v>
      </c>
      <c r="I808" s="255">
        <v>1.1000000000000001</v>
      </c>
      <c r="J808" s="254">
        <v>92.24</v>
      </c>
      <c r="K808" s="175">
        <v>101.46</v>
      </c>
    </row>
    <row r="809" spans="2:11" x14ac:dyDescent="0.2">
      <c r="B809" s="174" t="s">
        <v>215</v>
      </c>
      <c r="C809" s="253" t="s">
        <v>2468</v>
      </c>
      <c r="D809" s="344" t="s">
        <v>1854</v>
      </c>
      <c r="E809" s="344" t="s">
        <v>2469</v>
      </c>
      <c r="F809" s="403" t="s">
        <v>2440</v>
      </c>
      <c r="G809" s="403"/>
      <c r="H809" s="252" t="s">
        <v>207</v>
      </c>
      <c r="I809" s="255">
        <v>0.214</v>
      </c>
      <c r="J809" s="254">
        <v>16.71</v>
      </c>
      <c r="K809" s="175">
        <v>3.57</v>
      </c>
    </row>
    <row r="810" spans="2:11" ht="14.25" customHeight="1" x14ac:dyDescent="0.2">
      <c r="B810" s="174" t="s">
        <v>215</v>
      </c>
      <c r="C810" s="253" t="s">
        <v>2470</v>
      </c>
      <c r="D810" s="344" t="s">
        <v>1854</v>
      </c>
      <c r="E810" s="344" t="s">
        <v>2471</v>
      </c>
      <c r="F810" s="403" t="s">
        <v>2440</v>
      </c>
      <c r="G810" s="403"/>
      <c r="H810" s="252" t="s">
        <v>207</v>
      </c>
      <c r="I810" s="255">
        <v>0.214</v>
      </c>
      <c r="J810" s="254">
        <v>18.23</v>
      </c>
      <c r="K810" s="175">
        <v>3.9</v>
      </c>
    </row>
    <row r="811" spans="2:11" ht="25.5" customHeight="1" x14ac:dyDescent="0.2">
      <c r="B811" s="172"/>
      <c r="C811" s="342"/>
      <c r="D811" s="342"/>
      <c r="E811" s="342"/>
      <c r="F811" s="342" t="s">
        <v>206</v>
      </c>
      <c r="G811" s="290">
        <v>7.47</v>
      </c>
      <c r="H811" s="342" t="s">
        <v>205</v>
      </c>
      <c r="I811" s="290">
        <v>0</v>
      </c>
      <c r="J811" s="342" t="s">
        <v>204</v>
      </c>
      <c r="K811" s="173">
        <v>7.47</v>
      </c>
    </row>
    <row r="812" spans="2:11" ht="25.5" customHeight="1" x14ac:dyDescent="0.2">
      <c r="B812" s="172"/>
      <c r="C812" s="342"/>
      <c r="D812" s="342"/>
      <c r="E812" s="342"/>
      <c r="F812" s="342" t="s">
        <v>203</v>
      </c>
      <c r="G812" s="290">
        <v>22.66</v>
      </c>
      <c r="H812" s="342"/>
      <c r="I812" s="410" t="s">
        <v>202</v>
      </c>
      <c r="J812" s="410"/>
      <c r="K812" s="173">
        <v>131.59</v>
      </c>
    </row>
    <row r="813" spans="2:11" ht="25.5" customHeight="1" thickBot="1" x14ac:dyDescent="0.25">
      <c r="B813" s="334"/>
      <c r="C813" s="328"/>
      <c r="D813" s="328"/>
      <c r="E813" s="328"/>
      <c r="F813" s="328"/>
      <c r="G813" s="328"/>
      <c r="H813" s="328" t="s">
        <v>201</v>
      </c>
      <c r="I813" s="291">
        <v>21</v>
      </c>
      <c r="J813" s="328" t="s">
        <v>200</v>
      </c>
      <c r="K813" s="335">
        <v>2763.39</v>
      </c>
    </row>
    <row r="814" spans="2:11" ht="25.5" customHeight="1" thickTop="1" x14ac:dyDescent="0.2">
      <c r="B814" s="258"/>
      <c r="C814" s="247"/>
      <c r="D814" s="247"/>
      <c r="E814" s="247"/>
      <c r="F814" s="247"/>
      <c r="G814" s="247"/>
      <c r="H814" s="247"/>
      <c r="I814" s="247"/>
      <c r="J814" s="247"/>
      <c r="K814" s="259"/>
    </row>
    <row r="815" spans="2:11" ht="14.25" customHeight="1" x14ac:dyDescent="0.2">
      <c r="B815" s="74" t="s">
        <v>1884</v>
      </c>
      <c r="C815" s="3" t="s">
        <v>6</v>
      </c>
      <c r="D815" s="332" t="s">
        <v>7</v>
      </c>
      <c r="E815" s="332" t="s">
        <v>8</v>
      </c>
      <c r="F815" s="386" t="s">
        <v>213</v>
      </c>
      <c r="G815" s="386"/>
      <c r="H815" s="7" t="s">
        <v>9</v>
      </c>
      <c r="I815" s="3" t="s">
        <v>10</v>
      </c>
      <c r="J815" s="3" t="s">
        <v>11</v>
      </c>
      <c r="K815" s="82" t="s">
        <v>13</v>
      </c>
    </row>
    <row r="816" spans="2:11" ht="38.25" x14ac:dyDescent="0.2">
      <c r="B816" s="240" t="s">
        <v>212</v>
      </c>
      <c r="C816" s="244" t="s">
        <v>1878</v>
      </c>
      <c r="D816" s="340" t="s">
        <v>25</v>
      </c>
      <c r="E816" s="340" t="s">
        <v>1879</v>
      </c>
      <c r="F816" s="401" t="s">
        <v>2472</v>
      </c>
      <c r="G816" s="401"/>
      <c r="H816" s="243" t="s">
        <v>33</v>
      </c>
      <c r="I816" s="246">
        <v>1</v>
      </c>
      <c r="J816" s="245">
        <v>1355.09</v>
      </c>
      <c r="K816" s="241">
        <v>1355.09</v>
      </c>
    </row>
    <row r="817" spans="2:11" ht="38.25" x14ac:dyDescent="0.2">
      <c r="B817" s="170" t="s">
        <v>211</v>
      </c>
      <c r="C817" s="249" t="s">
        <v>1345</v>
      </c>
      <c r="D817" s="341" t="s">
        <v>25</v>
      </c>
      <c r="E817" s="341" t="s">
        <v>1346</v>
      </c>
      <c r="F817" s="402" t="s">
        <v>540</v>
      </c>
      <c r="G817" s="402"/>
      <c r="H817" s="248" t="s">
        <v>31</v>
      </c>
      <c r="I817" s="251">
        <v>2.2200000000000001E-2</v>
      </c>
      <c r="J817" s="250">
        <v>811.73</v>
      </c>
      <c r="K817" s="171">
        <v>18.02</v>
      </c>
    </row>
    <row r="818" spans="2:11" ht="25.5" customHeight="1" x14ac:dyDescent="0.2">
      <c r="B818" s="170" t="s">
        <v>211</v>
      </c>
      <c r="C818" s="249" t="s">
        <v>2473</v>
      </c>
      <c r="D818" s="341" t="s">
        <v>25</v>
      </c>
      <c r="E818" s="341" t="s">
        <v>2474</v>
      </c>
      <c r="F818" s="402" t="s">
        <v>538</v>
      </c>
      <c r="G818" s="402"/>
      <c r="H818" s="248" t="s">
        <v>256</v>
      </c>
      <c r="I818" s="251">
        <v>7.6799999999999993E-2</v>
      </c>
      <c r="J818" s="250">
        <v>31.64</v>
      </c>
      <c r="K818" s="171">
        <v>2.42</v>
      </c>
    </row>
    <row r="819" spans="2:11" ht="14.25" customHeight="1" x14ac:dyDescent="0.2">
      <c r="B819" s="170" t="s">
        <v>211</v>
      </c>
      <c r="C819" s="249" t="s">
        <v>2475</v>
      </c>
      <c r="D819" s="341" t="s">
        <v>25</v>
      </c>
      <c r="E819" s="341" t="s">
        <v>2476</v>
      </c>
      <c r="F819" s="402" t="s">
        <v>538</v>
      </c>
      <c r="G819" s="402"/>
      <c r="H819" s="248" t="s">
        <v>268</v>
      </c>
      <c r="I819" s="251">
        <v>0.25850000000000001</v>
      </c>
      <c r="J819" s="250">
        <v>31.14</v>
      </c>
      <c r="K819" s="171">
        <v>8.0399999999999991</v>
      </c>
    </row>
    <row r="820" spans="2:11" ht="25.5" customHeight="1" x14ac:dyDescent="0.2">
      <c r="B820" s="170" t="s">
        <v>211</v>
      </c>
      <c r="C820" s="249" t="s">
        <v>2413</v>
      </c>
      <c r="D820" s="341" t="s">
        <v>25</v>
      </c>
      <c r="E820" s="341" t="s">
        <v>2414</v>
      </c>
      <c r="F820" s="402" t="s">
        <v>548</v>
      </c>
      <c r="G820" s="402"/>
      <c r="H820" s="248" t="s">
        <v>31</v>
      </c>
      <c r="I820" s="251">
        <v>1.6000000000000001E-3</v>
      </c>
      <c r="J820" s="250">
        <v>1063.0899999999999</v>
      </c>
      <c r="K820" s="171">
        <v>1.7</v>
      </c>
    </row>
    <row r="821" spans="2:11" ht="25.5" customHeight="1" x14ac:dyDescent="0.2">
      <c r="B821" s="170" t="s">
        <v>211</v>
      </c>
      <c r="C821" s="249" t="s">
        <v>239</v>
      </c>
      <c r="D821" s="341" t="s">
        <v>25</v>
      </c>
      <c r="E821" s="341" t="s">
        <v>238</v>
      </c>
      <c r="F821" s="402" t="s">
        <v>522</v>
      </c>
      <c r="G821" s="402"/>
      <c r="H821" s="248" t="s">
        <v>207</v>
      </c>
      <c r="I821" s="251">
        <v>1.8461000000000001</v>
      </c>
      <c r="J821" s="250">
        <v>31.75</v>
      </c>
      <c r="K821" s="171">
        <v>58.61</v>
      </c>
    </row>
    <row r="822" spans="2:11" ht="25.5" customHeight="1" x14ac:dyDescent="0.2">
      <c r="B822" s="170" t="s">
        <v>211</v>
      </c>
      <c r="C822" s="249" t="s">
        <v>210</v>
      </c>
      <c r="D822" s="341" t="s">
        <v>25</v>
      </c>
      <c r="E822" s="341" t="s">
        <v>209</v>
      </c>
      <c r="F822" s="402" t="s">
        <v>522</v>
      </c>
      <c r="G822" s="402"/>
      <c r="H822" s="248" t="s">
        <v>207</v>
      </c>
      <c r="I822" s="251">
        <v>1.2307999999999999</v>
      </c>
      <c r="J822" s="250">
        <v>24.36</v>
      </c>
      <c r="K822" s="171">
        <v>29.98</v>
      </c>
    </row>
    <row r="823" spans="2:11" ht="25.5" customHeight="1" x14ac:dyDescent="0.2">
      <c r="B823" s="174" t="s">
        <v>215</v>
      </c>
      <c r="C823" s="253" t="s">
        <v>368</v>
      </c>
      <c r="D823" s="344" t="s">
        <v>25</v>
      </c>
      <c r="E823" s="344" t="s">
        <v>367</v>
      </c>
      <c r="F823" s="403" t="s">
        <v>214</v>
      </c>
      <c r="G823" s="403"/>
      <c r="H823" s="252" t="s">
        <v>31</v>
      </c>
      <c r="I823" s="255">
        <v>1.1999999999999999E-3</v>
      </c>
      <c r="J823" s="254">
        <v>348.17</v>
      </c>
      <c r="K823" s="175">
        <v>0.41</v>
      </c>
    </row>
    <row r="824" spans="2:11" ht="25.5" customHeight="1" x14ac:dyDescent="0.2">
      <c r="B824" s="174" t="s">
        <v>215</v>
      </c>
      <c r="C824" s="253" t="s">
        <v>2477</v>
      </c>
      <c r="D824" s="344" t="s">
        <v>25</v>
      </c>
      <c r="E824" s="344" t="s">
        <v>2478</v>
      </c>
      <c r="F824" s="403" t="s">
        <v>214</v>
      </c>
      <c r="G824" s="403"/>
      <c r="H824" s="252" t="s">
        <v>33</v>
      </c>
      <c r="I824" s="255">
        <v>1</v>
      </c>
      <c r="J824" s="254">
        <v>1235.9100000000001</v>
      </c>
      <c r="K824" s="175">
        <v>1235.9100000000001</v>
      </c>
    </row>
    <row r="825" spans="2:11" ht="25.5" customHeight="1" x14ac:dyDescent="0.2">
      <c r="B825" s="172"/>
      <c r="C825" s="342"/>
      <c r="D825" s="342"/>
      <c r="E825" s="342"/>
      <c r="F825" s="342" t="s">
        <v>206</v>
      </c>
      <c r="G825" s="290">
        <v>75.52</v>
      </c>
      <c r="H825" s="342" t="s">
        <v>205</v>
      </c>
      <c r="I825" s="290">
        <v>0</v>
      </c>
      <c r="J825" s="342" t="s">
        <v>204</v>
      </c>
      <c r="K825" s="173">
        <v>75.52</v>
      </c>
    </row>
    <row r="826" spans="2:11" ht="25.5" customHeight="1" x14ac:dyDescent="0.2">
      <c r="B826" s="172"/>
      <c r="C826" s="342"/>
      <c r="D826" s="342"/>
      <c r="E826" s="342"/>
      <c r="F826" s="342" t="s">
        <v>203</v>
      </c>
      <c r="G826" s="290">
        <v>281.99</v>
      </c>
      <c r="H826" s="342"/>
      <c r="I826" s="410" t="s">
        <v>202</v>
      </c>
      <c r="J826" s="410"/>
      <c r="K826" s="173">
        <v>1637.08</v>
      </c>
    </row>
    <row r="827" spans="2:11" ht="25.5" customHeight="1" thickBot="1" x14ac:dyDescent="0.25">
      <c r="B827" s="334"/>
      <c r="C827" s="328"/>
      <c r="D827" s="328"/>
      <c r="E827" s="328"/>
      <c r="F827" s="328"/>
      <c r="G827" s="328"/>
      <c r="H827" s="328" t="s">
        <v>201</v>
      </c>
      <c r="I827" s="291">
        <v>4</v>
      </c>
      <c r="J827" s="328" t="s">
        <v>200</v>
      </c>
      <c r="K827" s="335">
        <v>6548.32</v>
      </c>
    </row>
    <row r="828" spans="2:11" ht="25.5" customHeight="1" thickTop="1" x14ac:dyDescent="0.2">
      <c r="B828" s="258"/>
      <c r="C828" s="247"/>
      <c r="D828" s="247"/>
      <c r="E828" s="247"/>
      <c r="F828" s="247"/>
      <c r="G828" s="247"/>
      <c r="H828" s="247"/>
      <c r="I828" s="247"/>
      <c r="J828" s="247"/>
      <c r="K828" s="259"/>
    </row>
    <row r="829" spans="2:11" ht="25.5" customHeight="1" x14ac:dyDescent="0.2">
      <c r="B829" s="75" t="s">
        <v>1887</v>
      </c>
      <c r="C829" s="327"/>
      <c r="D829" s="327"/>
      <c r="E829" s="327" t="s">
        <v>1888</v>
      </c>
      <c r="F829" s="327"/>
      <c r="G829" s="380"/>
      <c r="H829" s="380"/>
      <c r="I829" s="2"/>
      <c r="J829" s="327"/>
      <c r="K829" s="88">
        <v>408909.16</v>
      </c>
    </row>
    <row r="830" spans="2:11" x14ac:dyDescent="0.2">
      <c r="B830" s="75" t="s">
        <v>1889</v>
      </c>
      <c r="C830" s="327"/>
      <c r="D830" s="327"/>
      <c r="E830" s="327" t="s">
        <v>3221</v>
      </c>
      <c r="F830" s="327"/>
      <c r="G830" s="380"/>
      <c r="H830" s="380"/>
      <c r="I830" s="2"/>
      <c r="J830" s="327"/>
      <c r="K830" s="88">
        <v>267492.74</v>
      </c>
    </row>
    <row r="831" spans="2:11" ht="15" x14ac:dyDescent="0.2">
      <c r="B831" s="74" t="s">
        <v>3222</v>
      </c>
      <c r="C831" s="3" t="s">
        <v>6</v>
      </c>
      <c r="D831" s="332" t="s">
        <v>7</v>
      </c>
      <c r="E831" s="332" t="s">
        <v>8</v>
      </c>
      <c r="F831" s="386" t="s">
        <v>213</v>
      </c>
      <c r="G831" s="386"/>
      <c r="H831" s="7" t="s">
        <v>9</v>
      </c>
      <c r="I831" s="3" t="s">
        <v>10</v>
      </c>
      <c r="J831" s="3" t="s">
        <v>11</v>
      </c>
      <c r="K831" s="82" t="s">
        <v>13</v>
      </c>
    </row>
    <row r="832" spans="2:11" ht="25.5" customHeight="1" x14ac:dyDescent="0.2">
      <c r="B832" s="240" t="s">
        <v>212</v>
      </c>
      <c r="C832" s="244" t="s">
        <v>1902</v>
      </c>
      <c r="D832" s="340" t="s">
        <v>25</v>
      </c>
      <c r="E832" s="340" t="s">
        <v>1903</v>
      </c>
      <c r="F832" s="401" t="s">
        <v>2490</v>
      </c>
      <c r="G832" s="401"/>
      <c r="H832" s="243" t="s">
        <v>27</v>
      </c>
      <c r="I832" s="246">
        <v>1</v>
      </c>
      <c r="J832" s="245">
        <v>2.77</v>
      </c>
      <c r="K832" s="241">
        <v>2.77</v>
      </c>
    </row>
    <row r="833" spans="2:11" ht="25.5" customHeight="1" x14ac:dyDescent="0.2">
      <c r="B833" s="170" t="s">
        <v>211</v>
      </c>
      <c r="C833" s="249" t="s">
        <v>239</v>
      </c>
      <c r="D833" s="341" t="s">
        <v>25</v>
      </c>
      <c r="E833" s="341" t="s">
        <v>238</v>
      </c>
      <c r="F833" s="402" t="s">
        <v>522</v>
      </c>
      <c r="G833" s="402"/>
      <c r="H833" s="248" t="s">
        <v>207</v>
      </c>
      <c r="I833" s="251">
        <v>1.4E-2</v>
      </c>
      <c r="J833" s="250">
        <v>31.75</v>
      </c>
      <c r="K833" s="171">
        <v>0.44</v>
      </c>
    </row>
    <row r="834" spans="2:11" ht="14.25" customHeight="1" x14ac:dyDescent="0.2">
      <c r="B834" s="170" t="s">
        <v>211</v>
      </c>
      <c r="C834" s="249" t="s">
        <v>210</v>
      </c>
      <c r="D834" s="341" t="s">
        <v>25</v>
      </c>
      <c r="E834" s="341" t="s">
        <v>209</v>
      </c>
      <c r="F834" s="402" t="s">
        <v>522</v>
      </c>
      <c r="G834" s="402"/>
      <c r="H834" s="248" t="s">
        <v>207</v>
      </c>
      <c r="I834" s="251">
        <v>5.0000000000000001E-3</v>
      </c>
      <c r="J834" s="250">
        <v>24.36</v>
      </c>
      <c r="K834" s="171">
        <v>0.12</v>
      </c>
    </row>
    <row r="835" spans="2:11" x14ac:dyDescent="0.2">
      <c r="B835" s="174" t="s">
        <v>215</v>
      </c>
      <c r="C835" s="253" t="s">
        <v>2493</v>
      </c>
      <c r="D835" s="344" t="s">
        <v>25</v>
      </c>
      <c r="E835" s="344" t="s">
        <v>2494</v>
      </c>
      <c r="F835" s="403" t="s">
        <v>214</v>
      </c>
      <c r="G835" s="403"/>
      <c r="H835" s="252" t="s">
        <v>27</v>
      </c>
      <c r="I835" s="255">
        <v>1.04</v>
      </c>
      <c r="J835" s="254">
        <v>2.13</v>
      </c>
      <c r="K835" s="175">
        <v>2.21</v>
      </c>
    </row>
    <row r="836" spans="2:11" ht="25.5" customHeight="1" x14ac:dyDescent="0.2">
      <c r="B836" s="172"/>
      <c r="C836" s="342"/>
      <c r="D836" s="342"/>
      <c r="E836" s="342"/>
      <c r="F836" s="342" t="s">
        <v>206</v>
      </c>
      <c r="G836" s="290">
        <v>0.41</v>
      </c>
      <c r="H836" s="342" t="s">
        <v>205</v>
      </c>
      <c r="I836" s="290">
        <v>0</v>
      </c>
      <c r="J836" s="342" t="s">
        <v>204</v>
      </c>
      <c r="K836" s="173">
        <v>0.41</v>
      </c>
    </row>
    <row r="837" spans="2:11" ht="25.5" customHeight="1" x14ac:dyDescent="0.2">
      <c r="B837" s="172"/>
      <c r="C837" s="342"/>
      <c r="D837" s="342"/>
      <c r="E837" s="342"/>
      <c r="F837" s="342" t="s">
        <v>203</v>
      </c>
      <c r="G837" s="290">
        <v>0.56999999999999995</v>
      </c>
      <c r="H837" s="342"/>
      <c r="I837" s="410" t="s">
        <v>202</v>
      </c>
      <c r="J837" s="410"/>
      <c r="K837" s="173">
        <v>3.34</v>
      </c>
    </row>
    <row r="838" spans="2:11" ht="15" thickBot="1" x14ac:dyDescent="0.25">
      <c r="B838" s="334"/>
      <c r="C838" s="328"/>
      <c r="D838" s="328"/>
      <c r="E838" s="328"/>
      <c r="F838" s="328"/>
      <c r="G838" s="328"/>
      <c r="H838" s="328" t="s">
        <v>201</v>
      </c>
      <c r="I838" s="291">
        <v>406.72</v>
      </c>
      <c r="J838" s="328" t="s">
        <v>200</v>
      </c>
      <c r="K838" s="335">
        <v>1358.44</v>
      </c>
    </row>
    <row r="839" spans="2:11" ht="14.25" customHeight="1" thickTop="1" x14ac:dyDescent="0.2">
      <c r="B839" s="258"/>
      <c r="C839" s="247"/>
      <c r="D839" s="247"/>
      <c r="E839" s="247"/>
      <c r="F839" s="247"/>
      <c r="G839" s="247"/>
      <c r="H839" s="247"/>
      <c r="I839" s="247"/>
      <c r="J839" s="247"/>
      <c r="K839" s="259"/>
    </row>
    <row r="840" spans="2:11" ht="25.5" customHeight="1" x14ac:dyDescent="0.2">
      <c r="B840" s="74" t="s">
        <v>3223</v>
      </c>
      <c r="C840" s="3" t="s">
        <v>6</v>
      </c>
      <c r="D840" s="332" t="s">
        <v>7</v>
      </c>
      <c r="E840" s="332" t="s">
        <v>8</v>
      </c>
      <c r="F840" s="386" t="s">
        <v>213</v>
      </c>
      <c r="G840" s="386"/>
      <c r="H840" s="7" t="s">
        <v>9</v>
      </c>
      <c r="I840" s="3" t="s">
        <v>10</v>
      </c>
      <c r="J840" s="3" t="s">
        <v>11</v>
      </c>
      <c r="K840" s="82" t="s">
        <v>13</v>
      </c>
    </row>
    <row r="841" spans="2:11" ht="25.5" customHeight="1" x14ac:dyDescent="0.2">
      <c r="B841" s="240" t="s">
        <v>212</v>
      </c>
      <c r="C841" s="244" t="s">
        <v>1900</v>
      </c>
      <c r="D841" s="340" t="s">
        <v>25</v>
      </c>
      <c r="E841" s="340" t="s">
        <v>1901</v>
      </c>
      <c r="F841" s="401" t="s">
        <v>2490</v>
      </c>
      <c r="G841" s="401"/>
      <c r="H841" s="243" t="s">
        <v>31</v>
      </c>
      <c r="I841" s="246">
        <v>1</v>
      </c>
      <c r="J841" s="245">
        <v>1900.47</v>
      </c>
      <c r="K841" s="241">
        <v>1900.47</v>
      </c>
    </row>
    <row r="842" spans="2:11" ht="25.5" customHeight="1" x14ac:dyDescent="0.2">
      <c r="B842" s="170" t="s">
        <v>211</v>
      </c>
      <c r="C842" s="249" t="s">
        <v>239</v>
      </c>
      <c r="D842" s="341" t="s">
        <v>25</v>
      </c>
      <c r="E842" s="341" t="s">
        <v>238</v>
      </c>
      <c r="F842" s="402" t="s">
        <v>522</v>
      </c>
      <c r="G842" s="402"/>
      <c r="H842" s="248" t="s">
        <v>207</v>
      </c>
      <c r="I842" s="251">
        <v>0.41099999999999998</v>
      </c>
      <c r="J842" s="250">
        <v>31.75</v>
      </c>
      <c r="K842" s="171">
        <v>13.04</v>
      </c>
    </row>
    <row r="843" spans="2:11" ht="25.5" customHeight="1" x14ac:dyDescent="0.2">
      <c r="B843" s="170" t="s">
        <v>211</v>
      </c>
      <c r="C843" s="249" t="s">
        <v>210</v>
      </c>
      <c r="D843" s="341" t="s">
        <v>25</v>
      </c>
      <c r="E843" s="341" t="s">
        <v>209</v>
      </c>
      <c r="F843" s="402" t="s">
        <v>522</v>
      </c>
      <c r="G843" s="402"/>
      <c r="H843" s="248" t="s">
        <v>207</v>
      </c>
      <c r="I843" s="251">
        <v>0.41099999999999998</v>
      </c>
      <c r="J843" s="250">
        <v>24.36</v>
      </c>
      <c r="K843" s="171">
        <v>10.01</v>
      </c>
    </row>
    <row r="844" spans="2:11" ht="14.25" customHeight="1" x14ac:dyDescent="0.2">
      <c r="B844" s="170" t="s">
        <v>211</v>
      </c>
      <c r="C844" s="249" t="s">
        <v>364</v>
      </c>
      <c r="D844" s="341" t="s">
        <v>25</v>
      </c>
      <c r="E844" s="341" t="s">
        <v>363</v>
      </c>
      <c r="F844" s="402" t="s">
        <v>538</v>
      </c>
      <c r="G844" s="402"/>
      <c r="H844" s="248" t="s">
        <v>256</v>
      </c>
      <c r="I844" s="251">
        <v>5.2999999999999999E-2</v>
      </c>
      <c r="J844" s="250">
        <v>1.48</v>
      </c>
      <c r="K844" s="171">
        <v>7.0000000000000007E-2</v>
      </c>
    </row>
    <row r="845" spans="2:11" ht="25.5" x14ac:dyDescent="0.2">
      <c r="B845" s="170" t="s">
        <v>211</v>
      </c>
      <c r="C845" s="249" t="s">
        <v>362</v>
      </c>
      <c r="D845" s="341" t="s">
        <v>25</v>
      </c>
      <c r="E845" s="341" t="s">
        <v>361</v>
      </c>
      <c r="F845" s="402" t="s">
        <v>538</v>
      </c>
      <c r="G845" s="402"/>
      <c r="H845" s="248" t="s">
        <v>268</v>
      </c>
      <c r="I845" s="251">
        <v>4.9000000000000002E-2</v>
      </c>
      <c r="J845" s="250">
        <v>0.56000000000000005</v>
      </c>
      <c r="K845" s="171">
        <v>0.02</v>
      </c>
    </row>
    <row r="846" spans="2:11" ht="14.25" customHeight="1" x14ac:dyDescent="0.2">
      <c r="B846" s="174" t="s">
        <v>215</v>
      </c>
      <c r="C846" s="253" t="s">
        <v>2491</v>
      </c>
      <c r="D846" s="344" t="s">
        <v>25</v>
      </c>
      <c r="E846" s="344" t="s">
        <v>2492</v>
      </c>
      <c r="F846" s="403" t="s">
        <v>214</v>
      </c>
      <c r="G846" s="403"/>
      <c r="H846" s="252" t="s">
        <v>31</v>
      </c>
      <c r="I846" s="255">
        <v>1.06</v>
      </c>
      <c r="J846" s="254">
        <v>1771.07</v>
      </c>
      <c r="K846" s="175">
        <v>1877.33</v>
      </c>
    </row>
    <row r="847" spans="2:11" ht="25.5" customHeight="1" x14ac:dyDescent="0.2">
      <c r="B847" s="172"/>
      <c r="C847" s="342"/>
      <c r="D847" s="342"/>
      <c r="E847" s="342"/>
      <c r="F847" s="342" t="s">
        <v>206</v>
      </c>
      <c r="G847" s="290">
        <v>16.760000000000002</v>
      </c>
      <c r="H847" s="342" t="s">
        <v>205</v>
      </c>
      <c r="I847" s="290">
        <v>0</v>
      </c>
      <c r="J847" s="342" t="s">
        <v>204</v>
      </c>
      <c r="K847" s="173">
        <v>16.760000000000002</v>
      </c>
    </row>
    <row r="848" spans="2:11" ht="25.5" customHeight="1" x14ac:dyDescent="0.2">
      <c r="B848" s="172"/>
      <c r="C848" s="342"/>
      <c r="D848" s="342"/>
      <c r="E848" s="342"/>
      <c r="F848" s="342" t="s">
        <v>203</v>
      </c>
      <c r="G848" s="290">
        <v>395.48</v>
      </c>
      <c r="H848" s="342"/>
      <c r="I848" s="410" t="s">
        <v>202</v>
      </c>
      <c r="J848" s="410"/>
      <c r="K848" s="173">
        <v>2295.9499999999998</v>
      </c>
    </row>
    <row r="849" spans="2:11" ht="25.5" customHeight="1" thickBot="1" x14ac:dyDescent="0.25">
      <c r="B849" s="334"/>
      <c r="C849" s="328"/>
      <c r="D849" s="328"/>
      <c r="E849" s="328"/>
      <c r="F849" s="328"/>
      <c r="G849" s="328"/>
      <c r="H849" s="328" t="s">
        <v>201</v>
      </c>
      <c r="I849" s="291">
        <v>81.34</v>
      </c>
      <c r="J849" s="328" t="s">
        <v>200</v>
      </c>
      <c r="K849" s="335">
        <v>186752.57</v>
      </c>
    </row>
    <row r="850" spans="2:11" ht="25.5" customHeight="1" thickTop="1" x14ac:dyDescent="0.2">
      <c r="B850" s="258"/>
      <c r="C850" s="247"/>
      <c r="D850" s="247"/>
      <c r="E850" s="247"/>
      <c r="F850" s="247"/>
      <c r="G850" s="247"/>
      <c r="H850" s="247"/>
      <c r="I850" s="247"/>
      <c r="J850" s="247"/>
      <c r="K850" s="259"/>
    </row>
    <row r="851" spans="2:11" ht="25.5" customHeight="1" x14ac:dyDescent="0.2">
      <c r="B851" s="74" t="s">
        <v>3224</v>
      </c>
      <c r="C851" s="3" t="s">
        <v>6</v>
      </c>
      <c r="D851" s="332" t="s">
        <v>7</v>
      </c>
      <c r="E851" s="332" t="s">
        <v>8</v>
      </c>
      <c r="F851" s="386" t="s">
        <v>213</v>
      </c>
      <c r="G851" s="386"/>
      <c r="H851" s="7" t="s">
        <v>9</v>
      </c>
      <c r="I851" s="3" t="s">
        <v>10</v>
      </c>
      <c r="J851" s="3" t="s">
        <v>11</v>
      </c>
      <c r="K851" s="82" t="s">
        <v>13</v>
      </c>
    </row>
    <row r="852" spans="2:11" ht="25.5" customHeight="1" x14ac:dyDescent="0.2">
      <c r="B852" s="240" t="s">
        <v>212</v>
      </c>
      <c r="C852" s="244" t="s">
        <v>1894</v>
      </c>
      <c r="D852" s="340" t="s">
        <v>25</v>
      </c>
      <c r="E852" s="340" t="s">
        <v>1895</v>
      </c>
      <c r="F852" s="401" t="s">
        <v>541</v>
      </c>
      <c r="G852" s="401"/>
      <c r="H852" s="243" t="s">
        <v>57</v>
      </c>
      <c r="I852" s="246">
        <v>1</v>
      </c>
      <c r="J852" s="245">
        <v>15.84</v>
      </c>
      <c r="K852" s="241">
        <v>15.84</v>
      </c>
    </row>
    <row r="853" spans="2:11" ht="25.5" customHeight="1" x14ac:dyDescent="0.2">
      <c r="B853" s="170" t="s">
        <v>211</v>
      </c>
      <c r="C853" s="249" t="s">
        <v>380</v>
      </c>
      <c r="D853" s="341" t="s">
        <v>25</v>
      </c>
      <c r="E853" s="341" t="s">
        <v>379</v>
      </c>
      <c r="F853" s="402" t="s">
        <v>522</v>
      </c>
      <c r="G853" s="402"/>
      <c r="H853" s="248" t="s">
        <v>207</v>
      </c>
      <c r="I853" s="251">
        <v>9.7999999999999997E-3</v>
      </c>
      <c r="J853" s="250">
        <v>25.87</v>
      </c>
      <c r="K853" s="171">
        <v>0.25</v>
      </c>
    </row>
    <row r="854" spans="2:11" ht="25.5" customHeight="1" x14ac:dyDescent="0.2">
      <c r="B854" s="170" t="s">
        <v>211</v>
      </c>
      <c r="C854" s="249" t="s">
        <v>378</v>
      </c>
      <c r="D854" s="341" t="s">
        <v>25</v>
      </c>
      <c r="E854" s="341" t="s">
        <v>377</v>
      </c>
      <c r="F854" s="402" t="s">
        <v>522</v>
      </c>
      <c r="G854" s="402"/>
      <c r="H854" s="248" t="s">
        <v>207</v>
      </c>
      <c r="I854" s="251">
        <v>5.9700000000000003E-2</v>
      </c>
      <c r="J854" s="250">
        <v>31.53</v>
      </c>
      <c r="K854" s="171">
        <v>1.88</v>
      </c>
    </row>
    <row r="855" spans="2:11" ht="14.25" customHeight="1" x14ac:dyDescent="0.2">
      <c r="B855" s="170" t="s">
        <v>211</v>
      </c>
      <c r="C855" s="249" t="s">
        <v>376</v>
      </c>
      <c r="D855" s="341" t="s">
        <v>25</v>
      </c>
      <c r="E855" s="341" t="s">
        <v>375</v>
      </c>
      <c r="F855" s="402" t="s">
        <v>541</v>
      </c>
      <c r="G855" s="402"/>
      <c r="H855" s="248" t="s">
        <v>57</v>
      </c>
      <c r="I855" s="251">
        <v>1</v>
      </c>
      <c r="J855" s="250">
        <v>12.75</v>
      </c>
      <c r="K855" s="171">
        <v>12.75</v>
      </c>
    </row>
    <row r="856" spans="2:11" ht="25.5" x14ac:dyDescent="0.2">
      <c r="B856" s="174" t="s">
        <v>215</v>
      </c>
      <c r="C856" s="253" t="s">
        <v>374</v>
      </c>
      <c r="D856" s="344" t="s">
        <v>25</v>
      </c>
      <c r="E856" s="344" t="s">
        <v>373</v>
      </c>
      <c r="F856" s="403" t="s">
        <v>214</v>
      </c>
      <c r="G856" s="403"/>
      <c r="H856" s="252" t="s">
        <v>33</v>
      </c>
      <c r="I856" s="255">
        <v>1.333</v>
      </c>
      <c r="J856" s="254">
        <v>0.22</v>
      </c>
      <c r="K856" s="175">
        <v>0.28999999999999998</v>
      </c>
    </row>
    <row r="857" spans="2:11" ht="25.5" customHeight="1" x14ac:dyDescent="0.2">
      <c r="B857" s="174" t="s">
        <v>215</v>
      </c>
      <c r="C857" s="253" t="s">
        <v>372</v>
      </c>
      <c r="D857" s="344" t="s">
        <v>25</v>
      </c>
      <c r="E857" s="344" t="s">
        <v>371</v>
      </c>
      <c r="F857" s="403" t="s">
        <v>214</v>
      </c>
      <c r="G857" s="403"/>
      <c r="H857" s="252" t="s">
        <v>57</v>
      </c>
      <c r="I857" s="255">
        <v>2.5000000000000001E-2</v>
      </c>
      <c r="J857" s="254">
        <v>26.98</v>
      </c>
      <c r="K857" s="175">
        <v>0.67</v>
      </c>
    </row>
    <row r="858" spans="2:11" x14ac:dyDescent="0.2">
      <c r="B858" s="172"/>
      <c r="C858" s="342"/>
      <c r="D858" s="342"/>
      <c r="E858" s="342"/>
      <c r="F858" s="342" t="s">
        <v>206</v>
      </c>
      <c r="G858" s="290">
        <v>2.41</v>
      </c>
      <c r="H858" s="342" t="s">
        <v>205</v>
      </c>
      <c r="I858" s="290">
        <v>0</v>
      </c>
      <c r="J858" s="342" t="s">
        <v>204</v>
      </c>
      <c r="K858" s="173">
        <v>2.41</v>
      </c>
    </row>
    <row r="859" spans="2:11" ht="14.25" customHeight="1" x14ac:dyDescent="0.2">
      <c r="B859" s="172"/>
      <c r="C859" s="342"/>
      <c r="D859" s="342"/>
      <c r="E859" s="342"/>
      <c r="F859" s="342" t="s">
        <v>203</v>
      </c>
      <c r="G859" s="290">
        <v>3.29</v>
      </c>
      <c r="H859" s="342"/>
      <c r="I859" s="410" t="s">
        <v>202</v>
      </c>
      <c r="J859" s="410"/>
      <c r="K859" s="173">
        <v>19.13</v>
      </c>
    </row>
    <row r="860" spans="2:11" ht="25.5" customHeight="1" thickBot="1" x14ac:dyDescent="0.25">
      <c r="B860" s="334"/>
      <c r="C860" s="328"/>
      <c r="D860" s="328"/>
      <c r="E860" s="328"/>
      <c r="F860" s="328"/>
      <c r="G860" s="328"/>
      <c r="H860" s="328" t="s">
        <v>201</v>
      </c>
      <c r="I860" s="291">
        <v>4064.71</v>
      </c>
      <c r="J860" s="328" t="s">
        <v>200</v>
      </c>
      <c r="K860" s="335">
        <v>77757.899999999994</v>
      </c>
    </row>
    <row r="861" spans="2:11" ht="25.5" customHeight="1" thickTop="1" x14ac:dyDescent="0.2">
      <c r="B861" s="258"/>
      <c r="C861" s="247"/>
      <c r="D861" s="247"/>
      <c r="E861" s="247"/>
      <c r="F861" s="247"/>
      <c r="G861" s="247"/>
      <c r="H861" s="247"/>
      <c r="I861" s="247"/>
      <c r="J861" s="247"/>
      <c r="K861" s="259"/>
    </row>
    <row r="862" spans="2:11" ht="25.5" customHeight="1" x14ac:dyDescent="0.2">
      <c r="B862" s="74" t="s">
        <v>3225</v>
      </c>
      <c r="C862" s="3" t="s">
        <v>6</v>
      </c>
      <c r="D862" s="332" t="s">
        <v>7</v>
      </c>
      <c r="E862" s="332" t="s">
        <v>8</v>
      </c>
      <c r="F862" s="386" t="s">
        <v>213</v>
      </c>
      <c r="G862" s="386"/>
      <c r="H862" s="7" t="s">
        <v>9</v>
      </c>
      <c r="I862" s="3" t="s">
        <v>10</v>
      </c>
      <c r="J862" s="3" t="s">
        <v>11</v>
      </c>
      <c r="K862" s="82" t="s">
        <v>13</v>
      </c>
    </row>
    <row r="863" spans="2:11" ht="25.5" customHeight="1" x14ac:dyDescent="0.2">
      <c r="B863" s="240" t="s">
        <v>212</v>
      </c>
      <c r="C863" s="244" t="s">
        <v>1906</v>
      </c>
      <c r="D863" s="340" t="s">
        <v>1854</v>
      </c>
      <c r="E863" s="340" t="s">
        <v>1907</v>
      </c>
      <c r="F863" s="401" t="s">
        <v>2495</v>
      </c>
      <c r="G863" s="401"/>
      <c r="H863" s="243" t="s">
        <v>120</v>
      </c>
      <c r="I863" s="246">
        <v>1</v>
      </c>
      <c r="J863" s="245">
        <v>6.2</v>
      </c>
      <c r="K863" s="241">
        <v>6.2</v>
      </c>
    </row>
    <row r="864" spans="2:11" x14ac:dyDescent="0.2">
      <c r="B864" s="174" t="s">
        <v>215</v>
      </c>
      <c r="C864" s="253" t="s">
        <v>2496</v>
      </c>
      <c r="D864" s="344" t="s">
        <v>1854</v>
      </c>
      <c r="E864" s="344" t="s">
        <v>2497</v>
      </c>
      <c r="F864" s="403" t="s">
        <v>214</v>
      </c>
      <c r="G864" s="403"/>
      <c r="H864" s="252" t="s">
        <v>120</v>
      </c>
      <c r="I864" s="255">
        <v>1.1000000000000001</v>
      </c>
      <c r="J864" s="254">
        <v>4.22</v>
      </c>
      <c r="K864" s="175">
        <v>4.6399999999999997</v>
      </c>
    </row>
    <row r="865" spans="2:11" ht="25.5" customHeight="1" x14ac:dyDescent="0.2">
      <c r="B865" s="174" t="s">
        <v>215</v>
      </c>
      <c r="C865" s="253" t="s">
        <v>2498</v>
      </c>
      <c r="D865" s="344" t="s">
        <v>1854</v>
      </c>
      <c r="E865" s="344" t="s">
        <v>2499</v>
      </c>
      <c r="F865" s="403" t="s">
        <v>2440</v>
      </c>
      <c r="G865" s="403"/>
      <c r="H865" s="252" t="s">
        <v>207</v>
      </c>
      <c r="I865" s="255">
        <v>0.106</v>
      </c>
      <c r="J865" s="254">
        <v>14.78</v>
      </c>
      <c r="K865" s="175">
        <v>1.56</v>
      </c>
    </row>
    <row r="866" spans="2:11" ht="25.5" customHeight="1" x14ac:dyDescent="0.2">
      <c r="B866" s="172"/>
      <c r="C866" s="342"/>
      <c r="D866" s="342"/>
      <c r="E866" s="342"/>
      <c r="F866" s="342" t="s">
        <v>206</v>
      </c>
      <c r="G866" s="290">
        <v>1.56</v>
      </c>
      <c r="H866" s="342" t="s">
        <v>205</v>
      </c>
      <c r="I866" s="290">
        <v>0</v>
      </c>
      <c r="J866" s="342" t="s">
        <v>204</v>
      </c>
      <c r="K866" s="173">
        <v>1.56</v>
      </c>
    </row>
    <row r="867" spans="2:11" ht="14.25" customHeight="1" x14ac:dyDescent="0.2">
      <c r="B867" s="172"/>
      <c r="C867" s="342"/>
      <c r="D867" s="342"/>
      <c r="E867" s="342"/>
      <c r="F867" s="342" t="s">
        <v>203</v>
      </c>
      <c r="G867" s="290">
        <v>1.29</v>
      </c>
      <c r="H867" s="342"/>
      <c r="I867" s="410" t="s">
        <v>202</v>
      </c>
      <c r="J867" s="410"/>
      <c r="K867" s="173">
        <v>7.49</v>
      </c>
    </row>
    <row r="868" spans="2:11" ht="15" thickBot="1" x14ac:dyDescent="0.25">
      <c r="B868" s="334"/>
      <c r="C868" s="328"/>
      <c r="D868" s="328"/>
      <c r="E868" s="328"/>
      <c r="F868" s="328"/>
      <c r="G868" s="328"/>
      <c r="H868" s="328" t="s">
        <v>201</v>
      </c>
      <c r="I868" s="291">
        <v>216.8</v>
      </c>
      <c r="J868" s="328" t="s">
        <v>200</v>
      </c>
      <c r="K868" s="335">
        <v>1623.83</v>
      </c>
    </row>
    <row r="869" spans="2:11" ht="14.25" customHeight="1" thickTop="1" x14ac:dyDescent="0.2">
      <c r="B869" s="258"/>
      <c r="C869" s="247"/>
      <c r="D869" s="247"/>
      <c r="E869" s="247"/>
      <c r="F869" s="247"/>
      <c r="G869" s="247"/>
      <c r="H869" s="247"/>
      <c r="I869" s="247"/>
      <c r="J869" s="247"/>
      <c r="K869" s="259"/>
    </row>
    <row r="870" spans="2:11" ht="25.5" customHeight="1" x14ac:dyDescent="0.2">
      <c r="B870" s="75" t="s">
        <v>1892</v>
      </c>
      <c r="C870" s="327"/>
      <c r="D870" s="327"/>
      <c r="E870" s="327" t="s">
        <v>3226</v>
      </c>
      <c r="F870" s="327"/>
      <c r="G870" s="380"/>
      <c r="H870" s="380"/>
      <c r="I870" s="2"/>
      <c r="J870" s="327"/>
      <c r="K870" s="88">
        <v>129907.64</v>
      </c>
    </row>
    <row r="871" spans="2:11" ht="25.5" customHeight="1" x14ac:dyDescent="0.2">
      <c r="B871" s="74" t="s">
        <v>3227</v>
      </c>
      <c r="C871" s="3" t="s">
        <v>6</v>
      </c>
      <c r="D871" s="332" t="s">
        <v>7</v>
      </c>
      <c r="E871" s="332" t="s">
        <v>8</v>
      </c>
      <c r="F871" s="386" t="s">
        <v>213</v>
      </c>
      <c r="G871" s="386"/>
      <c r="H871" s="7" t="s">
        <v>9</v>
      </c>
      <c r="I871" s="3" t="s">
        <v>10</v>
      </c>
      <c r="J871" s="3" t="s">
        <v>11</v>
      </c>
      <c r="K871" s="82" t="s">
        <v>13</v>
      </c>
    </row>
    <row r="872" spans="2:11" ht="25.5" customHeight="1" x14ac:dyDescent="0.2">
      <c r="B872" s="240" t="s">
        <v>212</v>
      </c>
      <c r="C872" s="244" t="s">
        <v>1890</v>
      </c>
      <c r="D872" s="340" t="s">
        <v>25</v>
      </c>
      <c r="E872" s="340" t="s">
        <v>1891</v>
      </c>
      <c r="F872" s="401" t="s">
        <v>1233</v>
      </c>
      <c r="G872" s="401"/>
      <c r="H872" s="243" t="s">
        <v>27</v>
      </c>
      <c r="I872" s="246">
        <v>1</v>
      </c>
      <c r="J872" s="245">
        <v>285</v>
      </c>
      <c r="K872" s="241">
        <v>285</v>
      </c>
    </row>
    <row r="873" spans="2:11" ht="25.5" customHeight="1" x14ac:dyDescent="0.2">
      <c r="B873" s="170" t="s">
        <v>211</v>
      </c>
      <c r="C873" s="249" t="s">
        <v>1234</v>
      </c>
      <c r="D873" s="341" t="s">
        <v>25</v>
      </c>
      <c r="E873" s="341" t="s">
        <v>1235</v>
      </c>
      <c r="F873" s="402" t="s">
        <v>542</v>
      </c>
      <c r="G873" s="402"/>
      <c r="H873" s="248" t="s">
        <v>31</v>
      </c>
      <c r="I873" s="251">
        <v>8.7999999999999995E-2</v>
      </c>
      <c r="J873" s="250">
        <v>1965.94</v>
      </c>
      <c r="K873" s="171">
        <v>173</v>
      </c>
    </row>
    <row r="874" spans="2:11" ht="25.5" customHeight="1" x14ac:dyDescent="0.2">
      <c r="B874" s="170" t="s">
        <v>211</v>
      </c>
      <c r="C874" s="249" t="s">
        <v>241</v>
      </c>
      <c r="D874" s="341" t="s">
        <v>25</v>
      </c>
      <c r="E874" s="341" t="s">
        <v>240</v>
      </c>
      <c r="F874" s="402" t="s">
        <v>522</v>
      </c>
      <c r="G874" s="402"/>
      <c r="H874" s="248" t="s">
        <v>207</v>
      </c>
      <c r="I874" s="251">
        <v>0.73599999999999999</v>
      </c>
      <c r="J874" s="250">
        <v>31.31</v>
      </c>
      <c r="K874" s="171">
        <v>23.04</v>
      </c>
    </row>
    <row r="875" spans="2:11" ht="25.5" x14ac:dyDescent="0.2">
      <c r="B875" s="170" t="s">
        <v>211</v>
      </c>
      <c r="C875" s="249" t="s">
        <v>210</v>
      </c>
      <c r="D875" s="341" t="s">
        <v>25</v>
      </c>
      <c r="E875" s="341" t="s">
        <v>209</v>
      </c>
      <c r="F875" s="402" t="s">
        <v>522</v>
      </c>
      <c r="G875" s="402"/>
      <c r="H875" s="248" t="s">
        <v>207</v>
      </c>
      <c r="I875" s="251">
        <v>0.55200000000000005</v>
      </c>
      <c r="J875" s="250">
        <v>24.36</v>
      </c>
      <c r="K875" s="171">
        <v>13.44</v>
      </c>
    </row>
    <row r="876" spans="2:11" ht="25.5" customHeight="1" x14ac:dyDescent="0.2">
      <c r="B876" s="170" t="s">
        <v>211</v>
      </c>
      <c r="C876" s="249" t="s">
        <v>1236</v>
      </c>
      <c r="D876" s="341" t="s">
        <v>25</v>
      </c>
      <c r="E876" s="341" t="s">
        <v>1237</v>
      </c>
      <c r="F876" s="402" t="s">
        <v>544</v>
      </c>
      <c r="G876" s="402"/>
      <c r="H876" s="248" t="s">
        <v>120</v>
      </c>
      <c r="I876" s="251">
        <v>1.58</v>
      </c>
      <c r="J876" s="250">
        <v>14.19</v>
      </c>
      <c r="K876" s="171">
        <v>22.42</v>
      </c>
    </row>
    <row r="877" spans="2:11" ht="25.5" customHeight="1" x14ac:dyDescent="0.2">
      <c r="B877" s="170" t="s">
        <v>211</v>
      </c>
      <c r="C877" s="249" t="s">
        <v>2486</v>
      </c>
      <c r="D877" s="341" t="s">
        <v>25</v>
      </c>
      <c r="E877" s="341" t="s">
        <v>2487</v>
      </c>
      <c r="F877" s="402" t="s">
        <v>541</v>
      </c>
      <c r="G877" s="402"/>
      <c r="H877" s="248" t="s">
        <v>57</v>
      </c>
      <c r="I877" s="251">
        <v>1.1850000000000001</v>
      </c>
      <c r="J877" s="250">
        <v>16.63</v>
      </c>
      <c r="K877" s="171">
        <v>19.7</v>
      </c>
    </row>
    <row r="878" spans="2:11" ht="14.25" customHeight="1" x14ac:dyDescent="0.2">
      <c r="B878" s="174" t="s">
        <v>215</v>
      </c>
      <c r="C878" s="253" t="s">
        <v>335</v>
      </c>
      <c r="D878" s="344" t="s">
        <v>25</v>
      </c>
      <c r="E878" s="344" t="s">
        <v>334</v>
      </c>
      <c r="F878" s="403" t="s">
        <v>214</v>
      </c>
      <c r="G878" s="403"/>
      <c r="H878" s="252" t="s">
        <v>120</v>
      </c>
      <c r="I878" s="255">
        <v>2.04</v>
      </c>
      <c r="J878" s="254">
        <v>15.89</v>
      </c>
      <c r="K878" s="175">
        <v>32.409999999999997</v>
      </c>
    </row>
    <row r="879" spans="2:11" x14ac:dyDescent="0.2">
      <c r="B879" s="174" t="s">
        <v>215</v>
      </c>
      <c r="C879" s="253" t="s">
        <v>384</v>
      </c>
      <c r="D879" s="344" t="s">
        <v>25</v>
      </c>
      <c r="E879" s="344" t="s">
        <v>383</v>
      </c>
      <c r="F879" s="403" t="s">
        <v>214</v>
      </c>
      <c r="G879" s="403"/>
      <c r="H879" s="252" t="s">
        <v>57</v>
      </c>
      <c r="I879" s="255">
        <v>4.2999999999999997E-2</v>
      </c>
      <c r="J879" s="254">
        <v>23.14</v>
      </c>
      <c r="K879" s="175">
        <v>0.99</v>
      </c>
    </row>
    <row r="880" spans="2:11" ht="51" x14ac:dyDescent="0.2">
      <c r="B880" s="174" t="s">
        <v>215</v>
      </c>
      <c r="C880" s="253" t="s">
        <v>2488</v>
      </c>
      <c r="D880" s="344" t="s">
        <v>25</v>
      </c>
      <c r="E880" s="344" t="s">
        <v>2489</v>
      </c>
      <c r="F880" s="403" t="s">
        <v>214</v>
      </c>
      <c r="G880" s="403"/>
      <c r="H880" s="252" t="s">
        <v>27</v>
      </c>
      <c r="I880" s="255">
        <v>1</v>
      </c>
      <c r="J880" s="254">
        <v>1E-4</v>
      </c>
      <c r="K880" s="175">
        <v>0</v>
      </c>
    </row>
    <row r="881" spans="2:11" ht="25.5" customHeight="1" x14ac:dyDescent="0.2">
      <c r="B881" s="172"/>
      <c r="C881" s="342"/>
      <c r="D881" s="342"/>
      <c r="E881" s="342"/>
      <c r="F881" s="342" t="s">
        <v>206</v>
      </c>
      <c r="G881" s="290">
        <v>41.46</v>
      </c>
      <c r="H881" s="342" t="s">
        <v>205</v>
      </c>
      <c r="I881" s="290">
        <v>0</v>
      </c>
      <c r="J881" s="342" t="s">
        <v>204</v>
      </c>
      <c r="K881" s="173">
        <v>41.46</v>
      </c>
    </row>
    <row r="882" spans="2:11" ht="14.25" customHeight="1" x14ac:dyDescent="0.2">
      <c r="B882" s="172"/>
      <c r="C882" s="342"/>
      <c r="D882" s="342"/>
      <c r="E882" s="342"/>
      <c r="F882" s="342" t="s">
        <v>203</v>
      </c>
      <c r="G882" s="290">
        <v>59.3</v>
      </c>
      <c r="H882" s="342"/>
      <c r="I882" s="410" t="s">
        <v>202</v>
      </c>
      <c r="J882" s="410"/>
      <c r="K882" s="173">
        <v>344.3</v>
      </c>
    </row>
    <row r="883" spans="2:11" ht="25.5" customHeight="1" thickBot="1" x14ac:dyDescent="0.25">
      <c r="B883" s="334"/>
      <c r="C883" s="328"/>
      <c r="D883" s="328"/>
      <c r="E883" s="328"/>
      <c r="F883" s="328"/>
      <c r="G883" s="328"/>
      <c r="H883" s="328" t="s">
        <v>201</v>
      </c>
      <c r="I883" s="291">
        <v>376.58</v>
      </c>
      <c r="J883" s="328" t="s">
        <v>200</v>
      </c>
      <c r="K883" s="335">
        <v>129656.49</v>
      </c>
    </row>
    <row r="884" spans="2:11" ht="25.5" customHeight="1" thickTop="1" x14ac:dyDescent="0.2">
      <c r="B884" s="258"/>
      <c r="C884" s="247"/>
      <c r="D884" s="247"/>
      <c r="E884" s="247"/>
      <c r="F884" s="247"/>
      <c r="G884" s="247"/>
      <c r="H884" s="247"/>
      <c r="I884" s="247"/>
      <c r="J884" s="247"/>
      <c r="K884" s="259"/>
    </row>
    <row r="885" spans="2:11" ht="25.5" customHeight="1" x14ac:dyDescent="0.2">
      <c r="B885" s="74" t="s">
        <v>3228</v>
      </c>
      <c r="C885" s="3" t="s">
        <v>6</v>
      </c>
      <c r="D885" s="332" t="s">
        <v>7</v>
      </c>
      <c r="E885" s="332" t="s">
        <v>8</v>
      </c>
      <c r="F885" s="386" t="s">
        <v>213</v>
      </c>
      <c r="G885" s="386"/>
      <c r="H885" s="7" t="s">
        <v>9</v>
      </c>
      <c r="I885" s="3" t="s">
        <v>10</v>
      </c>
      <c r="J885" s="3" t="s">
        <v>11</v>
      </c>
      <c r="K885" s="82" t="s">
        <v>13</v>
      </c>
    </row>
    <row r="886" spans="2:11" ht="25.5" x14ac:dyDescent="0.2">
      <c r="B886" s="240" t="s">
        <v>212</v>
      </c>
      <c r="C886" s="244" t="s">
        <v>1896</v>
      </c>
      <c r="D886" s="340" t="s">
        <v>25</v>
      </c>
      <c r="E886" s="340" t="s">
        <v>1897</v>
      </c>
      <c r="F886" s="401" t="s">
        <v>541</v>
      </c>
      <c r="G886" s="401"/>
      <c r="H886" s="243" t="s">
        <v>57</v>
      </c>
      <c r="I886" s="246">
        <v>1</v>
      </c>
      <c r="J886" s="245">
        <v>14.99</v>
      </c>
      <c r="K886" s="241">
        <v>14.99</v>
      </c>
    </row>
    <row r="887" spans="2:11" ht="25.5" x14ac:dyDescent="0.2">
      <c r="B887" s="170" t="s">
        <v>211</v>
      </c>
      <c r="C887" s="249" t="s">
        <v>380</v>
      </c>
      <c r="D887" s="341" t="s">
        <v>25</v>
      </c>
      <c r="E887" s="341" t="s">
        <v>379</v>
      </c>
      <c r="F887" s="402" t="s">
        <v>522</v>
      </c>
      <c r="G887" s="402"/>
      <c r="H887" s="248" t="s">
        <v>207</v>
      </c>
      <c r="I887" s="251">
        <v>6.6E-3</v>
      </c>
      <c r="J887" s="250">
        <v>25.87</v>
      </c>
      <c r="K887" s="171">
        <v>0.17</v>
      </c>
    </row>
    <row r="888" spans="2:11" ht="14.25" customHeight="1" x14ac:dyDescent="0.2">
      <c r="B888" s="170" t="s">
        <v>211</v>
      </c>
      <c r="C888" s="249" t="s">
        <v>378</v>
      </c>
      <c r="D888" s="341" t="s">
        <v>25</v>
      </c>
      <c r="E888" s="341" t="s">
        <v>377</v>
      </c>
      <c r="F888" s="402" t="s">
        <v>522</v>
      </c>
      <c r="G888" s="402"/>
      <c r="H888" s="248" t="s">
        <v>207</v>
      </c>
      <c r="I888" s="251">
        <v>4.0300000000000002E-2</v>
      </c>
      <c r="J888" s="250">
        <v>31.53</v>
      </c>
      <c r="K888" s="171">
        <v>1.27</v>
      </c>
    </row>
    <row r="889" spans="2:11" ht="14.25" customHeight="1" x14ac:dyDescent="0.2">
      <c r="B889" s="170" t="s">
        <v>211</v>
      </c>
      <c r="C889" s="249" t="s">
        <v>331</v>
      </c>
      <c r="D889" s="341" t="s">
        <v>25</v>
      </c>
      <c r="E889" s="341" t="s">
        <v>330</v>
      </c>
      <c r="F889" s="402" t="s">
        <v>541</v>
      </c>
      <c r="G889" s="402"/>
      <c r="H889" s="248" t="s">
        <v>57</v>
      </c>
      <c r="I889" s="251">
        <v>1</v>
      </c>
      <c r="J889" s="250">
        <v>12.72</v>
      </c>
      <c r="K889" s="171">
        <v>12.72</v>
      </c>
    </row>
    <row r="890" spans="2:11" ht="25.5" x14ac:dyDescent="0.2">
      <c r="B890" s="174" t="s">
        <v>215</v>
      </c>
      <c r="C890" s="253" t="s">
        <v>374</v>
      </c>
      <c r="D890" s="344" t="s">
        <v>25</v>
      </c>
      <c r="E890" s="344" t="s">
        <v>373</v>
      </c>
      <c r="F890" s="403" t="s">
        <v>214</v>
      </c>
      <c r="G890" s="403"/>
      <c r="H890" s="252" t="s">
        <v>33</v>
      </c>
      <c r="I890" s="255">
        <v>0.72799999999999998</v>
      </c>
      <c r="J890" s="254">
        <v>0.22</v>
      </c>
      <c r="K890" s="175">
        <v>0.16</v>
      </c>
    </row>
    <row r="891" spans="2:11" ht="25.5" x14ac:dyDescent="0.2">
      <c r="B891" s="174" t="s">
        <v>215</v>
      </c>
      <c r="C891" s="253" t="s">
        <v>372</v>
      </c>
      <c r="D891" s="344" t="s">
        <v>25</v>
      </c>
      <c r="E891" s="344" t="s">
        <v>371</v>
      </c>
      <c r="F891" s="403" t="s">
        <v>214</v>
      </c>
      <c r="G891" s="403"/>
      <c r="H891" s="252" t="s">
        <v>57</v>
      </c>
      <c r="I891" s="255">
        <v>2.5000000000000001E-2</v>
      </c>
      <c r="J891" s="254">
        <v>26.98</v>
      </c>
      <c r="K891" s="175">
        <v>0.67</v>
      </c>
    </row>
    <row r="892" spans="2:11" x14ac:dyDescent="0.2">
      <c r="B892" s="172"/>
      <c r="C892" s="342"/>
      <c r="D892" s="342"/>
      <c r="E892" s="342"/>
      <c r="F892" s="342" t="s">
        <v>206</v>
      </c>
      <c r="G892" s="290">
        <v>1.49</v>
      </c>
      <c r="H892" s="342" t="s">
        <v>205</v>
      </c>
      <c r="I892" s="290">
        <v>0</v>
      </c>
      <c r="J892" s="342" t="s">
        <v>204</v>
      </c>
      <c r="K892" s="173">
        <v>1.49</v>
      </c>
    </row>
    <row r="893" spans="2:11" ht="25.5" customHeight="1" x14ac:dyDescent="0.2">
      <c r="B893" s="172"/>
      <c r="C893" s="342"/>
      <c r="D893" s="342"/>
      <c r="E893" s="342"/>
      <c r="F893" s="342" t="s">
        <v>203</v>
      </c>
      <c r="G893" s="290">
        <v>3.11</v>
      </c>
      <c r="H893" s="342"/>
      <c r="I893" s="410" t="s">
        <v>202</v>
      </c>
      <c r="J893" s="410"/>
      <c r="K893" s="173">
        <v>18.100000000000001</v>
      </c>
    </row>
    <row r="894" spans="2:11" ht="14.25" customHeight="1" thickBot="1" x14ac:dyDescent="0.25">
      <c r="B894" s="334"/>
      <c r="C894" s="328"/>
      <c r="D894" s="328"/>
      <c r="E894" s="328"/>
      <c r="F894" s="328"/>
      <c r="G894" s="328"/>
      <c r="H894" s="328" t="s">
        <v>201</v>
      </c>
      <c r="I894" s="291">
        <v>10.3</v>
      </c>
      <c r="J894" s="328" t="s">
        <v>200</v>
      </c>
      <c r="K894" s="335">
        <v>186.43</v>
      </c>
    </row>
    <row r="895" spans="2:11" ht="25.5" customHeight="1" thickTop="1" x14ac:dyDescent="0.2">
      <c r="B895" s="258"/>
      <c r="C895" s="247"/>
      <c r="D895" s="247"/>
      <c r="E895" s="247"/>
      <c r="F895" s="247"/>
      <c r="G895" s="247"/>
      <c r="H895" s="247"/>
      <c r="I895" s="247"/>
      <c r="J895" s="247"/>
      <c r="K895" s="259"/>
    </row>
    <row r="896" spans="2:11" ht="25.5" customHeight="1" x14ac:dyDescent="0.2">
      <c r="B896" s="74" t="s">
        <v>3229</v>
      </c>
      <c r="C896" s="3" t="s">
        <v>6</v>
      </c>
      <c r="D896" s="332" t="s">
        <v>7</v>
      </c>
      <c r="E896" s="332" t="s">
        <v>8</v>
      </c>
      <c r="F896" s="386" t="s">
        <v>213</v>
      </c>
      <c r="G896" s="386"/>
      <c r="H896" s="7" t="s">
        <v>9</v>
      </c>
      <c r="I896" s="3" t="s">
        <v>10</v>
      </c>
      <c r="J896" s="3" t="s">
        <v>11</v>
      </c>
      <c r="K896" s="82" t="s">
        <v>13</v>
      </c>
    </row>
    <row r="897" spans="2:11" ht="25.5" x14ac:dyDescent="0.2">
      <c r="B897" s="240" t="s">
        <v>212</v>
      </c>
      <c r="C897" s="244" t="s">
        <v>1898</v>
      </c>
      <c r="D897" s="340" t="s">
        <v>25</v>
      </c>
      <c r="E897" s="340" t="s">
        <v>1899</v>
      </c>
      <c r="F897" s="401" t="s">
        <v>541</v>
      </c>
      <c r="G897" s="401"/>
      <c r="H897" s="243" t="s">
        <v>57</v>
      </c>
      <c r="I897" s="246">
        <v>1</v>
      </c>
      <c r="J897" s="245">
        <v>13.4</v>
      </c>
      <c r="K897" s="241">
        <v>13.4</v>
      </c>
    </row>
    <row r="898" spans="2:11" ht="14.25" customHeight="1" x14ac:dyDescent="0.2">
      <c r="B898" s="170" t="s">
        <v>211</v>
      </c>
      <c r="C898" s="249" t="s">
        <v>380</v>
      </c>
      <c r="D898" s="341" t="s">
        <v>25</v>
      </c>
      <c r="E898" s="341" t="s">
        <v>379</v>
      </c>
      <c r="F898" s="402" t="s">
        <v>522</v>
      </c>
      <c r="G898" s="402"/>
      <c r="H898" s="248" t="s">
        <v>207</v>
      </c>
      <c r="I898" s="251">
        <v>4.1999999999999997E-3</v>
      </c>
      <c r="J898" s="250">
        <v>25.87</v>
      </c>
      <c r="K898" s="171">
        <v>0.1</v>
      </c>
    </row>
    <row r="899" spans="2:11" ht="25.5" x14ac:dyDescent="0.2">
      <c r="B899" s="170" t="s">
        <v>211</v>
      </c>
      <c r="C899" s="249" t="s">
        <v>378</v>
      </c>
      <c r="D899" s="341" t="s">
        <v>25</v>
      </c>
      <c r="E899" s="341" t="s">
        <v>377</v>
      </c>
      <c r="F899" s="402" t="s">
        <v>522</v>
      </c>
      <c r="G899" s="402"/>
      <c r="H899" s="248" t="s">
        <v>207</v>
      </c>
      <c r="I899" s="251">
        <v>2.5899999999999999E-2</v>
      </c>
      <c r="J899" s="250">
        <v>31.53</v>
      </c>
      <c r="K899" s="171">
        <v>0.81</v>
      </c>
    </row>
    <row r="900" spans="2:11" ht="14.25" customHeight="1" x14ac:dyDescent="0.2">
      <c r="B900" s="170" t="s">
        <v>211</v>
      </c>
      <c r="C900" s="249" t="s">
        <v>392</v>
      </c>
      <c r="D900" s="341" t="s">
        <v>25</v>
      </c>
      <c r="E900" s="341" t="s">
        <v>391</v>
      </c>
      <c r="F900" s="402" t="s">
        <v>541</v>
      </c>
      <c r="G900" s="402"/>
      <c r="H900" s="248" t="s">
        <v>57</v>
      </c>
      <c r="I900" s="251">
        <v>1</v>
      </c>
      <c r="J900" s="250">
        <v>11.75</v>
      </c>
      <c r="K900" s="171">
        <v>11.75</v>
      </c>
    </row>
    <row r="901" spans="2:11" ht="25.5" x14ac:dyDescent="0.2">
      <c r="B901" s="174" t="s">
        <v>215</v>
      </c>
      <c r="C901" s="253" t="s">
        <v>374</v>
      </c>
      <c r="D901" s="344" t="s">
        <v>25</v>
      </c>
      <c r="E901" s="344" t="s">
        <v>373</v>
      </c>
      <c r="F901" s="403" t="s">
        <v>214</v>
      </c>
      <c r="G901" s="403"/>
      <c r="H901" s="252" t="s">
        <v>33</v>
      </c>
      <c r="I901" s="255">
        <v>0.35699999999999998</v>
      </c>
      <c r="J901" s="254">
        <v>0.22</v>
      </c>
      <c r="K901" s="175">
        <v>7.0000000000000007E-2</v>
      </c>
    </row>
    <row r="902" spans="2:11" ht="25.5" x14ac:dyDescent="0.2">
      <c r="B902" s="174" t="s">
        <v>215</v>
      </c>
      <c r="C902" s="253" t="s">
        <v>372</v>
      </c>
      <c r="D902" s="344" t="s">
        <v>25</v>
      </c>
      <c r="E902" s="344" t="s">
        <v>371</v>
      </c>
      <c r="F902" s="403" t="s">
        <v>214</v>
      </c>
      <c r="G902" s="403"/>
      <c r="H902" s="252" t="s">
        <v>57</v>
      </c>
      <c r="I902" s="255">
        <v>2.5000000000000001E-2</v>
      </c>
      <c r="J902" s="254">
        <v>26.98</v>
      </c>
      <c r="K902" s="175">
        <v>0.67</v>
      </c>
    </row>
    <row r="903" spans="2:11" ht="25.5" customHeight="1" x14ac:dyDescent="0.2">
      <c r="B903" s="172"/>
      <c r="C903" s="342"/>
      <c r="D903" s="342"/>
      <c r="E903" s="342"/>
      <c r="F903" s="342" t="s">
        <v>206</v>
      </c>
      <c r="G903" s="290">
        <v>0.9</v>
      </c>
      <c r="H903" s="342" t="s">
        <v>205</v>
      </c>
      <c r="I903" s="290">
        <v>0</v>
      </c>
      <c r="J903" s="342" t="s">
        <v>204</v>
      </c>
      <c r="K903" s="173">
        <v>0.9</v>
      </c>
    </row>
    <row r="904" spans="2:11" ht="14.25" customHeight="1" x14ac:dyDescent="0.2">
      <c r="B904" s="172"/>
      <c r="C904" s="342"/>
      <c r="D904" s="342"/>
      <c r="E904" s="342"/>
      <c r="F904" s="342" t="s">
        <v>203</v>
      </c>
      <c r="G904" s="290">
        <v>2.78</v>
      </c>
      <c r="H904" s="342"/>
      <c r="I904" s="410" t="s">
        <v>202</v>
      </c>
      <c r="J904" s="410"/>
      <c r="K904" s="173">
        <v>16.18</v>
      </c>
    </row>
    <row r="905" spans="2:11" ht="25.5" customHeight="1" thickBot="1" x14ac:dyDescent="0.25">
      <c r="B905" s="334"/>
      <c r="C905" s="328"/>
      <c r="D905" s="328"/>
      <c r="E905" s="328"/>
      <c r="F905" s="328"/>
      <c r="G905" s="328"/>
      <c r="H905" s="328" t="s">
        <v>201</v>
      </c>
      <c r="I905" s="291">
        <v>4</v>
      </c>
      <c r="J905" s="328" t="s">
        <v>200</v>
      </c>
      <c r="K905" s="335">
        <v>64.72</v>
      </c>
    </row>
    <row r="906" spans="2:11" ht="25.5" customHeight="1" thickTop="1" x14ac:dyDescent="0.2">
      <c r="B906" s="258"/>
      <c r="C906" s="247"/>
      <c r="D906" s="247"/>
      <c r="E906" s="247"/>
      <c r="F906" s="247"/>
      <c r="G906" s="247"/>
      <c r="H906" s="247"/>
      <c r="I906" s="247"/>
      <c r="J906" s="247"/>
      <c r="K906" s="259"/>
    </row>
    <row r="907" spans="2:11" ht="25.5" customHeight="1" x14ac:dyDescent="0.2">
      <c r="B907" s="75" t="s">
        <v>1893</v>
      </c>
      <c r="C907" s="327"/>
      <c r="D907" s="327"/>
      <c r="E907" s="327" t="s">
        <v>3230</v>
      </c>
      <c r="F907" s="327"/>
      <c r="G907" s="380"/>
      <c r="H907" s="380"/>
      <c r="I907" s="2"/>
      <c r="J907" s="327"/>
      <c r="K907" s="88">
        <v>11508.78</v>
      </c>
    </row>
    <row r="908" spans="2:11" ht="15" x14ac:dyDescent="0.2">
      <c r="B908" s="74" t="s">
        <v>3231</v>
      </c>
      <c r="C908" s="3" t="s">
        <v>6</v>
      </c>
      <c r="D908" s="332" t="s">
        <v>7</v>
      </c>
      <c r="E908" s="332" t="s">
        <v>8</v>
      </c>
      <c r="F908" s="386" t="s">
        <v>213</v>
      </c>
      <c r="G908" s="386"/>
      <c r="H908" s="7" t="s">
        <v>9</v>
      </c>
      <c r="I908" s="3" t="s">
        <v>10</v>
      </c>
      <c r="J908" s="3" t="s">
        <v>11</v>
      </c>
      <c r="K908" s="82" t="s">
        <v>13</v>
      </c>
    </row>
    <row r="909" spans="2:11" ht="25.5" customHeight="1" x14ac:dyDescent="0.2">
      <c r="B909" s="240" t="s">
        <v>212</v>
      </c>
      <c r="C909" s="244" t="s">
        <v>244</v>
      </c>
      <c r="D909" s="340" t="s">
        <v>25</v>
      </c>
      <c r="E909" s="340" t="s">
        <v>243</v>
      </c>
      <c r="F909" s="401" t="s">
        <v>540</v>
      </c>
      <c r="G909" s="401"/>
      <c r="H909" s="243" t="s">
        <v>31</v>
      </c>
      <c r="I909" s="246">
        <v>1</v>
      </c>
      <c r="J909" s="245">
        <v>889.89</v>
      </c>
      <c r="K909" s="241">
        <v>889.89</v>
      </c>
    </row>
    <row r="910" spans="2:11" ht="25.5" customHeight="1" x14ac:dyDescent="0.2">
      <c r="B910" s="170" t="s">
        <v>211</v>
      </c>
      <c r="C910" s="249" t="s">
        <v>210</v>
      </c>
      <c r="D910" s="341" t="s">
        <v>25</v>
      </c>
      <c r="E910" s="341" t="s">
        <v>209</v>
      </c>
      <c r="F910" s="402" t="s">
        <v>522</v>
      </c>
      <c r="G910" s="402"/>
      <c r="H910" s="248" t="s">
        <v>207</v>
      </c>
      <c r="I910" s="251">
        <v>2.3117000000000001</v>
      </c>
      <c r="J910" s="250">
        <v>24.36</v>
      </c>
      <c r="K910" s="171">
        <v>56.31</v>
      </c>
    </row>
    <row r="911" spans="2:11" ht="14.25" customHeight="1" x14ac:dyDescent="0.2">
      <c r="B911" s="170" t="s">
        <v>211</v>
      </c>
      <c r="C911" s="249" t="s">
        <v>370</v>
      </c>
      <c r="D911" s="341" t="s">
        <v>25</v>
      </c>
      <c r="E911" s="341" t="s">
        <v>369</v>
      </c>
      <c r="F911" s="402" t="s">
        <v>522</v>
      </c>
      <c r="G911" s="402"/>
      <c r="H911" s="248" t="s">
        <v>207</v>
      </c>
      <c r="I911" s="251">
        <v>1.4637</v>
      </c>
      <c r="J911" s="250">
        <v>23.76</v>
      </c>
      <c r="K911" s="171">
        <v>34.770000000000003</v>
      </c>
    </row>
    <row r="912" spans="2:11" ht="38.25" x14ac:dyDescent="0.2">
      <c r="B912" s="170" t="s">
        <v>211</v>
      </c>
      <c r="C912" s="249" t="s">
        <v>1220</v>
      </c>
      <c r="D912" s="341" t="s">
        <v>25</v>
      </c>
      <c r="E912" s="341" t="s">
        <v>1221</v>
      </c>
      <c r="F912" s="402" t="s">
        <v>538</v>
      </c>
      <c r="G912" s="402"/>
      <c r="H912" s="248" t="s">
        <v>256</v>
      </c>
      <c r="I912" s="251">
        <v>0.75339999999999996</v>
      </c>
      <c r="J912" s="250">
        <v>2.1</v>
      </c>
      <c r="K912" s="171">
        <v>1.58</v>
      </c>
    </row>
    <row r="913" spans="2:11" ht="38.25" x14ac:dyDescent="0.2">
      <c r="B913" s="170" t="s">
        <v>211</v>
      </c>
      <c r="C913" s="249" t="s">
        <v>1222</v>
      </c>
      <c r="D913" s="341" t="s">
        <v>25</v>
      </c>
      <c r="E913" s="341" t="s">
        <v>1223</v>
      </c>
      <c r="F913" s="402" t="s">
        <v>538</v>
      </c>
      <c r="G913" s="402"/>
      <c r="H913" s="248" t="s">
        <v>268</v>
      </c>
      <c r="I913" s="251">
        <v>0.71030000000000004</v>
      </c>
      <c r="J913" s="250">
        <v>0.39</v>
      </c>
      <c r="K913" s="171">
        <v>0.27</v>
      </c>
    </row>
    <row r="914" spans="2:11" ht="25.5" x14ac:dyDescent="0.2">
      <c r="B914" s="174" t="s">
        <v>215</v>
      </c>
      <c r="C914" s="253" t="s">
        <v>366</v>
      </c>
      <c r="D914" s="344" t="s">
        <v>25</v>
      </c>
      <c r="E914" s="344" t="s">
        <v>365</v>
      </c>
      <c r="F914" s="403" t="s">
        <v>214</v>
      </c>
      <c r="G914" s="403"/>
      <c r="H914" s="252" t="s">
        <v>31</v>
      </c>
      <c r="I914" s="255">
        <v>0.72289999999999999</v>
      </c>
      <c r="J914" s="254">
        <v>164.5</v>
      </c>
      <c r="K914" s="175">
        <v>118.91</v>
      </c>
    </row>
    <row r="915" spans="2:11" x14ac:dyDescent="0.2">
      <c r="B915" s="174" t="s">
        <v>215</v>
      </c>
      <c r="C915" s="253" t="s">
        <v>251</v>
      </c>
      <c r="D915" s="344" t="s">
        <v>25</v>
      </c>
      <c r="E915" s="344" t="s">
        <v>250</v>
      </c>
      <c r="F915" s="403" t="s">
        <v>214</v>
      </c>
      <c r="G915" s="403"/>
      <c r="H915" s="252" t="s">
        <v>57</v>
      </c>
      <c r="I915" s="255">
        <v>362.65789999999998</v>
      </c>
      <c r="J915" s="254">
        <v>1.3</v>
      </c>
      <c r="K915" s="175">
        <v>471.45</v>
      </c>
    </row>
    <row r="916" spans="2:11" ht="14.25" customHeight="1" x14ac:dyDescent="0.2">
      <c r="B916" s="174" t="s">
        <v>215</v>
      </c>
      <c r="C916" s="253" t="s">
        <v>368</v>
      </c>
      <c r="D916" s="344" t="s">
        <v>25</v>
      </c>
      <c r="E916" s="344" t="s">
        <v>367</v>
      </c>
      <c r="F916" s="403" t="s">
        <v>214</v>
      </c>
      <c r="G916" s="403"/>
      <c r="H916" s="252" t="s">
        <v>31</v>
      </c>
      <c r="I916" s="255">
        <v>0.59340000000000004</v>
      </c>
      <c r="J916" s="254">
        <v>348.17</v>
      </c>
      <c r="K916" s="175">
        <v>206.6</v>
      </c>
    </row>
    <row r="917" spans="2:11" ht="25.5" customHeight="1" x14ac:dyDescent="0.2">
      <c r="B917" s="172"/>
      <c r="C917" s="342"/>
      <c r="D917" s="342"/>
      <c r="E917" s="342"/>
      <c r="F917" s="342" t="s">
        <v>206</v>
      </c>
      <c r="G917" s="290">
        <v>63.96</v>
      </c>
      <c r="H917" s="342" t="s">
        <v>205</v>
      </c>
      <c r="I917" s="290">
        <v>0</v>
      </c>
      <c r="J917" s="342" t="s">
        <v>204</v>
      </c>
      <c r="K917" s="173">
        <v>63.96</v>
      </c>
    </row>
    <row r="918" spans="2:11" ht="38.25" customHeight="1" x14ac:dyDescent="0.2">
      <c r="B918" s="172"/>
      <c r="C918" s="342"/>
      <c r="D918" s="342"/>
      <c r="E918" s="342"/>
      <c r="F918" s="342" t="s">
        <v>203</v>
      </c>
      <c r="G918" s="290">
        <v>185.18</v>
      </c>
      <c r="H918" s="342"/>
      <c r="I918" s="410" t="s">
        <v>202</v>
      </c>
      <c r="J918" s="410"/>
      <c r="K918" s="173">
        <v>1075.07</v>
      </c>
    </row>
    <row r="919" spans="2:11" ht="38.25" customHeight="1" thickBot="1" x14ac:dyDescent="0.25">
      <c r="B919" s="334"/>
      <c r="C919" s="328"/>
      <c r="D919" s="328"/>
      <c r="E919" s="328"/>
      <c r="F919" s="328"/>
      <c r="G919" s="328"/>
      <c r="H919" s="328" t="s">
        <v>201</v>
      </c>
      <c r="I919" s="291">
        <v>4.1399999999999997</v>
      </c>
      <c r="J919" s="328" t="s">
        <v>200</v>
      </c>
      <c r="K919" s="335">
        <v>4450.78</v>
      </c>
    </row>
    <row r="920" spans="2:11" ht="38.25" customHeight="1" thickTop="1" x14ac:dyDescent="0.2">
      <c r="B920" s="258"/>
      <c r="C920" s="247"/>
      <c r="D920" s="247"/>
      <c r="E920" s="247"/>
      <c r="F920" s="247"/>
      <c r="G920" s="247"/>
      <c r="H920" s="247"/>
      <c r="I920" s="247"/>
      <c r="J920" s="247"/>
      <c r="K920" s="259"/>
    </row>
    <row r="921" spans="2:11" ht="14.25" customHeight="1" x14ac:dyDescent="0.2">
      <c r="B921" s="74" t="s">
        <v>3232</v>
      </c>
      <c r="C921" s="3" t="s">
        <v>6</v>
      </c>
      <c r="D921" s="332" t="s">
        <v>7</v>
      </c>
      <c r="E921" s="332" t="s">
        <v>8</v>
      </c>
      <c r="F921" s="386" t="s">
        <v>213</v>
      </c>
      <c r="G921" s="386"/>
      <c r="H921" s="7" t="s">
        <v>9</v>
      </c>
      <c r="I921" s="3" t="s">
        <v>10</v>
      </c>
      <c r="J921" s="3" t="s">
        <v>11</v>
      </c>
      <c r="K921" s="82" t="s">
        <v>13</v>
      </c>
    </row>
    <row r="922" spans="2:11" ht="25.5" customHeight="1" x14ac:dyDescent="0.2">
      <c r="B922" s="240" t="s">
        <v>212</v>
      </c>
      <c r="C922" s="244" t="s">
        <v>65</v>
      </c>
      <c r="D922" s="340" t="s">
        <v>25</v>
      </c>
      <c r="E922" s="340" t="s">
        <v>66</v>
      </c>
      <c r="F922" s="401" t="s">
        <v>542</v>
      </c>
      <c r="G922" s="401"/>
      <c r="H922" s="243" t="s">
        <v>31</v>
      </c>
      <c r="I922" s="246">
        <v>1</v>
      </c>
      <c r="J922" s="245">
        <v>337.09</v>
      </c>
      <c r="K922" s="241">
        <v>337.09</v>
      </c>
    </row>
    <row r="923" spans="2:11" ht="25.5" customHeight="1" x14ac:dyDescent="0.2">
      <c r="B923" s="170" t="s">
        <v>211</v>
      </c>
      <c r="C923" s="249" t="s">
        <v>241</v>
      </c>
      <c r="D923" s="341" t="s">
        <v>25</v>
      </c>
      <c r="E923" s="341" t="s">
        <v>240</v>
      </c>
      <c r="F923" s="402" t="s">
        <v>522</v>
      </c>
      <c r="G923" s="402"/>
      <c r="H923" s="248" t="s">
        <v>207</v>
      </c>
      <c r="I923" s="251">
        <v>2.4590000000000001</v>
      </c>
      <c r="J923" s="250">
        <v>31.31</v>
      </c>
      <c r="K923" s="171">
        <v>76.989999999999995</v>
      </c>
    </row>
    <row r="924" spans="2:11" ht="14.25" customHeight="1" x14ac:dyDescent="0.2">
      <c r="B924" s="170" t="s">
        <v>211</v>
      </c>
      <c r="C924" s="249" t="s">
        <v>239</v>
      </c>
      <c r="D924" s="341" t="s">
        <v>25</v>
      </c>
      <c r="E924" s="341" t="s">
        <v>238</v>
      </c>
      <c r="F924" s="402" t="s">
        <v>522</v>
      </c>
      <c r="G924" s="402"/>
      <c r="H924" s="248" t="s">
        <v>207</v>
      </c>
      <c r="I924" s="251">
        <v>2.4590000000000001</v>
      </c>
      <c r="J924" s="250">
        <v>31.75</v>
      </c>
      <c r="K924" s="171">
        <v>78.069999999999993</v>
      </c>
    </row>
    <row r="925" spans="2:11" ht="14.25" customHeight="1" x14ac:dyDescent="0.2">
      <c r="B925" s="170" t="s">
        <v>211</v>
      </c>
      <c r="C925" s="249" t="s">
        <v>210</v>
      </c>
      <c r="D925" s="341" t="s">
        <v>25</v>
      </c>
      <c r="E925" s="341" t="s">
        <v>209</v>
      </c>
      <c r="F925" s="402" t="s">
        <v>522</v>
      </c>
      <c r="G925" s="402"/>
      <c r="H925" s="248" t="s">
        <v>207</v>
      </c>
      <c r="I925" s="251">
        <v>7.3769999999999998</v>
      </c>
      <c r="J925" s="250">
        <v>24.36</v>
      </c>
      <c r="K925" s="171">
        <v>179.7</v>
      </c>
    </row>
    <row r="926" spans="2:11" ht="25.5" customHeight="1" x14ac:dyDescent="0.2">
      <c r="B926" s="170" t="s">
        <v>211</v>
      </c>
      <c r="C926" s="249" t="s">
        <v>364</v>
      </c>
      <c r="D926" s="341" t="s">
        <v>25</v>
      </c>
      <c r="E926" s="341" t="s">
        <v>363</v>
      </c>
      <c r="F926" s="402" t="s">
        <v>538</v>
      </c>
      <c r="G926" s="402"/>
      <c r="H926" s="248" t="s">
        <v>256</v>
      </c>
      <c r="I926" s="251">
        <v>1.042</v>
      </c>
      <c r="J926" s="250">
        <v>1.48</v>
      </c>
      <c r="K926" s="171">
        <v>1.54</v>
      </c>
    </row>
    <row r="927" spans="2:11" ht="14.25" customHeight="1" x14ac:dyDescent="0.2">
      <c r="B927" s="170" t="s">
        <v>211</v>
      </c>
      <c r="C927" s="249" t="s">
        <v>362</v>
      </c>
      <c r="D927" s="341" t="s">
        <v>25</v>
      </c>
      <c r="E927" s="341" t="s">
        <v>361</v>
      </c>
      <c r="F927" s="402" t="s">
        <v>538</v>
      </c>
      <c r="G927" s="402"/>
      <c r="H927" s="248" t="s">
        <v>268</v>
      </c>
      <c r="I927" s="251">
        <v>1.417</v>
      </c>
      <c r="J927" s="250">
        <v>0.56000000000000005</v>
      </c>
      <c r="K927" s="171">
        <v>0.79</v>
      </c>
    </row>
    <row r="928" spans="2:11" x14ac:dyDescent="0.2">
      <c r="B928" s="172"/>
      <c r="C928" s="342"/>
      <c r="D928" s="342"/>
      <c r="E928" s="342"/>
      <c r="F928" s="342" t="s">
        <v>206</v>
      </c>
      <c r="G928" s="290">
        <v>241.28</v>
      </c>
      <c r="H928" s="342" t="s">
        <v>205</v>
      </c>
      <c r="I928" s="290">
        <v>0</v>
      </c>
      <c r="J928" s="342" t="s">
        <v>204</v>
      </c>
      <c r="K928" s="173">
        <v>241.28</v>
      </c>
    </row>
    <row r="929" spans="2:11" ht="25.5" customHeight="1" x14ac:dyDescent="0.2">
      <c r="B929" s="172"/>
      <c r="C929" s="342"/>
      <c r="D929" s="342"/>
      <c r="E929" s="342"/>
      <c r="F929" s="342" t="s">
        <v>203</v>
      </c>
      <c r="G929" s="290">
        <v>70.14</v>
      </c>
      <c r="H929" s="342"/>
      <c r="I929" s="410" t="s">
        <v>202</v>
      </c>
      <c r="J929" s="410"/>
      <c r="K929" s="173">
        <v>407.23</v>
      </c>
    </row>
    <row r="930" spans="2:11" ht="25.5" customHeight="1" thickBot="1" x14ac:dyDescent="0.25">
      <c r="B930" s="334"/>
      <c r="C930" s="328"/>
      <c r="D930" s="328"/>
      <c r="E930" s="328"/>
      <c r="F930" s="328"/>
      <c r="G930" s="328"/>
      <c r="H930" s="328" t="s">
        <v>201</v>
      </c>
      <c r="I930" s="291">
        <v>4.1399999999999997</v>
      </c>
      <c r="J930" s="328" t="s">
        <v>200</v>
      </c>
      <c r="K930" s="335">
        <v>1685.93</v>
      </c>
    </row>
    <row r="931" spans="2:11" ht="14.25" customHeight="1" thickTop="1" x14ac:dyDescent="0.2">
      <c r="B931" s="258"/>
      <c r="C931" s="247"/>
      <c r="D931" s="247"/>
      <c r="E931" s="247"/>
      <c r="F931" s="247"/>
      <c r="G931" s="247"/>
      <c r="H931" s="247"/>
      <c r="I931" s="247"/>
      <c r="J931" s="247"/>
      <c r="K931" s="259"/>
    </row>
    <row r="932" spans="2:11" ht="25.5" customHeight="1" x14ac:dyDescent="0.2">
      <c r="B932" s="74" t="s">
        <v>3233</v>
      </c>
      <c r="C932" s="3" t="s">
        <v>6</v>
      </c>
      <c r="D932" s="332" t="s">
        <v>7</v>
      </c>
      <c r="E932" s="332" t="s">
        <v>8</v>
      </c>
      <c r="F932" s="386" t="s">
        <v>213</v>
      </c>
      <c r="G932" s="386"/>
      <c r="H932" s="7" t="s">
        <v>9</v>
      </c>
      <c r="I932" s="3" t="s">
        <v>10</v>
      </c>
      <c r="J932" s="3" t="s">
        <v>11</v>
      </c>
      <c r="K932" s="82" t="s">
        <v>13</v>
      </c>
    </row>
    <row r="933" spans="2:11" ht="25.5" customHeight="1" x14ac:dyDescent="0.2">
      <c r="B933" s="240" t="s">
        <v>212</v>
      </c>
      <c r="C933" s="244" t="s">
        <v>1894</v>
      </c>
      <c r="D933" s="340" t="s">
        <v>25</v>
      </c>
      <c r="E933" s="340" t="s">
        <v>1895</v>
      </c>
      <c r="F933" s="401" t="s">
        <v>541</v>
      </c>
      <c r="G933" s="401"/>
      <c r="H933" s="243" t="s">
        <v>57</v>
      </c>
      <c r="I933" s="246">
        <v>1</v>
      </c>
      <c r="J933" s="245">
        <v>15.84</v>
      </c>
      <c r="K933" s="241">
        <v>15.84</v>
      </c>
    </row>
    <row r="934" spans="2:11" ht="25.5" customHeight="1" x14ac:dyDescent="0.2">
      <c r="B934" s="170" t="s">
        <v>211</v>
      </c>
      <c r="C934" s="249" t="s">
        <v>380</v>
      </c>
      <c r="D934" s="341" t="s">
        <v>25</v>
      </c>
      <c r="E934" s="341" t="s">
        <v>379</v>
      </c>
      <c r="F934" s="402" t="s">
        <v>522</v>
      </c>
      <c r="G934" s="402"/>
      <c r="H934" s="248" t="s">
        <v>207</v>
      </c>
      <c r="I934" s="251">
        <v>9.7999999999999997E-3</v>
      </c>
      <c r="J934" s="250">
        <v>25.87</v>
      </c>
      <c r="K934" s="171">
        <v>0.25</v>
      </c>
    </row>
    <row r="935" spans="2:11" ht="14.25" customHeight="1" x14ac:dyDescent="0.2">
      <c r="B935" s="170" t="s">
        <v>211</v>
      </c>
      <c r="C935" s="249" t="s">
        <v>378</v>
      </c>
      <c r="D935" s="341" t="s">
        <v>25</v>
      </c>
      <c r="E935" s="341" t="s">
        <v>377</v>
      </c>
      <c r="F935" s="402" t="s">
        <v>522</v>
      </c>
      <c r="G935" s="402"/>
      <c r="H935" s="248" t="s">
        <v>207</v>
      </c>
      <c r="I935" s="251">
        <v>5.9700000000000003E-2</v>
      </c>
      <c r="J935" s="250">
        <v>31.53</v>
      </c>
      <c r="K935" s="171">
        <v>1.88</v>
      </c>
    </row>
    <row r="936" spans="2:11" ht="25.5" customHeight="1" x14ac:dyDescent="0.2">
      <c r="B936" s="170" t="s">
        <v>211</v>
      </c>
      <c r="C936" s="249" t="s">
        <v>376</v>
      </c>
      <c r="D936" s="341" t="s">
        <v>25</v>
      </c>
      <c r="E936" s="341" t="s">
        <v>375</v>
      </c>
      <c r="F936" s="402" t="s">
        <v>541</v>
      </c>
      <c r="G936" s="402"/>
      <c r="H936" s="248" t="s">
        <v>57</v>
      </c>
      <c r="I936" s="251">
        <v>1</v>
      </c>
      <c r="J936" s="250">
        <v>12.75</v>
      </c>
      <c r="K936" s="171">
        <v>12.75</v>
      </c>
    </row>
    <row r="937" spans="2:11" ht="14.25" customHeight="1" x14ac:dyDescent="0.2">
      <c r="B937" s="174" t="s">
        <v>215</v>
      </c>
      <c r="C937" s="253" t="s">
        <v>374</v>
      </c>
      <c r="D937" s="344" t="s">
        <v>25</v>
      </c>
      <c r="E937" s="344" t="s">
        <v>373</v>
      </c>
      <c r="F937" s="403" t="s">
        <v>214</v>
      </c>
      <c r="G937" s="403"/>
      <c r="H937" s="252" t="s">
        <v>33</v>
      </c>
      <c r="I937" s="255">
        <v>1.333</v>
      </c>
      <c r="J937" s="254">
        <v>0.22</v>
      </c>
      <c r="K937" s="175">
        <v>0.28999999999999998</v>
      </c>
    </row>
    <row r="938" spans="2:11" ht="25.5" x14ac:dyDescent="0.2">
      <c r="B938" s="174" t="s">
        <v>215</v>
      </c>
      <c r="C938" s="253" t="s">
        <v>372</v>
      </c>
      <c r="D938" s="344" t="s">
        <v>25</v>
      </c>
      <c r="E938" s="344" t="s">
        <v>371</v>
      </c>
      <c r="F938" s="403" t="s">
        <v>214</v>
      </c>
      <c r="G938" s="403"/>
      <c r="H938" s="252" t="s">
        <v>57</v>
      </c>
      <c r="I938" s="255">
        <v>2.5000000000000001E-2</v>
      </c>
      <c r="J938" s="254">
        <v>26.98</v>
      </c>
      <c r="K938" s="175">
        <v>0.67</v>
      </c>
    </row>
    <row r="939" spans="2:11" ht="25.5" customHeight="1" x14ac:dyDescent="0.2">
      <c r="B939" s="172"/>
      <c r="C939" s="342"/>
      <c r="D939" s="342"/>
      <c r="E939" s="342"/>
      <c r="F939" s="342" t="s">
        <v>206</v>
      </c>
      <c r="G939" s="290">
        <v>2.41</v>
      </c>
      <c r="H939" s="342" t="s">
        <v>205</v>
      </c>
      <c r="I939" s="290">
        <v>0</v>
      </c>
      <c r="J939" s="342" t="s">
        <v>204</v>
      </c>
      <c r="K939" s="173">
        <v>2.41</v>
      </c>
    </row>
    <row r="940" spans="2:11" ht="14.25" customHeight="1" x14ac:dyDescent="0.2">
      <c r="B940" s="172"/>
      <c r="C940" s="342"/>
      <c r="D940" s="342"/>
      <c r="E940" s="342"/>
      <c r="F940" s="342" t="s">
        <v>203</v>
      </c>
      <c r="G940" s="290">
        <v>3.29</v>
      </c>
      <c r="H940" s="342"/>
      <c r="I940" s="410" t="s">
        <v>202</v>
      </c>
      <c r="J940" s="410"/>
      <c r="K940" s="173">
        <v>19.13</v>
      </c>
    </row>
    <row r="941" spans="2:11" ht="14.25" customHeight="1" thickBot="1" x14ac:dyDescent="0.25">
      <c r="B941" s="334"/>
      <c r="C941" s="328"/>
      <c r="D941" s="328"/>
      <c r="E941" s="328"/>
      <c r="F941" s="328"/>
      <c r="G941" s="328"/>
      <c r="H941" s="328" t="s">
        <v>201</v>
      </c>
      <c r="I941" s="291">
        <v>37.200000000000003</v>
      </c>
      <c r="J941" s="328" t="s">
        <v>200</v>
      </c>
      <c r="K941" s="335">
        <v>711.63</v>
      </c>
    </row>
    <row r="942" spans="2:11" ht="25.5" customHeight="1" thickTop="1" x14ac:dyDescent="0.2">
      <c r="B942" s="258"/>
      <c r="C942" s="247"/>
      <c r="D942" s="247"/>
      <c r="E942" s="247"/>
      <c r="F942" s="247"/>
      <c r="G942" s="247"/>
      <c r="H942" s="247"/>
      <c r="I942" s="247"/>
      <c r="J942" s="247"/>
      <c r="K942" s="259"/>
    </row>
    <row r="943" spans="2:11" ht="25.5" customHeight="1" x14ac:dyDescent="0.2">
      <c r="B943" s="74" t="s">
        <v>3234</v>
      </c>
      <c r="C943" s="3" t="s">
        <v>6</v>
      </c>
      <c r="D943" s="332" t="s">
        <v>7</v>
      </c>
      <c r="E943" s="332" t="s">
        <v>8</v>
      </c>
      <c r="F943" s="386" t="s">
        <v>213</v>
      </c>
      <c r="G943" s="386"/>
      <c r="H943" s="7" t="s">
        <v>9</v>
      </c>
      <c r="I943" s="3" t="s">
        <v>10</v>
      </c>
      <c r="J943" s="3" t="s">
        <v>11</v>
      </c>
      <c r="K943" s="82" t="s">
        <v>13</v>
      </c>
    </row>
    <row r="944" spans="2:11" ht="14.25" customHeight="1" x14ac:dyDescent="0.2">
      <c r="B944" s="240" t="s">
        <v>212</v>
      </c>
      <c r="C944" s="244" t="s">
        <v>1896</v>
      </c>
      <c r="D944" s="340" t="s">
        <v>25</v>
      </c>
      <c r="E944" s="340" t="s">
        <v>1897</v>
      </c>
      <c r="F944" s="401" t="s">
        <v>541</v>
      </c>
      <c r="G944" s="401"/>
      <c r="H944" s="243" t="s">
        <v>57</v>
      </c>
      <c r="I944" s="246">
        <v>1</v>
      </c>
      <c r="J944" s="245">
        <v>14.99</v>
      </c>
      <c r="K944" s="241">
        <v>14.99</v>
      </c>
    </row>
    <row r="945" spans="2:11" ht="25.5" x14ac:dyDescent="0.2">
      <c r="B945" s="170" t="s">
        <v>211</v>
      </c>
      <c r="C945" s="249" t="s">
        <v>380</v>
      </c>
      <c r="D945" s="341" t="s">
        <v>25</v>
      </c>
      <c r="E945" s="341" t="s">
        <v>379</v>
      </c>
      <c r="F945" s="402" t="s">
        <v>522</v>
      </c>
      <c r="G945" s="402"/>
      <c r="H945" s="248" t="s">
        <v>207</v>
      </c>
      <c r="I945" s="251">
        <v>6.6E-3</v>
      </c>
      <c r="J945" s="250">
        <v>25.87</v>
      </c>
      <c r="K945" s="171">
        <v>0.17</v>
      </c>
    </row>
    <row r="946" spans="2:11" ht="14.25" customHeight="1" x14ac:dyDescent="0.2">
      <c r="B946" s="170" t="s">
        <v>211</v>
      </c>
      <c r="C946" s="249" t="s">
        <v>378</v>
      </c>
      <c r="D946" s="341" t="s">
        <v>25</v>
      </c>
      <c r="E946" s="341" t="s">
        <v>377</v>
      </c>
      <c r="F946" s="402" t="s">
        <v>522</v>
      </c>
      <c r="G946" s="402"/>
      <c r="H946" s="248" t="s">
        <v>207</v>
      </c>
      <c r="I946" s="251">
        <v>4.0300000000000002E-2</v>
      </c>
      <c r="J946" s="250">
        <v>31.53</v>
      </c>
      <c r="K946" s="171">
        <v>1.27</v>
      </c>
    </row>
    <row r="947" spans="2:11" ht="25.5" customHeight="1" x14ac:dyDescent="0.2">
      <c r="B947" s="170" t="s">
        <v>211</v>
      </c>
      <c r="C947" s="249" t="s">
        <v>331</v>
      </c>
      <c r="D947" s="341" t="s">
        <v>25</v>
      </c>
      <c r="E947" s="341" t="s">
        <v>330</v>
      </c>
      <c r="F947" s="402" t="s">
        <v>541</v>
      </c>
      <c r="G947" s="402"/>
      <c r="H947" s="248" t="s">
        <v>57</v>
      </c>
      <c r="I947" s="251">
        <v>1</v>
      </c>
      <c r="J947" s="250">
        <v>12.72</v>
      </c>
      <c r="K947" s="171">
        <v>12.72</v>
      </c>
    </row>
    <row r="948" spans="2:11" ht="25.5" customHeight="1" x14ac:dyDescent="0.2">
      <c r="B948" s="174" t="s">
        <v>215</v>
      </c>
      <c r="C948" s="253" t="s">
        <v>374</v>
      </c>
      <c r="D948" s="344" t="s">
        <v>25</v>
      </c>
      <c r="E948" s="344" t="s">
        <v>373</v>
      </c>
      <c r="F948" s="403" t="s">
        <v>214</v>
      </c>
      <c r="G948" s="403"/>
      <c r="H948" s="252" t="s">
        <v>33</v>
      </c>
      <c r="I948" s="255">
        <v>0.72799999999999998</v>
      </c>
      <c r="J948" s="254">
        <v>0.22</v>
      </c>
      <c r="K948" s="175">
        <v>0.16</v>
      </c>
    </row>
    <row r="949" spans="2:11" ht="25.5" customHeight="1" x14ac:dyDescent="0.2">
      <c r="B949" s="174" t="s">
        <v>215</v>
      </c>
      <c r="C949" s="253" t="s">
        <v>372</v>
      </c>
      <c r="D949" s="344" t="s">
        <v>25</v>
      </c>
      <c r="E949" s="344" t="s">
        <v>371</v>
      </c>
      <c r="F949" s="403" t="s">
        <v>214</v>
      </c>
      <c r="G949" s="403"/>
      <c r="H949" s="252" t="s">
        <v>57</v>
      </c>
      <c r="I949" s="255">
        <v>2.5000000000000001E-2</v>
      </c>
      <c r="J949" s="254">
        <v>26.98</v>
      </c>
      <c r="K949" s="175">
        <v>0.67</v>
      </c>
    </row>
    <row r="950" spans="2:11" ht="25.5" customHeight="1" x14ac:dyDescent="0.2">
      <c r="B950" s="172"/>
      <c r="C950" s="342"/>
      <c r="D950" s="342"/>
      <c r="E950" s="342"/>
      <c r="F950" s="342" t="s">
        <v>206</v>
      </c>
      <c r="G950" s="290">
        <v>1.49</v>
      </c>
      <c r="H950" s="342" t="s">
        <v>205</v>
      </c>
      <c r="I950" s="290">
        <v>0</v>
      </c>
      <c r="J950" s="342" t="s">
        <v>204</v>
      </c>
      <c r="K950" s="173">
        <v>1.49</v>
      </c>
    </row>
    <row r="951" spans="2:11" ht="25.5" customHeight="1" x14ac:dyDescent="0.2">
      <c r="B951" s="172"/>
      <c r="C951" s="342"/>
      <c r="D951" s="342"/>
      <c r="E951" s="342"/>
      <c r="F951" s="342" t="s">
        <v>203</v>
      </c>
      <c r="G951" s="290">
        <v>3.11</v>
      </c>
      <c r="H951" s="342"/>
      <c r="I951" s="410" t="s">
        <v>202</v>
      </c>
      <c r="J951" s="410"/>
      <c r="K951" s="173">
        <v>18.100000000000001</v>
      </c>
    </row>
    <row r="952" spans="2:11" ht="25.5" customHeight="1" thickBot="1" x14ac:dyDescent="0.25">
      <c r="B952" s="334"/>
      <c r="C952" s="328"/>
      <c r="D952" s="328"/>
      <c r="E952" s="328"/>
      <c r="F952" s="328"/>
      <c r="G952" s="328"/>
      <c r="H952" s="328" t="s">
        <v>201</v>
      </c>
      <c r="I952" s="291">
        <v>54.2</v>
      </c>
      <c r="J952" s="328" t="s">
        <v>200</v>
      </c>
      <c r="K952" s="335">
        <v>981.02</v>
      </c>
    </row>
    <row r="953" spans="2:11" ht="25.5" customHeight="1" thickTop="1" x14ac:dyDescent="0.2">
      <c r="B953" s="258"/>
      <c r="C953" s="247"/>
      <c r="D953" s="247"/>
      <c r="E953" s="247"/>
      <c r="F953" s="247"/>
      <c r="G953" s="247"/>
      <c r="H953" s="247"/>
      <c r="I953" s="247"/>
      <c r="J953" s="247"/>
      <c r="K953" s="259"/>
    </row>
    <row r="954" spans="2:11" ht="25.5" customHeight="1" x14ac:dyDescent="0.2">
      <c r="B954" s="74" t="s">
        <v>3235</v>
      </c>
      <c r="C954" s="3" t="s">
        <v>6</v>
      </c>
      <c r="D954" s="332" t="s">
        <v>7</v>
      </c>
      <c r="E954" s="332" t="s">
        <v>8</v>
      </c>
      <c r="F954" s="386" t="s">
        <v>213</v>
      </c>
      <c r="G954" s="386"/>
      <c r="H954" s="7" t="s">
        <v>9</v>
      </c>
      <c r="I954" s="3" t="s">
        <v>10</v>
      </c>
      <c r="J954" s="3" t="s">
        <v>11</v>
      </c>
      <c r="K954" s="82" t="s">
        <v>13</v>
      </c>
    </row>
    <row r="955" spans="2:11" ht="14.25" customHeight="1" x14ac:dyDescent="0.2">
      <c r="B955" s="240" t="s">
        <v>212</v>
      </c>
      <c r="C955" s="244" t="s">
        <v>1224</v>
      </c>
      <c r="D955" s="340" t="s">
        <v>25</v>
      </c>
      <c r="E955" s="340" t="s">
        <v>1225</v>
      </c>
      <c r="F955" s="401" t="s">
        <v>544</v>
      </c>
      <c r="G955" s="401"/>
      <c r="H955" s="243" t="s">
        <v>27</v>
      </c>
      <c r="I955" s="246">
        <v>1</v>
      </c>
      <c r="J955" s="245">
        <v>75.62</v>
      </c>
      <c r="K955" s="241">
        <v>75.62</v>
      </c>
    </row>
    <row r="956" spans="2:11" ht="25.5" x14ac:dyDescent="0.2">
      <c r="B956" s="170" t="s">
        <v>211</v>
      </c>
      <c r="C956" s="249" t="s">
        <v>360</v>
      </c>
      <c r="D956" s="341" t="s">
        <v>25</v>
      </c>
      <c r="E956" s="341" t="s">
        <v>359</v>
      </c>
      <c r="F956" s="402" t="s">
        <v>522</v>
      </c>
      <c r="G956" s="402"/>
      <c r="H956" s="248" t="s">
        <v>207</v>
      </c>
      <c r="I956" s="251">
        <v>5.0000000000000001E-3</v>
      </c>
      <c r="J956" s="250">
        <v>25.71</v>
      </c>
      <c r="K956" s="171">
        <v>0.12</v>
      </c>
    </row>
    <row r="957" spans="2:11" ht="25.5" customHeight="1" x14ac:dyDescent="0.2">
      <c r="B957" s="170" t="s">
        <v>211</v>
      </c>
      <c r="C957" s="249" t="s">
        <v>241</v>
      </c>
      <c r="D957" s="341" t="s">
        <v>25</v>
      </c>
      <c r="E957" s="341" t="s">
        <v>240</v>
      </c>
      <c r="F957" s="402" t="s">
        <v>522</v>
      </c>
      <c r="G957" s="402"/>
      <c r="H957" s="248" t="s">
        <v>207</v>
      </c>
      <c r="I957" s="251">
        <v>5.0000000000000001E-3</v>
      </c>
      <c r="J957" s="250">
        <v>31.31</v>
      </c>
      <c r="K957" s="171">
        <v>0.15</v>
      </c>
    </row>
    <row r="958" spans="2:11" ht="14.25" customHeight="1" x14ac:dyDescent="0.2">
      <c r="B958" s="170" t="s">
        <v>211</v>
      </c>
      <c r="C958" s="249" t="s">
        <v>267</v>
      </c>
      <c r="D958" s="341" t="s">
        <v>25</v>
      </c>
      <c r="E958" s="341" t="s">
        <v>266</v>
      </c>
      <c r="F958" s="402" t="s">
        <v>538</v>
      </c>
      <c r="G958" s="402"/>
      <c r="H958" s="248" t="s">
        <v>256</v>
      </c>
      <c r="I958" s="251">
        <v>5.0000000000000001E-3</v>
      </c>
      <c r="J958" s="250">
        <v>37.76</v>
      </c>
      <c r="K958" s="171">
        <v>0.18</v>
      </c>
    </row>
    <row r="959" spans="2:11" ht="25.5" x14ac:dyDescent="0.2">
      <c r="B959" s="170" t="s">
        <v>211</v>
      </c>
      <c r="C959" s="249" t="s">
        <v>270</v>
      </c>
      <c r="D959" s="341" t="s">
        <v>25</v>
      </c>
      <c r="E959" s="341" t="s">
        <v>269</v>
      </c>
      <c r="F959" s="402" t="s">
        <v>538</v>
      </c>
      <c r="G959" s="402"/>
      <c r="H959" s="248" t="s">
        <v>268</v>
      </c>
      <c r="I959" s="251">
        <v>2.1999999999999999E-2</v>
      </c>
      <c r="J959" s="250">
        <v>36.22</v>
      </c>
      <c r="K959" s="171">
        <v>0.79</v>
      </c>
    </row>
    <row r="960" spans="2:11" ht="25.5" customHeight="1" x14ac:dyDescent="0.2">
      <c r="B960" s="174" t="s">
        <v>215</v>
      </c>
      <c r="C960" s="253" t="s">
        <v>2417</v>
      </c>
      <c r="D960" s="344" t="s">
        <v>25</v>
      </c>
      <c r="E960" s="344" t="s">
        <v>2418</v>
      </c>
      <c r="F960" s="403" t="s">
        <v>214</v>
      </c>
      <c r="G960" s="403"/>
      <c r="H960" s="252" t="s">
        <v>27</v>
      </c>
      <c r="I960" s="255">
        <v>1.05</v>
      </c>
      <c r="J960" s="254">
        <v>70.84</v>
      </c>
      <c r="K960" s="175">
        <v>74.38</v>
      </c>
    </row>
    <row r="961" spans="2:11" ht="25.5" customHeight="1" x14ac:dyDescent="0.2">
      <c r="B961" s="172"/>
      <c r="C961" s="342"/>
      <c r="D961" s="342"/>
      <c r="E961" s="342"/>
      <c r="F961" s="342" t="s">
        <v>206</v>
      </c>
      <c r="G961" s="290">
        <v>0.99</v>
      </c>
      <c r="H961" s="342" t="s">
        <v>205</v>
      </c>
      <c r="I961" s="290">
        <v>0</v>
      </c>
      <c r="J961" s="342" t="s">
        <v>204</v>
      </c>
      <c r="K961" s="173">
        <v>0.99</v>
      </c>
    </row>
    <row r="962" spans="2:11" ht="25.5" customHeight="1" x14ac:dyDescent="0.2">
      <c r="B962" s="172"/>
      <c r="C962" s="342"/>
      <c r="D962" s="342"/>
      <c r="E962" s="342"/>
      <c r="F962" s="342" t="s">
        <v>203</v>
      </c>
      <c r="G962" s="290">
        <v>15.73</v>
      </c>
      <c r="H962" s="342"/>
      <c r="I962" s="410" t="s">
        <v>202</v>
      </c>
      <c r="J962" s="410"/>
      <c r="K962" s="173">
        <v>91.35</v>
      </c>
    </row>
    <row r="963" spans="2:11" ht="25.5" customHeight="1" thickBot="1" x14ac:dyDescent="0.25">
      <c r="B963" s="334"/>
      <c r="C963" s="328"/>
      <c r="D963" s="328"/>
      <c r="E963" s="328"/>
      <c r="F963" s="328"/>
      <c r="G963" s="328"/>
      <c r="H963" s="328" t="s">
        <v>201</v>
      </c>
      <c r="I963" s="291">
        <v>24.33</v>
      </c>
      <c r="J963" s="328" t="s">
        <v>200</v>
      </c>
      <c r="K963" s="335">
        <v>2222.54</v>
      </c>
    </row>
    <row r="964" spans="2:11" ht="25.5" customHeight="1" thickTop="1" x14ac:dyDescent="0.2">
      <c r="B964" s="258"/>
      <c r="C964" s="247"/>
      <c r="D964" s="247"/>
      <c r="E964" s="247"/>
      <c r="F964" s="247"/>
      <c r="G964" s="247"/>
      <c r="H964" s="247"/>
      <c r="I964" s="247"/>
      <c r="J964" s="247"/>
      <c r="K964" s="259"/>
    </row>
    <row r="965" spans="2:11" ht="25.5" customHeight="1" x14ac:dyDescent="0.2">
      <c r="B965" s="74" t="s">
        <v>3236</v>
      </c>
      <c r="C965" s="3" t="s">
        <v>6</v>
      </c>
      <c r="D965" s="332" t="s">
        <v>7</v>
      </c>
      <c r="E965" s="332" t="s">
        <v>8</v>
      </c>
      <c r="F965" s="386" t="s">
        <v>213</v>
      </c>
      <c r="G965" s="386"/>
      <c r="H965" s="7" t="s">
        <v>9</v>
      </c>
      <c r="I965" s="3" t="s">
        <v>10</v>
      </c>
      <c r="J965" s="3" t="s">
        <v>11</v>
      </c>
      <c r="K965" s="82" t="s">
        <v>13</v>
      </c>
    </row>
    <row r="966" spans="2:11" ht="14.25" customHeight="1" x14ac:dyDescent="0.2">
      <c r="B966" s="240" t="s">
        <v>212</v>
      </c>
      <c r="C966" s="244" t="s">
        <v>1904</v>
      </c>
      <c r="D966" s="340" t="s">
        <v>25</v>
      </c>
      <c r="E966" s="340" t="s">
        <v>1905</v>
      </c>
      <c r="F966" s="401" t="s">
        <v>544</v>
      </c>
      <c r="G966" s="401"/>
      <c r="H966" s="243" t="s">
        <v>31</v>
      </c>
      <c r="I966" s="246">
        <v>1</v>
      </c>
      <c r="J966" s="245">
        <v>16.53</v>
      </c>
      <c r="K966" s="241">
        <v>16.53</v>
      </c>
    </row>
    <row r="967" spans="2:11" ht="25.5" x14ac:dyDescent="0.2">
      <c r="B967" s="170" t="s">
        <v>211</v>
      </c>
      <c r="C967" s="249" t="s">
        <v>360</v>
      </c>
      <c r="D967" s="341" t="s">
        <v>25</v>
      </c>
      <c r="E967" s="341" t="s">
        <v>359</v>
      </c>
      <c r="F967" s="402" t="s">
        <v>522</v>
      </c>
      <c r="G967" s="402"/>
      <c r="H967" s="248" t="s">
        <v>207</v>
      </c>
      <c r="I967" s="251">
        <v>0.09</v>
      </c>
      <c r="J967" s="250">
        <v>25.71</v>
      </c>
      <c r="K967" s="171">
        <v>2.31</v>
      </c>
    </row>
    <row r="968" spans="2:11" ht="25.5" x14ac:dyDescent="0.2">
      <c r="B968" s="170" t="s">
        <v>211</v>
      </c>
      <c r="C968" s="249" t="s">
        <v>241</v>
      </c>
      <c r="D968" s="341" t="s">
        <v>25</v>
      </c>
      <c r="E968" s="341" t="s">
        <v>240</v>
      </c>
      <c r="F968" s="402" t="s">
        <v>522</v>
      </c>
      <c r="G968" s="402"/>
      <c r="H968" s="248" t="s">
        <v>207</v>
      </c>
      <c r="I968" s="251">
        <v>0.127</v>
      </c>
      <c r="J968" s="250">
        <v>31.31</v>
      </c>
      <c r="K968" s="171">
        <v>3.97</v>
      </c>
    </row>
    <row r="969" spans="2:11" ht="14.25" customHeight="1" x14ac:dyDescent="0.2">
      <c r="B969" s="170" t="s">
        <v>211</v>
      </c>
      <c r="C969" s="249" t="s">
        <v>1236</v>
      </c>
      <c r="D969" s="341" t="s">
        <v>25</v>
      </c>
      <c r="E969" s="341" t="s">
        <v>1237</v>
      </c>
      <c r="F969" s="402" t="s">
        <v>544</v>
      </c>
      <c r="G969" s="402"/>
      <c r="H969" s="248" t="s">
        <v>120</v>
      </c>
      <c r="I969" s="251">
        <v>0.54500000000000004</v>
      </c>
      <c r="J969" s="250">
        <v>14.19</v>
      </c>
      <c r="K969" s="171">
        <v>7.73</v>
      </c>
    </row>
    <row r="970" spans="2:11" ht="25.5" customHeight="1" x14ac:dyDescent="0.2">
      <c r="B970" s="174" t="s">
        <v>215</v>
      </c>
      <c r="C970" s="253" t="s">
        <v>335</v>
      </c>
      <c r="D970" s="344" t="s">
        <v>25</v>
      </c>
      <c r="E970" s="344" t="s">
        <v>334</v>
      </c>
      <c r="F970" s="403" t="s">
        <v>214</v>
      </c>
      <c r="G970" s="403"/>
      <c r="H970" s="252" t="s">
        <v>120</v>
      </c>
      <c r="I970" s="255">
        <v>0.14299999999999999</v>
      </c>
      <c r="J970" s="254">
        <v>15.89</v>
      </c>
      <c r="K970" s="175">
        <v>2.27</v>
      </c>
    </row>
    <row r="971" spans="2:11" x14ac:dyDescent="0.2">
      <c r="B971" s="174" t="s">
        <v>215</v>
      </c>
      <c r="C971" s="253" t="s">
        <v>384</v>
      </c>
      <c r="D971" s="344" t="s">
        <v>25</v>
      </c>
      <c r="E971" s="344" t="s">
        <v>383</v>
      </c>
      <c r="F971" s="403" t="s">
        <v>214</v>
      </c>
      <c r="G971" s="403"/>
      <c r="H971" s="252" t="s">
        <v>57</v>
      </c>
      <c r="I971" s="255">
        <v>1.0999999999999999E-2</v>
      </c>
      <c r="J971" s="254">
        <v>23.14</v>
      </c>
      <c r="K971" s="175">
        <v>0.25</v>
      </c>
    </row>
    <row r="972" spans="2:11" x14ac:dyDescent="0.2">
      <c r="B972" s="172"/>
      <c r="C972" s="342"/>
      <c r="D972" s="342"/>
      <c r="E972" s="342"/>
      <c r="F972" s="342" t="s">
        <v>206</v>
      </c>
      <c r="G972" s="290">
        <v>6.63</v>
      </c>
      <c r="H972" s="342" t="s">
        <v>205</v>
      </c>
      <c r="I972" s="290">
        <v>0</v>
      </c>
      <c r="J972" s="342" t="s">
        <v>204</v>
      </c>
      <c r="K972" s="173">
        <v>6.63</v>
      </c>
    </row>
    <row r="973" spans="2:11" x14ac:dyDescent="0.2">
      <c r="B973" s="172"/>
      <c r="C973" s="342"/>
      <c r="D973" s="342"/>
      <c r="E973" s="342"/>
      <c r="F973" s="342" t="s">
        <v>203</v>
      </c>
      <c r="G973" s="290">
        <v>3.43</v>
      </c>
      <c r="H973" s="342"/>
      <c r="I973" s="410" t="s">
        <v>202</v>
      </c>
      <c r="J973" s="410"/>
      <c r="K973" s="173">
        <v>19.96</v>
      </c>
    </row>
    <row r="974" spans="2:11" ht="14.25" customHeight="1" thickBot="1" x14ac:dyDescent="0.25">
      <c r="B974" s="334"/>
      <c r="C974" s="328"/>
      <c r="D974" s="328"/>
      <c r="E974" s="328"/>
      <c r="F974" s="328"/>
      <c r="G974" s="328"/>
      <c r="H974" s="328" t="s">
        <v>201</v>
      </c>
      <c r="I974" s="291">
        <v>72.989999999999995</v>
      </c>
      <c r="J974" s="328" t="s">
        <v>200</v>
      </c>
      <c r="K974" s="335">
        <v>1456.88</v>
      </c>
    </row>
    <row r="975" spans="2:11" ht="25.5" customHeight="1" thickTop="1" x14ac:dyDescent="0.2">
      <c r="B975" s="258"/>
      <c r="C975" s="247"/>
      <c r="D975" s="247"/>
      <c r="E975" s="247"/>
      <c r="F975" s="247"/>
      <c r="G975" s="247"/>
      <c r="H975" s="247"/>
      <c r="I975" s="247"/>
      <c r="J975" s="247"/>
      <c r="K975" s="259"/>
    </row>
    <row r="976" spans="2:11" ht="25.5" customHeight="1" x14ac:dyDescent="0.2">
      <c r="B976" s="75" t="s">
        <v>80</v>
      </c>
      <c r="C976" s="327"/>
      <c r="D976" s="327"/>
      <c r="E976" s="327" t="s">
        <v>1908</v>
      </c>
      <c r="F976" s="327"/>
      <c r="G976" s="380"/>
      <c r="H976" s="380"/>
      <c r="I976" s="2"/>
      <c r="J976" s="327"/>
      <c r="K976" s="88">
        <v>503707.02</v>
      </c>
    </row>
    <row r="977" spans="2:11" ht="15" x14ac:dyDescent="0.2">
      <c r="B977" s="74" t="s">
        <v>82</v>
      </c>
      <c r="C977" s="3" t="s">
        <v>6</v>
      </c>
      <c r="D977" s="332" t="s">
        <v>7</v>
      </c>
      <c r="E977" s="332" t="s">
        <v>8</v>
      </c>
      <c r="F977" s="386" t="s">
        <v>213</v>
      </c>
      <c r="G977" s="386"/>
      <c r="H977" s="7" t="s">
        <v>9</v>
      </c>
      <c r="I977" s="3" t="s">
        <v>10</v>
      </c>
      <c r="J977" s="3" t="s">
        <v>11</v>
      </c>
      <c r="K977" s="82" t="s">
        <v>13</v>
      </c>
    </row>
    <row r="978" spans="2:11" ht="38.25" x14ac:dyDescent="0.2">
      <c r="B978" s="240" t="s">
        <v>212</v>
      </c>
      <c r="C978" s="244" t="s">
        <v>125</v>
      </c>
      <c r="D978" s="340" t="s">
        <v>25</v>
      </c>
      <c r="E978" s="340" t="s">
        <v>126</v>
      </c>
      <c r="F978" s="401" t="s">
        <v>547</v>
      </c>
      <c r="G978" s="401"/>
      <c r="H978" s="243" t="s">
        <v>27</v>
      </c>
      <c r="I978" s="246">
        <v>1</v>
      </c>
      <c r="J978" s="245">
        <v>113.33</v>
      </c>
      <c r="K978" s="241">
        <v>113.33</v>
      </c>
    </row>
    <row r="979" spans="2:11" ht="51" x14ac:dyDescent="0.2">
      <c r="B979" s="170" t="s">
        <v>211</v>
      </c>
      <c r="C979" s="249" t="s">
        <v>344</v>
      </c>
      <c r="D979" s="341" t="s">
        <v>25</v>
      </c>
      <c r="E979" s="341" t="s">
        <v>343</v>
      </c>
      <c r="F979" s="402" t="s">
        <v>548</v>
      </c>
      <c r="G979" s="402"/>
      <c r="H979" s="248" t="s">
        <v>31</v>
      </c>
      <c r="I979" s="251">
        <v>9.1000000000000004E-3</v>
      </c>
      <c r="J979" s="250">
        <v>994.62</v>
      </c>
      <c r="K979" s="171">
        <v>9.0500000000000007</v>
      </c>
    </row>
    <row r="980" spans="2:11" ht="14.25" customHeight="1" x14ac:dyDescent="0.2">
      <c r="B980" s="170" t="s">
        <v>211</v>
      </c>
      <c r="C980" s="249" t="s">
        <v>239</v>
      </c>
      <c r="D980" s="341" t="s">
        <v>25</v>
      </c>
      <c r="E980" s="341" t="s">
        <v>238</v>
      </c>
      <c r="F980" s="402" t="s">
        <v>522</v>
      </c>
      <c r="G980" s="402"/>
      <c r="H980" s="248" t="s">
        <v>207</v>
      </c>
      <c r="I980" s="251">
        <v>1.61</v>
      </c>
      <c r="J980" s="250">
        <v>31.75</v>
      </c>
      <c r="K980" s="171">
        <v>51.11</v>
      </c>
    </row>
    <row r="981" spans="2:11" ht="14.25" customHeight="1" x14ac:dyDescent="0.2">
      <c r="B981" s="170" t="s">
        <v>211</v>
      </c>
      <c r="C981" s="249" t="s">
        <v>210</v>
      </c>
      <c r="D981" s="341" t="s">
        <v>25</v>
      </c>
      <c r="E981" s="341" t="s">
        <v>209</v>
      </c>
      <c r="F981" s="402" t="s">
        <v>522</v>
      </c>
      <c r="G981" s="402"/>
      <c r="H981" s="248" t="s">
        <v>207</v>
      </c>
      <c r="I981" s="251">
        <v>0.80500000000000005</v>
      </c>
      <c r="J981" s="250">
        <v>24.36</v>
      </c>
      <c r="K981" s="171">
        <v>19.600000000000001</v>
      </c>
    </row>
    <row r="982" spans="2:11" ht="25.5" customHeight="1" x14ac:dyDescent="0.2">
      <c r="B982" s="174" t="s">
        <v>215</v>
      </c>
      <c r="C982" s="253" t="s">
        <v>2500</v>
      </c>
      <c r="D982" s="344" t="s">
        <v>25</v>
      </c>
      <c r="E982" s="344" t="s">
        <v>2501</v>
      </c>
      <c r="F982" s="403" t="s">
        <v>214</v>
      </c>
      <c r="G982" s="403"/>
      <c r="H982" s="252" t="s">
        <v>33</v>
      </c>
      <c r="I982" s="255">
        <v>28.31</v>
      </c>
      <c r="J982" s="254">
        <v>1.1499999999999999</v>
      </c>
      <c r="K982" s="175">
        <v>32.549999999999997</v>
      </c>
    </row>
    <row r="983" spans="2:11" ht="25.5" customHeight="1" x14ac:dyDescent="0.2">
      <c r="B983" s="174" t="s">
        <v>215</v>
      </c>
      <c r="C983" s="253" t="s">
        <v>342</v>
      </c>
      <c r="D983" s="344" t="s">
        <v>25</v>
      </c>
      <c r="E983" s="344" t="s">
        <v>341</v>
      </c>
      <c r="F983" s="403" t="s">
        <v>214</v>
      </c>
      <c r="G983" s="403"/>
      <c r="H983" s="252" t="s">
        <v>120</v>
      </c>
      <c r="I983" s="255">
        <v>0.42</v>
      </c>
      <c r="J983" s="254">
        <v>1.96</v>
      </c>
      <c r="K983" s="175">
        <v>0.82</v>
      </c>
    </row>
    <row r="984" spans="2:11" ht="25.5" customHeight="1" x14ac:dyDescent="0.2">
      <c r="B984" s="174" t="s">
        <v>215</v>
      </c>
      <c r="C984" s="253" t="s">
        <v>340</v>
      </c>
      <c r="D984" s="344" t="s">
        <v>25</v>
      </c>
      <c r="E984" s="344" t="s">
        <v>339</v>
      </c>
      <c r="F984" s="403" t="s">
        <v>214</v>
      </c>
      <c r="G984" s="403"/>
      <c r="H984" s="252" t="s">
        <v>338</v>
      </c>
      <c r="I984" s="255">
        <v>5.0000000000000001E-3</v>
      </c>
      <c r="J984" s="254">
        <v>41.93</v>
      </c>
      <c r="K984" s="175">
        <v>0.2</v>
      </c>
    </row>
    <row r="985" spans="2:11" x14ac:dyDescent="0.2">
      <c r="B985" s="172"/>
      <c r="C985" s="342"/>
      <c r="D985" s="342"/>
      <c r="E985" s="342"/>
      <c r="F985" s="342" t="s">
        <v>206</v>
      </c>
      <c r="G985" s="290">
        <v>52.9</v>
      </c>
      <c r="H985" s="342" t="s">
        <v>205</v>
      </c>
      <c r="I985" s="290">
        <v>0</v>
      </c>
      <c r="J985" s="342" t="s">
        <v>204</v>
      </c>
      <c r="K985" s="173">
        <v>52.9</v>
      </c>
    </row>
    <row r="986" spans="2:11" x14ac:dyDescent="0.2">
      <c r="B986" s="172"/>
      <c r="C986" s="342"/>
      <c r="D986" s="342"/>
      <c r="E986" s="342"/>
      <c r="F986" s="342" t="s">
        <v>203</v>
      </c>
      <c r="G986" s="290">
        <v>23.58</v>
      </c>
      <c r="H986" s="342"/>
      <c r="I986" s="410" t="s">
        <v>202</v>
      </c>
      <c r="J986" s="410"/>
      <c r="K986" s="173">
        <v>136.91</v>
      </c>
    </row>
    <row r="987" spans="2:11" ht="25.5" customHeight="1" thickBot="1" x14ac:dyDescent="0.25">
      <c r="B987" s="334"/>
      <c r="C987" s="328"/>
      <c r="D987" s="328"/>
      <c r="E987" s="328"/>
      <c r="F987" s="328"/>
      <c r="G987" s="328"/>
      <c r="H987" s="328" t="s">
        <v>201</v>
      </c>
      <c r="I987" s="291">
        <v>1596.97</v>
      </c>
      <c r="J987" s="328" t="s">
        <v>200</v>
      </c>
      <c r="K987" s="335">
        <v>218641.16</v>
      </c>
    </row>
    <row r="988" spans="2:11" ht="25.5" customHeight="1" thickTop="1" x14ac:dyDescent="0.2">
      <c r="B988" s="258"/>
      <c r="C988" s="247"/>
      <c r="D988" s="247"/>
      <c r="E988" s="247"/>
      <c r="F988" s="247"/>
      <c r="G988" s="247"/>
      <c r="H988" s="247"/>
      <c r="I988" s="247"/>
      <c r="J988" s="247"/>
      <c r="K988" s="259"/>
    </row>
    <row r="989" spans="2:11" ht="25.5" customHeight="1" x14ac:dyDescent="0.2">
      <c r="B989" s="74" t="s">
        <v>98</v>
      </c>
      <c r="C989" s="3" t="s">
        <v>6</v>
      </c>
      <c r="D989" s="332" t="s">
        <v>7</v>
      </c>
      <c r="E989" s="332" t="s">
        <v>8</v>
      </c>
      <c r="F989" s="386" t="s">
        <v>213</v>
      </c>
      <c r="G989" s="386"/>
      <c r="H989" s="7" t="s">
        <v>9</v>
      </c>
      <c r="I989" s="3" t="s">
        <v>10</v>
      </c>
      <c r="J989" s="3" t="s">
        <v>11</v>
      </c>
      <c r="K989" s="82" t="s">
        <v>13</v>
      </c>
    </row>
    <row r="990" spans="2:11" ht="25.5" customHeight="1" x14ac:dyDescent="0.2">
      <c r="B990" s="240" t="s">
        <v>212</v>
      </c>
      <c r="C990" s="244" t="s">
        <v>1909</v>
      </c>
      <c r="D990" s="340" t="s">
        <v>25</v>
      </c>
      <c r="E990" s="340" t="s">
        <v>1910</v>
      </c>
      <c r="F990" s="401" t="s">
        <v>1281</v>
      </c>
      <c r="G990" s="401"/>
      <c r="H990" s="243" t="s">
        <v>27</v>
      </c>
      <c r="I990" s="246">
        <v>1</v>
      </c>
      <c r="J990" s="245">
        <v>59.67</v>
      </c>
      <c r="K990" s="241">
        <v>59.67</v>
      </c>
    </row>
    <row r="991" spans="2:11" ht="25.5" customHeight="1" x14ac:dyDescent="0.2">
      <c r="B991" s="170" t="s">
        <v>211</v>
      </c>
      <c r="C991" s="249" t="s">
        <v>2502</v>
      </c>
      <c r="D991" s="341" t="s">
        <v>25</v>
      </c>
      <c r="E991" s="341" t="s">
        <v>2503</v>
      </c>
      <c r="F991" s="402" t="s">
        <v>548</v>
      </c>
      <c r="G991" s="402"/>
      <c r="H991" s="248" t="s">
        <v>31</v>
      </c>
      <c r="I991" s="251">
        <v>2.5000000000000001E-2</v>
      </c>
      <c r="J991" s="250">
        <v>957.37</v>
      </c>
      <c r="K991" s="171">
        <v>23.93</v>
      </c>
    </row>
    <row r="992" spans="2:11" ht="25.5" x14ac:dyDescent="0.2">
      <c r="B992" s="170" t="s">
        <v>211</v>
      </c>
      <c r="C992" s="249" t="s">
        <v>239</v>
      </c>
      <c r="D992" s="341" t="s">
        <v>25</v>
      </c>
      <c r="E992" s="341" t="s">
        <v>238</v>
      </c>
      <c r="F992" s="402" t="s">
        <v>522</v>
      </c>
      <c r="G992" s="402"/>
      <c r="H992" s="248" t="s">
        <v>207</v>
      </c>
      <c r="I992" s="251">
        <v>0.86699999999999999</v>
      </c>
      <c r="J992" s="250">
        <v>31.75</v>
      </c>
      <c r="K992" s="171">
        <v>27.52</v>
      </c>
    </row>
    <row r="993" spans="2:11" ht="25.5" customHeight="1" x14ac:dyDescent="0.2">
      <c r="B993" s="170" t="s">
        <v>211</v>
      </c>
      <c r="C993" s="249" t="s">
        <v>210</v>
      </c>
      <c r="D993" s="341" t="s">
        <v>25</v>
      </c>
      <c r="E993" s="341" t="s">
        <v>209</v>
      </c>
      <c r="F993" s="402" t="s">
        <v>522</v>
      </c>
      <c r="G993" s="402"/>
      <c r="H993" s="248" t="s">
        <v>207</v>
      </c>
      <c r="I993" s="251">
        <v>0.17599999999999999</v>
      </c>
      <c r="J993" s="250">
        <v>24.36</v>
      </c>
      <c r="K993" s="171">
        <v>4.28</v>
      </c>
    </row>
    <row r="994" spans="2:11" ht="14.25" customHeight="1" x14ac:dyDescent="0.2">
      <c r="B994" s="174" t="s">
        <v>215</v>
      </c>
      <c r="C994" s="253" t="s">
        <v>2415</v>
      </c>
      <c r="D994" s="344" t="s">
        <v>25</v>
      </c>
      <c r="E994" s="344" t="s">
        <v>2416</v>
      </c>
      <c r="F994" s="403" t="s">
        <v>214</v>
      </c>
      <c r="G994" s="403"/>
      <c r="H994" s="252" t="s">
        <v>259</v>
      </c>
      <c r="I994" s="255">
        <v>0.38700000000000001</v>
      </c>
      <c r="J994" s="254">
        <v>10.19</v>
      </c>
      <c r="K994" s="175">
        <v>3.94</v>
      </c>
    </row>
    <row r="995" spans="2:11" ht="25.5" customHeight="1" x14ac:dyDescent="0.2">
      <c r="B995" s="172"/>
      <c r="C995" s="342"/>
      <c r="D995" s="342"/>
      <c r="E995" s="342"/>
      <c r="F995" s="342" t="s">
        <v>206</v>
      </c>
      <c r="G995" s="290">
        <v>26.01</v>
      </c>
      <c r="H995" s="342" t="s">
        <v>205</v>
      </c>
      <c r="I995" s="290">
        <v>0</v>
      </c>
      <c r="J995" s="342" t="s">
        <v>204</v>
      </c>
      <c r="K995" s="173">
        <v>26.01</v>
      </c>
    </row>
    <row r="996" spans="2:11" ht="25.5" customHeight="1" x14ac:dyDescent="0.2">
      <c r="B996" s="172"/>
      <c r="C996" s="342"/>
      <c r="D996" s="342"/>
      <c r="E996" s="342"/>
      <c r="F996" s="342" t="s">
        <v>203</v>
      </c>
      <c r="G996" s="290">
        <v>12.41</v>
      </c>
      <c r="H996" s="342"/>
      <c r="I996" s="410" t="s">
        <v>202</v>
      </c>
      <c r="J996" s="410"/>
      <c r="K996" s="173">
        <v>72.08</v>
      </c>
    </row>
    <row r="997" spans="2:11" ht="14.25" customHeight="1" thickBot="1" x14ac:dyDescent="0.25">
      <c r="B997" s="334"/>
      <c r="C997" s="328"/>
      <c r="D997" s="328"/>
      <c r="E997" s="328"/>
      <c r="F997" s="328"/>
      <c r="G997" s="328"/>
      <c r="H997" s="328" t="s">
        <v>201</v>
      </c>
      <c r="I997" s="291">
        <v>467.62</v>
      </c>
      <c r="J997" s="328" t="s">
        <v>200</v>
      </c>
      <c r="K997" s="335">
        <v>33706.04</v>
      </c>
    </row>
    <row r="998" spans="2:11" ht="15" thickTop="1" x14ac:dyDescent="0.2">
      <c r="B998" s="258"/>
      <c r="C998" s="247"/>
      <c r="D998" s="247"/>
      <c r="E998" s="247"/>
      <c r="F998" s="247"/>
      <c r="G998" s="247"/>
      <c r="H998" s="247"/>
      <c r="I998" s="247"/>
      <c r="J998" s="247"/>
      <c r="K998" s="259"/>
    </row>
    <row r="999" spans="2:11" ht="25.5" customHeight="1" x14ac:dyDescent="0.2">
      <c r="B999" s="74" t="s">
        <v>109</v>
      </c>
      <c r="C999" s="3" t="s">
        <v>6</v>
      </c>
      <c r="D999" s="332" t="s">
        <v>7</v>
      </c>
      <c r="E999" s="332" t="s">
        <v>8</v>
      </c>
      <c r="F999" s="386" t="s">
        <v>213</v>
      </c>
      <c r="G999" s="386"/>
      <c r="H999" s="7" t="s">
        <v>9</v>
      </c>
      <c r="I999" s="3" t="s">
        <v>10</v>
      </c>
      <c r="J999" s="3" t="s">
        <v>11</v>
      </c>
      <c r="K999" s="82" t="s">
        <v>13</v>
      </c>
    </row>
    <row r="1000" spans="2:11" ht="25.5" customHeight="1" x14ac:dyDescent="0.2">
      <c r="B1000" s="240" t="s">
        <v>212</v>
      </c>
      <c r="C1000" s="244" t="s">
        <v>1911</v>
      </c>
      <c r="D1000" s="340" t="s">
        <v>25</v>
      </c>
      <c r="E1000" s="340" t="s">
        <v>1912</v>
      </c>
      <c r="F1000" s="401" t="s">
        <v>550</v>
      </c>
      <c r="G1000" s="401"/>
      <c r="H1000" s="243" t="s">
        <v>27</v>
      </c>
      <c r="I1000" s="246">
        <v>1</v>
      </c>
      <c r="J1000" s="245">
        <v>9.89</v>
      </c>
      <c r="K1000" s="241">
        <v>9.89</v>
      </c>
    </row>
    <row r="1001" spans="2:11" ht="25.5" customHeight="1" x14ac:dyDescent="0.2">
      <c r="B1001" s="170" t="s">
        <v>211</v>
      </c>
      <c r="C1001" s="249" t="s">
        <v>329</v>
      </c>
      <c r="D1001" s="341" t="s">
        <v>25</v>
      </c>
      <c r="E1001" s="341" t="s">
        <v>328</v>
      </c>
      <c r="F1001" s="402" t="s">
        <v>548</v>
      </c>
      <c r="G1001" s="402"/>
      <c r="H1001" s="248" t="s">
        <v>31</v>
      </c>
      <c r="I1001" s="251">
        <v>3.7000000000000002E-3</v>
      </c>
      <c r="J1001" s="250">
        <v>818.79</v>
      </c>
      <c r="K1001" s="171">
        <v>3.02</v>
      </c>
    </row>
    <row r="1002" spans="2:11" ht="25.5" customHeight="1" x14ac:dyDescent="0.2">
      <c r="B1002" s="170" t="s">
        <v>211</v>
      </c>
      <c r="C1002" s="249" t="s">
        <v>239</v>
      </c>
      <c r="D1002" s="341" t="s">
        <v>25</v>
      </c>
      <c r="E1002" s="341" t="s">
        <v>238</v>
      </c>
      <c r="F1002" s="402" t="s">
        <v>522</v>
      </c>
      <c r="G1002" s="402"/>
      <c r="H1002" s="248" t="s">
        <v>207</v>
      </c>
      <c r="I1002" s="251">
        <v>0.1724</v>
      </c>
      <c r="J1002" s="250">
        <v>31.75</v>
      </c>
      <c r="K1002" s="171">
        <v>5.47</v>
      </c>
    </row>
    <row r="1003" spans="2:11" ht="25.5" customHeight="1" x14ac:dyDescent="0.2">
      <c r="B1003" s="170" t="s">
        <v>211</v>
      </c>
      <c r="C1003" s="249" t="s">
        <v>210</v>
      </c>
      <c r="D1003" s="341" t="s">
        <v>25</v>
      </c>
      <c r="E1003" s="341" t="s">
        <v>209</v>
      </c>
      <c r="F1003" s="402" t="s">
        <v>522</v>
      </c>
      <c r="G1003" s="402"/>
      <c r="H1003" s="248" t="s">
        <v>207</v>
      </c>
      <c r="I1003" s="251">
        <v>5.7500000000000002E-2</v>
      </c>
      <c r="J1003" s="250">
        <v>24.36</v>
      </c>
      <c r="K1003" s="171">
        <v>1.4</v>
      </c>
    </row>
    <row r="1004" spans="2:11" ht="25.5" customHeight="1" x14ac:dyDescent="0.2">
      <c r="B1004" s="172"/>
      <c r="C1004" s="342"/>
      <c r="D1004" s="342"/>
      <c r="E1004" s="342"/>
      <c r="F1004" s="342" t="s">
        <v>206</v>
      </c>
      <c r="G1004" s="290">
        <v>5.37</v>
      </c>
      <c r="H1004" s="342" t="s">
        <v>205</v>
      </c>
      <c r="I1004" s="290">
        <v>0</v>
      </c>
      <c r="J1004" s="342" t="s">
        <v>204</v>
      </c>
      <c r="K1004" s="173">
        <v>5.37</v>
      </c>
    </row>
    <row r="1005" spans="2:11" ht="25.5" customHeight="1" x14ac:dyDescent="0.2">
      <c r="B1005" s="172"/>
      <c r="C1005" s="342"/>
      <c r="D1005" s="342"/>
      <c r="E1005" s="342"/>
      <c r="F1005" s="342" t="s">
        <v>203</v>
      </c>
      <c r="G1005" s="290">
        <v>2.0499999999999998</v>
      </c>
      <c r="H1005" s="342"/>
      <c r="I1005" s="410" t="s">
        <v>202</v>
      </c>
      <c r="J1005" s="410"/>
      <c r="K1005" s="173">
        <v>11.94</v>
      </c>
    </row>
    <row r="1006" spans="2:11" ht="14.25" customHeight="1" thickBot="1" x14ac:dyDescent="0.25">
      <c r="B1006" s="334"/>
      <c r="C1006" s="328"/>
      <c r="D1006" s="328"/>
      <c r="E1006" s="328"/>
      <c r="F1006" s="328"/>
      <c r="G1006" s="328"/>
      <c r="H1006" s="328" t="s">
        <v>201</v>
      </c>
      <c r="I1006" s="291">
        <v>3193.95</v>
      </c>
      <c r="J1006" s="328" t="s">
        <v>200</v>
      </c>
      <c r="K1006" s="335">
        <v>38135.760000000002</v>
      </c>
    </row>
    <row r="1007" spans="2:11" ht="25.5" customHeight="1" thickTop="1" x14ac:dyDescent="0.2">
      <c r="B1007" s="258"/>
      <c r="C1007" s="247"/>
      <c r="D1007" s="247"/>
      <c r="E1007" s="247"/>
      <c r="F1007" s="247"/>
      <c r="G1007" s="247"/>
      <c r="H1007" s="247"/>
      <c r="I1007" s="247"/>
      <c r="J1007" s="247"/>
      <c r="K1007" s="259"/>
    </row>
    <row r="1008" spans="2:11" ht="38.25" customHeight="1" x14ac:dyDescent="0.2">
      <c r="B1008" s="74" t="s">
        <v>645</v>
      </c>
      <c r="C1008" s="3" t="s">
        <v>6</v>
      </c>
      <c r="D1008" s="332" t="s">
        <v>7</v>
      </c>
      <c r="E1008" s="332" t="s">
        <v>8</v>
      </c>
      <c r="F1008" s="386" t="s">
        <v>213</v>
      </c>
      <c r="G1008" s="386"/>
      <c r="H1008" s="7" t="s">
        <v>9</v>
      </c>
      <c r="I1008" s="3" t="s">
        <v>10</v>
      </c>
      <c r="J1008" s="3" t="s">
        <v>11</v>
      </c>
      <c r="K1008" s="82" t="s">
        <v>13</v>
      </c>
    </row>
    <row r="1009" spans="2:11" ht="38.25" customHeight="1" x14ac:dyDescent="0.2">
      <c r="B1009" s="240" t="s">
        <v>212</v>
      </c>
      <c r="C1009" s="244" t="s">
        <v>1913</v>
      </c>
      <c r="D1009" s="340" t="s">
        <v>1854</v>
      </c>
      <c r="E1009" s="340" t="s">
        <v>1914</v>
      </c>
      <c r="F1009" s="401" t="s">
        <v>2504</v>
      </c>
      <c r="G1009" s="401"/>
      <c r="H1009" s="243" t="s">
        <v>27</v>
      </c>
      <c r="I1009" s="246">
        <v>1</v>
      </c>
      <c r="J1009" s="245">
        <v>110.56</v>
      </c>
      <c r="K1009" s="241">
        <v>110.56</v>
      </c>
    </row>
    <row r="1010" spans="2:11" ht="25.5" customHeight="1" x14ac:dyDescent="0.2">
      <c r="B1010" s="174" t="s">
        <v>215</v>
      </c>
      <c r="C1010" s="253" t="s">
        <v>2505</v>
      </c>
      <c r="D1010" s="344" t="s">
        <v>1854</v>
      </c>
      <c r="E1010" s="344" t="s">
        <v>2506</v>
      </c>
      <c r="F1010" s="403" t="s">
        <v>214</v>
      </c>
      <c r="G1010" s="403"/>
      <c r="H1010" s="252" t="s">
        <v>27</v>
      </c>
      <c r="I1010" s="255">
        <v>1.1000000000000001</v>
      </c>
      <c r="J1010" s="254">
        <v>78.3</v>
      </c>
      <c r="K1010" s="175">
        <v>86.13</v>
      </c>
    </row>
    <row r="1011" spans="2:11" ht="25.5" customHeight="1" x14ac:dyDescent="0.2">
      <c r="B1011" s="174" t="s">
        <v>215</v>
      </c>
      <c r="C1011" s="253" t="s">
        <v>2507</v>
      </c>
      <c r="D1011" s="344" t="s">
        <v>1854</v>
      </c>
      <c r="E1011" s="344" t="s">
        <v>2508</v>
      </c>
      <c r="F1011" s="403" t="s">
        <v>214</v>
      </c>
      <c r="G1011" s="403"/>
      <c r="H1011" s="252" t="s">
        <v>57</v>
      </c>
      <c r="I1011" s="255">
        <v>0.25</v>
      </c>
      <c r="J1011" s="254">
        <v>8.65</v>
      </c>
      <c r="K1011" s="175">
        <v>2.16</v>
      </c>
    </row>
    <row r="1012" spans="2:11" ht="25.5" customHeight="1" x14ac:dyDescent="0.2">
      <c r="B1012" s="174" t="s">
        <v>215</v>
      </c>
      <c r="C1012" s="253" t="s">
        <v>2509</v>
      </c>
      <c r="D1012" s="344" t="s">
        <v>1854</v>
      </c>
      <c r="E1012" s="344" t="s">
        <v>2510</v>
      </c>
      <c r="F1012" s="403" t="s">
        <v>214</v>
      </c>
      <c r="G1012" s="403"/>
      <c r="H1012" s="252" t="s">
        <v>57</v>
      </c>
      <c r="I1012" s="255">
        <v>4.5</v>
      </c>
      <c r="J1012" s="254">
        <v>0.81</v>
      </c>
      <c r="K1012" s="175">
        <v>3.64</v>
      </c>
    </row>
    <row r="1013" spans="2:11" ht="25.5" customHeight="1" x14ac:dyDescent="0.2">
      <c r="B1013" s="174" t="s">
        <v>215</v>
      </c>
      <c r="C1013" s="253" t="s">
        <v>2511</v>
      </c>
      <c r="D1013" s="344" t="s">
        <v>1854</v>
      </c>
      <c r="E1013" s="344" t="s">
        <v>2512</v>
      </c>
      <c r="F1013" s="403" t="s">
        <v>2440</v>
      </c>
      <c r="G1013" s="403"/>
      <c r="H1013" s="252" t="s">
        <v>207</v>
      </c>
      <c r="I1013" s="255">
        <v>0.30099999999999999</v>
      </c>
      <c r="J1013" s="254">
        <v>16.71</v>
      </c>
      <c r="K1013" s="175">
        <v>5.0199999999999996</v>
      </c>
    </row>
    <row r="1014" spans="2:11" ht="38.25" customHeight="1" x14ac:dyDescent="0.2">
      <c r="B1014" s="174" t="s">
        <v>215</v>
      </c>
      <c r="C1014" s="253" t="s">
        <v>2513</v>
      </c>
      <c r="D1014" s="344" t="s">
        <v>1854</v>
      </c>
      <c r="E1014" s="344" t="s">
        <v>2514</v>
      </c>
      <c r="F1014" s="403" t="s">
        <v>2440</v>
      </c>
      <c r="G1014" s="403"/>
      <c r="H1014" s="252" t="s">
        <v>207</v>
      </c>
      <c r="I1014" s="255">
        <v>0.57199999999999995</v>
      </c>
      <c r="J1014" s="254">
        <v>23.8</v>
      </c>
      <c r="K1014" s="175">
        <v>13.61</v>
      </c>
    </row>
    <row r="1015" spans="2:11" ht="38.25" customHeight="1" x14ac:dyDescent="0.2">
      <c r="B1015" s="172"/>
      <c r="C1015" s="342"/>
      <c r="D1015" s="342"/>
      <c r="E1015" s="342"/>
      <c r="F1015" s="342" t="s">
        <v>206</v>
      </c>
      <c r="G1015" s="290">
        <v>18.63</v>
      </c>
      <c r="H1015" s="342" t="s">
        <v>205</v>
      </c>
      <c r="I1015" s="290">
        <v>0</v>
      </c>
      <c r="J1015" s="342" t="s">
        <v>204</v>
      </c>
      <c r="K1015" s="173">
        <v>18.63</v>
      </c>
    </row>
    <row r="1016" spans="2:11" ht="25.5" customHeight="1" x14ac:dyDescent="0.2">
      <c r="B1016" s="172"/>
      <c r="C1016" s="342"/>
      <c r="D1016" s="342"/>
      <c r="E1016" s="342"/>
      <c r="F1016" s="342" t="s">
        <v>203</v>
      </c>
      <c r="G1016" s="290">
        <v>23</v>
      </c>
      <c r="H1016" s="342"/>
      <c r="I1016" s="410" t="s">
        <v>202</v>
      </c>
      <c r="J1016" s="410"/>
      <c r="K1016" s="173">
        <v>133.56</v>
      </c>
    </row>
    <row r="1017" spans="2:11" ht="15" thickBot="1" x14ac:dyDescent="0.25">
      <c r="B1017" s="334"/>
      <c r="C1017" s="328"/>
      <c r="D1017" s="328"/>
      <c r="E1017" s="328"/>
      <c r="F1017" s="328"/>
      <c r="G1017" s="328"/>
      <c r="H1017" s="328" t="s">
        <v>201</v>
      </c>
      <c r="I1017" s="291">
        <v>227.87</v>
      </c>
      <c r="J1017" s="328" t="s">
        <v>200</v>
      </c>
      <c r="K1017" s="335">
        <v>30434.31</v>
      </c>
    </row>
    <row r="1018" spans="2:11" ht="15" thickTop="1" x14ac:dyDescent="0.2">
      <c r="B1018" s="258"/>
      <c r="C1018" s="247"/>
      <c r="D1018" s="247"/>
      <c r="E1018" s="247"/>
      <c r="F1018" s="247"/>
      <c r="G1018" s="247"/>
      <c r="H1018" s="247"/>
      <c r="I1018" s="247"/>
      <c r="J1018" s="247"/>
      <c r="K1018" s="259"/>
    </row>
    <row r="1019" spans="2:11" ht="15" x14ac:dyDescent="0.2">
      <c r="B1019" s="74" t="s">
        <v>653</v>
      </c>
      <c r="C1019" s="3" t="s">
        <v>6</v>
      </c>
      <c r="D1019" s="332" t="s">
        <v>7</v>
      </c>
      <c r="E1019" s="332" t="s">
        <v>8</v>
      </c>
      <c r="F1019" s="386" t="s">
        <v>213</v>
      </c>
      <c r="G1019" s="386"/>
      <c r="H1019" s="7" t="s">
        <v>9</v>
      </c>
      <c r="I1019" s="3" t="s">
        <v>10</v>
      </c>
      <c r="J1019" s="3" t="s">
        <v>11</v>
      </c>
      <c r="K1019" s="82" t="s">
        <v>13</v>
      </c>
    </row>
    <row r="1020" spans="2:11" ht="38.25" x14ac:dyDescent="0.2">
      <c r="B1020" s="240" t="s">
        <v>212</v>
      </c>
      <c r="C1020" s="244" t="s">
        <v>1915</v>
      </c>
      <c r="D1020" s="340" t="s">
        <v>25</v>
      </c>
      <c r="E1020" s="340" t="s">
        <v>1916</v>
      </c>
      <c r="F1020" s="401" t="s">
        <v>1118</v>
      </c>
      <c r="G1020" s="401"/>
      <c r="H1020" s="243" t="s">
        <v>27</v>
      </c>
      <c r="I1020" s="246">
        <v>1</v>
      </c>
      <c r="J1020" s="245">
        <v>47.38</v>
      </c>
      <c r="K1020" s="241">
        <v>47.38</v>
      </c>
    </row>
    <row r="1021" spans="2:11" ht="25.5" customHeight="1" x14ac:dyDescent="0.2">
      <c r="B1021" s="170" t="s">
        <v>211</v>
      </c>
      <c r="C1021" s="249" t="s">
        <v>344</v>
      </c>
      <c r="D1021" s="341" t="s">
        <v>25</v>
      </c>
      <c r="E1021" s="341" t="s">
        <v>343</v>
      </c>
      <c r="F1021" s="402" t="s">
        <v>548</v>
      </c>
      <c r="G1021" s="402"/>
      <c r="H1021" s="248" t="s">
        <v>31</v>
      </c>
      <c r="I1021" s="251">
        <v>3.04E-2</v>
      </c>
      <c r="J1021" s="250">
        <v>994.62</v>
      </c>
      <c r="K1021" s="171">
        <v>30.23</v>
      </c>
    </row>
    <row r="1022" spans="2:11" ht="14.25" customHeight="1" x14ac:dyDescent="0.2">
      <c r="B1022" s="170" t="s">
        <v>211</v>
      </c>
      <c r="C1022" s="249" t="s">
        <v>239</v>
      </c>
      <c r="D1022" s="341" t="s">
        <v>25</v>
      </c>
      <c r="E1022" s="341" t="s">
        <v>238</v>
      </c>
      <c r="F1022" s="402" t="s">
        <v>522</v>
      </c>
      <c r="G1022" s="402"/>
      <c r="H1022" s="248" t="s">
        <v>207</v>
      </c>
      <c r="I1022" s="251">
        <v>0.3906</v>
      </c>
      <c r="J1022" s="250">
        <v>31.75</v>
      </c>
      <c r="K1022" s="171">
        <v>12.4</v>
      </c>
    </row>
    <row r="1023" spans="2:11" ht="25.5" customHeight="1" x14ac:dyDescent="0.2">
      <c r="B1023" s="170" t="s">
        <v>211</v>
      </c>
      <c r="C1023" s="249" t="s">
        <v>210</v>
      </c>
      <c r="D1023" s="341" t="s">
        <v>25</v>
      </c>
      <c r="E1023" s="341" t="s">
        <v>209</v>
      </c>
      <c r="F1023" s="402" t="s">
        <v>522</v>
      </c>
      <c r="G1023" s="402"/>
      <c r="H1023" s="248" t="s">
        <v>207</v>
      </c>
      <c r="I1023" s="251">
        <v>0.1953</v>
      </c>
      <c r="J1023" s="250">
        <v>24.36</v>
      </c>
      <c r="K1023" s="171">
        <v>4.75</v>
      </c>
    </row>
    <row r="1024" spans="2:11" x14ac:dyDescent="0.2">
      <c r="B1024" s="172"/>
      <c r="C1024" s="342"/>
      <c r="D1024" s="342"/>
      <c r="E1024" s="342"/>
      <c r="F1024" s="342" t="s">
        <v>206</v>
      </c>
      <c r="G1024" s="290">
        <v>15.01</v>
      </c>
      <c r="H1024" s="342" t="s">
        <v>205</v>
      </c>
      <c r="I1024" s="290">
        <v>0</v>
      </c>
      <c r="J1024" s="342" t="s">
        <v>204</v>
      </c>
      <c r="K1024" s="173">
        <v>15.01</v>
      </c>
    </row>
    <row r="1025" spans="2:11" x14ac:dyDescent="0.2">
      <c r="B1025" s="172"/>
      <c r="C1025" s="342"/>
      <c r="D1025" s="342"/>
      <c r="E1025" s="342"/>
      <c r="F1025" s="342" t="s">
        <v>203</v>
      </c>
      <c r="G1025" s="290">
        <v>9.85</v>
      </c>
      <c r="H1025" s="342"/>
      <c r="I1025" s="410" t="s">
        <v>202</v>
      </c>
      <c r="J1025" s="410"/>
      <c r="K1025" s="173">
        <v>57.23</v>
      </c>
    </row>
    <row r="1026" spans="2:11" ht="14.25" customHeight="1" thickBot="1" x14ac:dyDescent="0.25">
      <c r="B1026" s="334"/>
      <c r="C1026" s="328"/>
      <c r="D1026" s="328"/>
      <c r="E1026" s="328"/>
      <c r="F1026" s="328"/>
      <c r="G1026" s="328"/>
      <c r="H1026" s="328" t="s">
        <v>201</v>
      </c>
      <c r="I1026" s="291">
        <v>3193.95</v>
      </c>
      <c r="J1026" s="328" t="s">
        <v>200</v>
      </c>
      <c r="K1026" s="335">
        <v>182789.75</v>
      </c>
    </row>
    <row r="1027" spans="2:11" ht="25.5" customHeight="1" thickTop="1" x14ac:dyDescent="0.2">
      <c r="B1027" s="258"/>
      <c r="C1027" s="247"/>
      <c r="D1027" s="247"/>
      <c r="E1027" s="247"/>
      <c r="F1027" s="247"/>
      <c r="G1027" s="247"/>
      <c r="H1027" s="247"/>
      <c r="I1027" s="247"/>
      <c r="J1027" s="247"/>
      <c r="K1027" s="259"/>
    </row>
    <row r="1028" spans="2:11" ht="25.5" customHeight="1" x14ac:dyDescent="0.2">
      <c r="B1028" s="75" t="s">
        <v>112</v>
      </c>
      <c r="C1028" s="327"/>
      <c r="D1028" s="327"/>
      <c r="E1028" s="327" t="s">
        <v>1760</v>
      </c>
      <c r="F1028" s="327"/>
      <c r="G1028" s="380"/>
      <c r="H1028" s="380"/>
      <c r="I1028" s="2"/>
      <c r="J1028" s="327"/>
      <c r="K1028" s="88">
        <v>175665.06</v>
      </c>
    </row>
    <row r="1029" spans="2:11" ht="25.5" customHeight="1" x14ac:dyDescent="0.2">
      <c r="B1029" s="75" t="s">
        <v>114</v>
      </c>
      <c r="C1029" s="327"/>
      <c r="D1029" s="327"/>
      <c r="E1029" s="327" t="s">
        <v>1917</v>
      </c>
      <c r="F1029" s="327"/>
      <c r="G1029" s="380"/>
      <c r="H1029" s="380"/>
      <c r="I1029" s="2"/>
      <c r="J1029" s="327"/>
      <c r="K1029" s="88">
        <v>64667.35</v>
      </c>
    </row>
    <row r="1030" spans="2:11" ht="25.5" customHeight="1" x14ac:dyDescent="0.2">
      <c r="B1030" s="74" t="s">
        <v>662</v>
      </c>
      <c r="C1030" s="3" t="s">
        <v>6</v>
      </c>
      <c r="D1030" s="332" t="s">
        <v>7</v>
      </c>
      <c r="E1030" s="332" t="s">
        <v>8</v>
      </c>
      <c r="F1030" s="386" t="s">
        <v>213</v>
      </c>
      <c r="G1030" s="386"/>
      <c r="H1030" s="7" t="s">
        <v>9</v>
      </c>
      <c r="I1030" s="3" t="s">
        <v>10</v>
      </c>
      <c r="J1030" s="3" t="s">
        <v>11</v>
      </c>
      <c r="K1030" s="82" t="s">
        <v>13</v>
      </c>
    </row>
    <row r="1031" spans="2:11" ht="25.5" customHeight="1" x14ac:dyDescent="0.2">
      <c r="B1031" s="240" t="s">
        <v>212</v>
      </c>
      <c r="C1031" s="244" t="s">
        <v>1918</v>
      </c>
      <c r="D1031" s="340" t="s">
        <v>25</v>
      </c>
      <c r="E1031" s="340" t="s">
        <v>1919</v>
      </c>
      <c r="F1031" s="401" t="s">
        <v>556</v>
      </c>
      <c r="G1031" s="401"/>
      <c r="H1031" s="243" t="s">
        <v>33</v>
      </c>
      <c r="I1031" s="246">
        <v>1</v>
      </c>
      <c r="J1031" s="245">
        <v>20.27</v>
      </c>
      <c r="K1031" s="241">
        <v>20.27</v>
      </c>
    </row>
    <row r="1032" spans="2:11" ht="14.25" customHeight="1" x14ac:dyDescent="0.2">
      <c r="B1032" s="170" t="s">
        <v>211</v>
      </c>
      <c r="C1032" s="249" t="s">
        <v>231</v>
      </c>
      <c r="D1032" s="341" t="s">
        <v>25</v>
      </c>
      <c r="E1032" s="341" t="s">
        <v>230</v>
      </c>
      <c r="F1032" s="402" t="s">
        <v>522</v>
      </c>
      <c r="G1032" s="402"/>
      <c r="H1032" s="248" t="s">
        <v>207</v>
      </c>
      <c r="I1032" s="251">
        <v>7.1900000000000006E-2</v>
      </c>
      <c r="J1032" s="250">
        <v>25.34</v>
      </c>
      <c r="K1032" s="171">
        <v>1.82</v>
      </c>
    </row>
    <row r="1033" spans="2:11" ht="14.25" customHeight="1" x14ac:dyDescent="0.2">
      <c r="B1033" s="170" t="s">
        <v>211</v>
      </c>
      <c r="C1033" s="249" t="s">
        <v>228</v>
      </c>
      <c r="D1033" s="341" t="s">
        <v>25</v>
      </c>
      <c r="E1033" s="341" t="s">
        <v>227</v>
      </c>
      <c r="F1033" s="402" t="s">
        <v>522</v>
      </c>
      <c r="G1033" s="402"/>
      <c r="H1033" s="248" t="s">
        <v>207</v>
      </c>
      <c r="I1033" s="251">
        <v>7.1900000000000006E-2</v>
      </c>
      <c r="J1033" s="250">
        <v>31.03</v>
      </c>
      <c r="K1033" s="171">
        <v>2.23</v>
      </c>
    </row>
    <row r="1034" spans="2:11" ht="14.25" customHeight="1" x14ac:dyDescent="0.2">
      <c r="B1034" s="174" t="s">
        <v>215</v>
      </c>
      <c r="C1034" s="253" t="s">
        <v>291</v>
      </c>
      <c r="D1034" s="344" t="s">
        <v>25</v>
      </c>
      <c r="E1034" s="344" t="s">
        <v>290</v>
      </c>
      <c r="F1034" s="403" t="s">
        <v>214</v>
      </c>
      <c r="G1034" s="403"/>
      <c r="H1034" s="252" t="s">
        <v>33</v>
      </c>
      <c r="I1034" s="255">
        <v>8.3999999999999995E-3</v>
      </c>
      <c r="J1034" s="254">
        <v>14.75</v>
      </c>
      <c r="K1034" s="175">
        <v>0.12</v>
      </c>
    </row>
    <row r="1035" spans="2:11" ht="25.5" x14ac:dyDescent="0.2">
      <c r="B1035" s="174" t="s">
        <v>215</v>
      </c>
      <c r="C1035" s="253" t="s">
        <v>2515</v>
      </c>
      <c r="D1035" s="344" t="s">
        <v>25</v>
      </c>
      <c r="E1035" s="344" t="s">
        <v>2516</v>
      </c>
      <c r="F1035" s="403" t="s">
        <v>214</v>
      </c>
      <c r="G1035" s="403"/>
      <c r="H1035" s="252" t="s">
        <v>33</v>
      </c>
      <c r="I1035" s="255">
        <v>1</v>
      </c>
      <c r="J1035" s="254">
        <v>16.100000000000001</v>
      </c>
      <c r="K1035" s="175">
        <v>16.100000000000001</v>
      </c>
    </row>
    <row r="1036" spans="2:11" ht="25.5" customHeight="1" x14ac:dyDescent="0.2">
      <c r="B1036" s="172"/>
      <c r="C1036" s="342"/>
      <c r="D1036" s="342"/>
      <c r="E1036" s="342"/>
      <c r="F1036" s="342" t="s">
        <v>206</v>
      </c>
      <c r="G1036" s="290">
        <v>3.03</v>
      </c>
      <c r="H1036" s="342" t="s">
        <v>205</v>
      </c>
      <c r="I1036" s="290">
        <v>0</v>
      </c>
      <c r="J1036" s="342" t="s">
        <v>204</v>
      </c>
      <c r="K1036" s="173">
        <v>3.03</v>
      </c>
    </row>
    <row r="1037" spans="2:11" ht="25.5" customHeight="1" x14ac:dyDescent="0.2">
      <c r="B1037" s="172"/>
      <c r="C1037" s="342"/>
      <c r="D1037" s="342"/>
      <c r="E1037" s="342"/>
      <c r="F1037" s="342" t="s">
        <v>203</v>
      </c>
      <c r="G1037" s="290">
        <v>4.21</v>
      </c>
      <c r="H1037" s="342"/>
      <c r="I1037" s="410" t="s">
        <v>202</v>
      </c>
      <c r="J1037" s="410"/>
      <c r="K1037" s="173">
        <v>24.48</v>
      </c>
    </row>
    <row r="1038" spans="2:11" ht="25.5" customHeight="1" thickBot="1" x14ac:dyDescent="0.25">
      <c r="B1038" s="334"/>
      <c r="C1038" s="328"/>
      <c r="D1038" s="328"/>
      <c r="E1038" s="328"/>
      <c r="F1038" s="328"/>
      <c r="G1038" s="328"/>
      <c r="H1038" s="328" t="s">
        <v>201</v>
      </c>
      <c r="I1038" s="291">
        <v>1</v>
      </c>
      <c r="J1038" s="328" t="s">
        <v>200</v>
      </c>
      <c r="K1038" s="335">
        <v>24.48</v>
      </c>
    </row>
    <row r="1039" spans="2:11" ht="25.5" customHeight="1" thickTop="1" x14ac:dyDescent="0.2">
      <c r="B1039" s="258"/>
      <c r="C1039" s="247"/>
      <c r="D1039" s="247"/>
      <c r="E1039" s="247"/>
      <c r="F1039" s="247"/>
      <c r="G1039" s="247"/>
      <c r="H1039" s="247"/>
      <c r="I1039" s="247"/>
      <c r="J1039" s="247"/>
      <c r="K1039" s="259"/>
    </row>
    <row r="1040" spans="2:11" ht="14.25" customHeight="1" x14ac:dyDescent="0.2">
      <c r="B1040" s="74" t="s">
        <v>2082</v>
      </c>
      <c r="C1040" s="3" t="s">
        <v>6</v>
      </c>
      <c r="D1040" s="332" t="s">
        <v>7</v>
      </c>
      <c r="E1040" s="332" t="s">
        <v>8</v>
      </c>
      <c r="F1040" s="386" t="s">
        <v>213</v>
      </c>
      <c r="G1040" s="386"/>
      <c r="H1040" s="7" t="s">
        <v>9</v>
      </c>
      <c r="I1040" s="3" t="s">
        <v>10</v>
      </c>
      <c r="J1040" s="3" t="s">
        <v>11</v>
      </c>
      <c r="K1040" s="82" t="s">
        <v>13</v>
      </c>
    </row>
    <row r="1041" spans="2:11" ht="25.5" customHeight="1" x14ac:dyDescent="0.2">
      <c r="B1041" s="240" t="s">
        <v>212</v>
      </c>
      <c r="C1041" s="244" t="s">
        <v>1918</v>
      </c>
      <c r="D1041" s="340" t="s">
        <v>25</v>
      </c>
      <c r="E1041" s="340" t="s">
        <v>1919</v>
      </c>
      <c r="F1041" s="401" t="s">
        <v>556</v>
      </c>
      <c r="G1041" s="401"/>
      <c r="H1041" s="243" t="s">
        <v>33</v>
      </c>
      <c r="I1041" s="246">
        <v>1</v>
      </c>
      <c r="J1041" s="245">
        <v>20.27</v>
      </c>
      <c r="K1041" s="241">
        <v>20.27</v>
      </c>
    </row>
    <row r="1042" spans="2:11" ht="25.5" customHeight="1" x14ac:dyDescent="0.2">
      <c r="B1042" s="170" t="s">
        <v>211</v>
      </c>
      <c r="C1042" s="249" t="s">
        <v>231</v>
      </c>
      <c r="D1042" s="341" t="s">
        <v>25</v>
      </c>
      <c r="E1042" s="341" t="s">
        <v>230</v>
      </c>
      <c r="F1042" s="402" t="s">
        <v>522</v>
      </c>
      <c r="G1042" s="402"/>
      <c r="H1042" s="248" t="s">
        <v>207</v>
      </c>
      <c r="I1042" s="251">
        <v>7.1900000000000006E-2</v>
      </c>
      <c r="J1042" s="250">
        <v>25.34</v>
      </c>
      <c r="K1042" s="171">
        <v>1.82</v>
      </c>
    </row>
    <row r="1043" spans="2:11" ht="25.5" x14ac:dyDescent="0.2">
      <c r="B1043" s="170" t="s">
        <v>211</v>
      </c>
      <c r="C1043" s="249" t="s">
        <v>228</v>
      </c>
      <c r="D1043" s="341" t="s">
        <v>25</v>
      </c>
      <c r="E1043" s="341" t="s">
        <v>227</v>
      </c>
      <c r="F1043" s="402" t="s">
        <v>522</v>
      </c>
      <c r="G1043" s="402"/>
      <c r="H1043" s="248" t="s">
        <v>207</v>
      </c>
      <c r="I1043" s="251">
        <v>7.1900000000000006E-2</v>
      </c>
      <c r="J1043" s="250">
        <v>31.03</v>
      </c>
      <c r="K1043" s="171">
        <v>2.23</v>
      </c>
    </row>
    <row r="1044" spans="2:11" ht="14.25" customHeight="1" x14ac:dyDescent="0.2">
      <c r="B1044" s="174" t="s">
        <v>215</v>
      </c>
      <c r="C1044" s="253" t="s">
        <v>291</v>
      </c>
      <c r="D1044" s="344" t="s">
        <v>25</v>
      </c>
      <c r="E1044" s="344" t="s">
        <v>290</v>
      </c>
      <c r="F1044" s="403" t="s">
        <v>214</v>
      </c>
      <c r="G1044" s="403"/>
      <c r="H1044" s="252" t="s">
        <v>33</v>
      </c>
      <c r="I1044" s="255">
        <v>8.3999999999999995E-3</v>
      </c>
      <c r="J1044" s="254">
        <v>14.75</v>
      </c>
      <c r="K1044" s="175">
        <v>0.12</v>
      </c>
    </row>
    <row r="1045" spans="2:11" ht="25.5" x14ac:dyDescent="0.2">
      <c r="B1045" s="174" t="s">
        <v>215</v>
      </c>
      <c r="C1045" s="253" t="s">
        <v>2515</v>
      </c>
      <c r="D1045" s="344" t="s">
        <v>25</v>
      </c>
      <c r="E1045" s="344" t="s">
        <v>2516</v>
      </c>
      <c r="F1045" s="403" t="s">
        <v>214</v>
      </c>
      <c r="G1045" s="403"/>
      <c r="H1045" s="252" t="s">
        <v>33</v>
      </c>
      <c r="I1045" s="255">
        <v>1</v>
      </c>
      <c r="J1045" s="254">
        <v>16.100000000000001</v>
      </c>
      <c r="K1045" s="175">
        <v>16.100000000000001</v>
      </c>
    </row>
    <row r="1046" spans="2:11" x14ac:dyDescent="0.2">
      <c r="B1046" s="172"/>
      <c r="C1046" s="342"/>
      <c r="D1046" s="342"/>
      <c r="E1046" s="342"/>
      <c r="F1046" s="342" t="s">
        <v>206</v>
      </c>
      <c r="G1046" s="290">
        <v>3.03</v>
      </c>
      <c r="H1046" s="342" t="s">
        <v>205</v>
      </c>
      <c r="I1046" s="290">
        <v>0</v>
      </c>
      <c r="J1046" s="342" t="s">
        <v>204</v>
      </c>
      <c r="K1046" s="173">
        <v>3.03</v>
      </c>
    </row>
    <row r="1047" spans="2:11" ht="25.5" customHeight="1" x14ac:dyDescent="0.2">
      <c r="B1047" s="172"/>
      <c r="C1047" s="342"/>
      <c r="D1047" s="342"/>
      <c r="E1047" s="342"/>
      <c r="F1047" s="342" t="s">
        <v>203</v>
      </c>
      <c r="G1047" s="290">
        <v>4.21</v>
      </c>
      <c r="H1047" s="342"/>
      <c r="I1047" s="410" t="s">
        <v>202</v>
      </c>
      <c r="J1047" s="410"/>
      <c r="K1047" s="173">
        <v>24.48</v>
      </c>
    </row>
    <row r="1048" spans="2:11" ht="25.5" customHeight="1" thickBot="1" x14ac:dyDescent="0.25">
      <c r="B1048" s="334"/>
      <c r="C1048" s="328"/>
      <c r="D1048" s="328"/>
      <c r="E1048" s="328"/>
      <c r="F1048" s="328"/>
      <c r="G1048" s="328"/>
      <c r="H1048" s="328" t="s">
        <v>201</v>
      </c>
      <c r="I1048" s="291">
        <v>1</v>
      </c>
      <c r="J1048" s="328" t="s">
        <v>200</v>
      </c>
      <c r="K1048" s="335">
        <v>24.48</v>
      </c>
    </row>
    <row r="1049" spans="2:11" ht="25.5" customHeight="1" thickTop="1" x14ac:dyDescent="0.2">
      <c r="B1049" s="258"/>
      <c r="C1049" s="247"/>
      <c r="D1049" s="247"/>
      <c r="E1049" s="247"/>
      <c r="F1049" s="247"/>
      <c r="G1049" s="247"/>
      <c r="H1049" s="247"/>
      <c r="I1049" s="247"/>
      <c r="J1049" s="247"/>
      <c r="K1049" s="259"/>
    </row>
    <row r="1050" spans="2:11" ht="14.25" customHeight="1" x14ac:dyDescent="0.2">
      <c r="B1050" s="74" t="s">
        <v>2085</v>
      </c>
      <c r="C1050" s="3" t="s">
        <v>6</v>
      </c>
      <c r="D1050" s="332" t="s">
        <v>7</v>
      </c>
      <c r="E1050" s="332" t="s">
        <v>8</v>
      </c>
      <c r="F1050" s="386" t="s">
        <v>213</v>
      </c>
      <c r="G1050" s="386"/>
      <c r="H1050" s="7" t="s">
        <v>9</v>
      </c>
      <c r="I1050" s="3" t="s">
        <v>10</v>
      </c>
      <c r="J1050" s="3" t="s">
        <v>11</v>
      </c>
      <c r="K1050" s="82" t="s">
        <v>13</v>
      </c>
    </row>
    <row r="1051" spans="2:11" ht="25.5" customHeight="1" x14ac:dyDescent="0.2">
      <c r="B1051" s="240" t="s">
        <v>212</v>
      </c>
      <c r="C1051" s="244" t="s">
        <v>1920</v>
      </c>
      <c r="D1051" s="340" t="s">
        <v>25</v>
      </c>
      <c r="E1051" s="340" t="s">
        <v>1921</v>
      </c>
      <c r="F1051" s="401" t="s">
        <v>556</v>
      </c>
      <c r="G1051" s="401"/>
      <c r="H1051" s="243" t="s">
        <v>33</v>
      </c>
      <c r="I1051" s="246">
        <v>1</v>
      </c>
      <c r="J1051" s="245">
        <v>36.21</v>
      </c>
      <c r="K1051" s="241">
        <v>36.21</v>
      </c>
    </row>
    <row r="1052" spans="2:11" ht="25.5" x14ac:dyDescent="0.2">
      <c r="B1052" s="170" t="s">
        <v>211</v>
      </c>
      <c r="C1052" s="249" t="s">
        <v>231</v>
      </c>
      <c r="D1052" s="341" t="s">
        <v>25</v>
      </c>
      <c r="E1052" s="341" t="s">
        <v>230</v>
      </c>
      <c r="F1052" s="402" t="s">
        <v>522</v>
      </c>
      <c r="G1052" s="402"/>
      <c r="H1052" s="248" t="s">
        <v>207</v>
      </c>
      <c r="I1052" s="251">
        <v>7.1900000000000006E-2</v>
      </c>
      <c r="J1052" s="250">
        <v>25.34</v>
      </c>
      <c r="K1052" s="171">
        <v>1.82</v>
      </c>
    </row>
    <row r="1053" spans="2:11" ht="14.25" customHeight="1" x14ac:dyDescent="0.2">
      <c r="B1053" s="170" t="s">
        <v>211</v>
      </c>
      <c r="C1053" s="249" t="s">
        <v>228</v>
      </c>
      <c r="D1053" s="341" t="s">
        <v>25</v>
      </c>
      <c r="E1053" s="341" t="s">
        <v>227</v>
      </c>
      <c r="F1053" s="402" t="s">
        <v>522</v>
      </c>
      <c r="G1053" s="402"/>
      <c r="H1053" s="248" t="s">
        <v>207</v>
      </c>
      <c r="I1053" s="251">
        <v>7.1900000000000006E-2</v>
      </c>
      <c r="J1053" s="250">
        <v>31.03</v>
      </c>
      <c r="K1053" s="171">
        <v>2.23</v>
      </c>
    </row>
    <row r="1054" spans="2:11" ht="14.25" customHeight="1" x14ac:dyDescent="0.2">
      <c r="B1054" s="174" t="s">
        <v>215</v>
      </c>
      <c r="C1054" s="253" t="s">
        <v>291</v>
      </c>
      <c r="D1054" s="344" t="s">
        <v>25</v>
      </c>
      <c r="E1054" s="344" t="s">
        <v>290</v>
      </c>
      <c r="F1054" s="403" t="s">
        <v>214</v>
      </c>
      <c r="G1054" s="403"/>
      <c r="H1054" s="252" t="s">
        <v>33</v>
      </c>
      <c r="I1054" s="255">
        <v>8.3999999999999995E-3</v>
      </c>
      <c r="J1054" s="254">
        <v>14.75</v>
      </c>
      <c r="K1054" s="175">
        <v>0.12</v>
      </c>
    </row>
    <row r="1055" spans="2:11" x14ac:dyDescent="0.2">
      <c r="B1055" s="174" t="s">
        <v>215</v>
      </c>
      <c r="C1055" s="253" t="s">
        <v>2517</v>
      </c>
      <c r="D1055" s="344" t="s">
        <v>25</v>
      </c>
      <c r="E1055" s="344" t="s">
        <v>2518</v>
      </c>
      <c r="F1055" s="403" t="s">
        <v>214</v>
      </c>
      <c r="G1055" s="403"/>
      <c r="H1055" s="252" t="s">
        <v>33</v>
      </c>
      <c r="I1055" s="255">
        <v>1</v>
      </c>
      <c r="J1055" s="254">
        <v>32.04</v>
      </c>
      <c r="K1055" s="175">
        <v>32.04</v>
      </c>
    </row>
    <row r="1056" spans="2:11" ht="25.5" customHeight="1" x14ac:dyDescent="0.2">
      <c r="B1056" s="172"/>
      <c r="C1056" s="342"/>
      <c r="D1056" s="342"/>
      <c r="E1056" s="342"/>
      <c r="F1056" s="342" t="s">
        <v>206</v>
      </c>
      <c r="G1056" s="290">
        <v>3.03</v>
      </c>
      <c r="H1056" s="342" t="s">
        <v>205</v>
      </c>
      <c r="I1056" s="290">
        <v>0</v>
      </c>
      <c r="J1056" s="342" t="s">
        <v>204</v>
      </c>
      <c r="K1056" s="173">
        <v>3.03</v>
      </c>
    </row>
    <row r="1057" spans="2:11" ht="25.5" customHeight="1" x14ac:dyDescent="0.2">
      <c r="B1057" s="172"/>
      <c r="C1057" s="342"/>
      <c r="D1057" s="342"/>
      <c r="E1057" s="342"/>
      <c r="F1057" s="342" t="s">
        <v>203</v>
      </c>
      <c r="G1057" s="290">
        <v>7.53</v>
      </c>
      <c r="H1057" s="342"/>
      <c r="I1057" s="410" t="s">
        <v>202</v>
      </c>
      <c r="J1057" s="410"/>
      <c r="K1057" s="173">
        <v>43.74</v>
      </c>
    </row>
    <row r="1058" spans="2:11" ht="25.5" customHeight="1" thickBot="1" x14ac:dyDescent="0.25">
      <c r="B1058" s="334"/>
      <c r="C1058" s="328"/>
      <c r="D1058" s="328"/>
      <c r="E1058" s="328"/>
      <c r="F1058" s="328"/>
      <c r="G1058" s="328"/>
      <c r="H1058" s="328" t="s">
        <v>201</v>
      </c>
      <c r="I1058" s="291">
        <v>2</v>
      </c>
      <c r="J1058" s="328" t="s">
        <v>200</v>
      </c>
      <c r="K1058" s="335">
        <v>87.48</v>
      </c>
    </row>
    <row r="1059" spans="2:11" ht="14.25" customHeight="1" thickTop="1" x14ac:dyDescent="0.2">
      <c r="B1059" s="258"/>
      <c r="C1059" s="247"/>
      <c r="D1059" s="247"/>
      <c r="E1059" s="247"/>
      <c r="F1059" s="247"/>
      <c r="G1059" s="247"/>
      <c r="H1059" s="247"/>
      <c r="I1059" s="247"/>
      <c r="J1059" s="247"/>
      <c r="K1059" s="259"/>
    </row>
    <row r="1060" spans="2:11" ht="38.25" customHeight="1" x14ac:dyDescent="0.2">
      <c r="B1060" s="74" t="s">
        <v>2088</v>
      </c>
      <c r="C1060" s="3" t="s">
        <v>6</v>
      </c>
      <c r="D1060" s="332" t="s">
        <v>7</v>
      </c>
      <c r="E1060" s="332" t="s">
        <v>8</v>
      </c>
      <c r="F1060" s="386" t="s">
        <v>213</v>
      </c>
      <c r="G1060" s="386"/>
      <c r="H1060" s="7" t="s">
        <v>9</v>
      </c>
      <c r="I1060" s="3" t="s">
        <v>10</v>
      </c>
      <c r="J1060" s="3" t="s">
        <v>11</v>
      </c>
      <c r="K1060" s="82" t="s">
        <v>13</v>
      </c>
    </row>
    <row r="1061" spans="2:11" ht="38.25" customHeight="1" x14ac:dyDescent="0.2">
      <c r="B1061" s="240" t="s">
        <v>212</v>
      </c>
      <c r="C1061" s="244" t="s">
        <v>1922</v>
      </c>
      <c r="D1061" s="340" t="s">
        <v>25</v>
      </c>
      <c r="E1061" s="340" t="s">
        <v>1923</v>
      </c>
      <c r="F1061" s="401" t="s">
        <v>2519</v>
      </c>
      <c r="G1061" s="401"/>
      <c r="H1061" s="243" t="s">
        <v>33</v>
      </c>
      <c r="I1061" s="246">
        <v>1</v>
      </c>
      <c r="J1061" s="245">
        <v>38.520000000000003</v>
      </c>
      <c r="K1061" s="241">
        <v>38.520000000000003</v>
      </c>
    </row>
    <row r="1062" spans="2:11" ht="25.5" customHeight="1" x14ac:dyDescent="0.2">
      <c r="B1062" s="170" t="s">
        <v>211</v>
      </c>
      <c r="C1062" s="249" t="s">
        <v>2520</v>
      </c>
      <c r="D1062" s="341" t="s">
        <v>25</v>
      </c>
      <c r="E1062" s="341" t="s">
        <v>2521</v>
      </c>
      <c r="F1062" s="402" t="s">
        <v>522</v>
      </c>
      <c r="G1062" s="402"/>
      <c r="H1062" s="248" t="s">
        <v>207</v>
      </c>
      <c r="I1062" s="251">
        <v>0.67469999999999997</v>
      </c>
      <c r="J1062" s="250">
        <v>22.42</v>
      </c>
      <c r="K1062" s="171">
        <v>15.12</v>
      </c>
    </row>
    <row r="1063" spans="2:11" ht="25.5" x14ac:dyDescent="0.2">
      <c r="B1063" s="170" t="s">
        <v>211</v>
      </c>
      <c r="C1063" s="249" t="s">
        <v>210</v>
      </c>
      <c r="D1063" s="341" t="s">
        <v>25</v>
      </c>
      <c r="E1063" s="341" t="s">
        <v>209</v>
      </c>
      <c r="F1063" s="402" t="s">
        <v>522</v>
      </c>
      <c r="G1063" s="402"/>
      <c r="H1063" s="248" t="s">
        <v>207</v>
      </c>
      <c r="I1063" s="251">
        <v>0.21590000000000001</v>
      </c>
      <c r="J1063" s="250">
        <v>24.36</v>
      </c>
      <c r="K1063" s="171">
        <v>5.25</v>
      </c>
    </row>
    <row r="1064" spans="2:11" ht="14.25" customHeight="1" x14ac:dyDescent="0.2">
      <c r="B1064" s="174" t="s">
        <v>215</v>
      </c>
      <c r="C1064" s="253" t="s">
        <v>2522</v>
      </c>
      <c r="D1064" s="344" t="s">
        <v>25</v>
      </c>
      <c r="E1064" s="344" t="s">
        <v>2523</v>
      </c>
      <c r="F1064" s="403" t="s">
        <v>214</v>
      </c>
      <c r="G1064" s="403"/>
      <c r="H1064" s="252" t="s">
        <v>33</v>
      </c>
      <c r="I1064" s="255">
        <v>1</v>
      </c>
      <c r="J1064" s="254">
        <v>18.149999999999999</v>
      </c>
      <c r="K1064" s="175">
        <v>18.149999999999999</v>
      </c>
    </row>
    <row r="1065" spans="2:11" x14ac:dyDescent="0.2">
      <c r="B1065" s="172"/>
      <c r="C1065" s="342"/>
      <c r="D1065" s="342"/>
      <c r="E1065" s="342"/>
      <c r="F1065" s="342" t="s">
        <v>206</v>
      </c>
      <c r="G1065" s="290">
        <v>14.34</v>
      </c>
      <c r="H1065" s="342" t="s">
        <v>205</v>
      </c>
      <c r="I1065" s="290">
        <v>0</v>
      </c>
      <c r="J1065" s="342" t="s">
        <v>204</v>
      </c>
      <c r="K1065" s="173">
        <v>14.34</v>
      </c>
    </row>
    <row r="1066" spans="2:11" ht="38.25" customHeight="1" x14ac:dyDescent="0.2">
      <c r="B1066" s="172"/>
      <c r="C1066" s="342"/>
      <c r="D1066" s="342"/>
      <c r="E1066" s="342"/>
      <c r="F1066" s="342" t="s">
        <v>203</v>
      </c>
      <c r="G1066" s="290">
        <v>8.01</v>
      </c>
      <c r="H1066" s="342"/>
      <c r="I1066" s="410" t="s">
        <v>202</v>
      </c>
      <c r="J1066" s="410"/>
      <c r="K1066" s="173">
        <v>46.53</v>
      </c>
    </row>
    <row r="1067" spans="2:11" ht="38.25" customHeight="1" thickBot="1" x14ac:dyDescent="0.25">
      <c r="B1067" s="334"/>
      <c r="C1067" s="328"/>
      <c r="D1067" s="328"/>
      <c r="E1067" s="328"/>
      <c r="F1067" s="328"/>
      <c r="G1067" s="328"/>
      <c r="H1067" s="328" t="s">
        <v>201</v>
      </c>
      <c r="I1067" s="291">
        <v>1</v>
      </c>
      <c r="J1067" s="328" t="s">
        <v>200</v>
      </c>
      <c r="K1067" s="335">
        <v>46.53</v>
      </c>
    </row>
    <row r="1068" spans="2:11" ht="25.5" customHeight="1" thickTop="1" x14ac:dyDescent="0.2">
      <c r="B1068" s="258"/>
      <c r="C1068" s="247"/>
      <c r="D1068" s="247"/>
      <c r="E1068" s="247"/>
      <c r="F1068" s="247"/>
      <c r="G1068" s="247"/>
      <c r="H1068" s="247"/>
      <c r="I1068" s="247"/>
      <c r="J1068" s="247"/>
      <c r="K1068" s="259"/>
    </row>
    <row r="1069" spans="2:11" ht="25.5" customHeight="1" x14ac:dyDescent="0.2">
      <c r="B1069" s="74" t="s">
        <v>2091</v>
      </c>
      <c r="C1069" s="3" t="s">
        <v>6</v>
      </c>
      <c r="D1069" s="332" t="s">
        <v>7</v>
      </c>
      <c r="E1069" s="332" t="s">
        <v>8</v>
      </c>
      <c r="F1069" s="386" t="s">
        <v>213</v>
      </c>
      <c r="G1069" s="386"/>
      <c r="H1069" s="7" t="s">
        <v>9</v>
      </c>
      <c r="I1069" s="3" t="s">
        <v>10</v>
      </c>
      <c r="J1069" s="3" t="s">
        <v>11</v>
      </c>
      <c r="K1069" s="82" t="s">
        <v>13</v>
      </c>
    </row>
    <row r="1070" spans="2:11" ht="25.5" customHeight="1" x14ac:dyDescent="0.2">
      <c r="B1070" s="240" t="s">
        <v>212</v>
      </c>
      <c r="C1070" s="244" t="s">
        <v>1924</v>
      </c>
      <c r="D1070" s="340" t="s">
        <v>25</v>
      </c>
      <c r="E1070" s="340" t="s">
        <v>1925</v>
      </c>
      <c r="F1070" s="401" t="s">
        <v>557</v>
      </c>
      <c r="G1070" s="401"/>
      <c r="H1070" s="243" t="s">
        <v>33</v>
      </c>
      <c r="I1070" s="246">
        <v>1</v>
      </c>
      <c r="J1070" s="245">
        <v>8.2200000000000006</v>
      </c>
      <c r="K1070" s="241">
        <v>8.2200000000000006</v>
      </c>
    </row>
    <row r="1071" spans="2:11" ht="25.5" customHeight="1" x14ac:dyDescent="0.2">
      <c r="B1071" s="170" t="s">
        <v>211</v>
      </c>
      <c r="C1071" s="249" t="s">
        <v>231</v>
      </c>
      <c r="D1071" s="341" t="s">
        <v>25</v>
      </c>
      <c r="E1071" s="341" t="s">
        <v>230</v>
      </c>
      <c r="F1071" s="402" t="s">
        <v>522</v>
      </c>
      <c r="G1071" s="402"/>
      <c r="H1071" s="248" t="s">
        <v>207</v>
      </c>
      <c r="I1071" s="251">
        <v>0.1172</v>
      </c>
      <c r="J1071" s="250">
        <v>25.34</v>
      </c>
      <c r="K1071" s="171">
        <v>2.96</v>
      </c>
    </row>
    <row r="1072" spans="2:11" ht="14.25" customHeight="1" x14ac:dyDescent="0.2">
      <c r="B1072" s="170" t="s">
        <v>211</v>
      </c>
      <c r="C1072" s="249" t="s">
        <v>228</v>
      </c>
      <c r="D1072" s="341" t="s">
        <v>25</v>
      </c>
      <c r="E1072" s="341" t="s">
        <v>227</v>
      </c>
      <c r="F1072" s="402" t="s">
        <v>522</v>
      </c>
      <c r="G1072" s="402"/>
      <c r="H1072" s="248" t="s">
        <v>207</v>
      </c>
      <c r="I1072" s="251">
        <v>0.1172</v>
      </c>
      <c r="J1072" s="250">
        <v>31.03</v>
      </c>
      <c r="K1072" s="171">
        <v>3.63</v>
      </c>
    </row>
    <row r="1073" spans="2:11" ht="25.5" customHeight="1" x14ac:dyDescent="0.2">
      <c r="B1073" s="174" t="s">
        <v>215</v>
      </c>
      <c r="C1073" s="253" t="s">
        <v>283</v>
      </c>
      <c r="D1073" s="344" t="s">
        <v>25</v>
      </c>
      <c r="E1073" s="344" t="s">
        <v>282</v>
      </c>
      <c r="F1073" s="403" t="s">
        <v>214</v>
      </c>
      <c r="G1073" s="403"/>
      <c r="H1073" s="252" t="s">
        <v>33</v>
      </c>
      <c r="I1073" s="255">
        <v>4.7000000000000002E-3</v>
      </c>
      <c r="J1073" s="254">
        <v>77.17</v>
      </c>
      <c r="K1073" s="175">
        <v>0.36</v>
      </c>
    </row>
    <row r="1074" spans="2:11" ht="25.5" x14ac:dyDescent="0.2">
      <c r="B1074" s="174" t="s">
        <v>215</v>
      </c>
      <c r="C1074" s="253" t="s">
        <v>2524</v>
      </c>
      <c r="D1074" s="344" t="s">
        <v>25</v>
      </c>
      <c r="E1074" s="344" t="s">
        <v>2525</v>
      </c>
      <c r="F1074" s="403" t="s">
        <v>214</v>
      </c>
      <c r="G1074" s="403"/>
      <c r="H1074" s="252" t="s">
        <v>33</v>
      </c>
      <c r="I1074" s="255">
        <v>1</v>
      </c>
      <c r="J1074" s="254">
        <v>0.7</v>
      </c>
      <c r="K1074" s="175">
        <v>0.7</v>
      </c>
    </row>
    <row r="1075" spans="2:11" ht="25.5" x14ac:dyDescent="0.2">
      <c r="B1075" s="174" t="s">
        <v>215</v>
      </c>
      <c r="C1075" s="253" t="s">
        <v>279</v>
      </c>
      <c r="D1075" s="344" t="s">
        <v>25</v>
      </c>
      <c r="E1075" s="344" t="s">
        <v>278</v>
      </c>
      <c r="F1075" s="403" t="s">
        <v>214</v>
      </c>
      <c r="G1075" s="403"/>
      <c r="H1075" s="252" t="s">
        <v>33</v>
      </c>
      <c r="I1075" s="255">
        <v>6.0000000000000001E-3</v>
      </c>
      <c r="J1075" s="254">
        <v>87.43</v>
      </c>
      <c r="K1075" s="175">
        <v>0.52</v>
      </c>
    </row>
    <row r="1076" spans="2:11" x14ac:dyDescent="0.2">
      <c r="B1076" s="174" t="s">
        <v>215</v>
      </c>
      <c r="C1076" s="253" t="s">
        <v>281</v>
      </c>
      <c r="D1076" s="344" t="s">
        <v>25</v>
      </c>
      <c r="E1076" s="344" t="s">
        <v>280</v>
      </c>
      <c r="F1076" s="403" t="s">
        <v>214</v>
      </c>
      <c r="G1076" s="403"/>
      <c r="H1076" s="252" t="s">
        <v>33</v>
      </c>
      <c r="I1076" s="255">
        <v>2.5999999999999999E-2</v>
      </c>
      <c r="J1076" s="254">
        <v>2.23</v>
      </c>
      <c r="K1076" s="175">
        <v>0.05</v>
      </c>
    </row>
    <row r="1077" spans="2:11" ht="25.5" customHeight="1" x14ac:dyDescent="0.2">
      <c r="B1077" s="172"/>
      <c r="C1077" s="342"/>
      <c r="D1077" s="342"/>
      <c r="E1077" s="342"/>
      <c r="F1077" s="342" t="s">
        <v>206</v>
      </c>
      <c r="G1077" s="290">
        <v>4.95</v>
      </c>
      <c r="H1077" s="342" t="s">
        <v>205</v>
      </c>
      <c r="I1077" s="290">
        <v>0</v>
      </c>
      <c r="J1077" s="342" t="s">
        <v>204</v>
      </c>
      <c r="K1077" s="173">
        <v>4.95</v>
      </c>
    </row>
    <row r="1078" spans="2:11" ht="25.5" customHeight="1" x14ac:dyDescent="0.2">
      <c r="B1078" s="172"/>
      <c r="C1078" s="342"/>
      <c r="D1078" s="342"/>
      <c r="E1078" s="342"/>
      <c r="F1078" s="342" t="s">
        <v>203</v>
      </c>
      <c r="G1078" s="290">
        <v>1.71</v>
      </c>
      <c r="H1078" s="342"/>
      <c r="I1078" s="410" t="s">
        <v>202</v>
      </c>
      <c r="J1078" s="410"/>
      <c r="K1078" s="173">
        <v>9.93</v>
      </c>
    </row>
    <row r="1079" spans="2:11" ht="25.5" customHeight="1" thickBot="1" x14ac:dyDescent="0.25">
      <c r="B1079" s="334"/>
      <c r="C1079" s="328"/>
      <c r="D1079" s="328"/>
      <c r="E1079" s="328"/>
      <c r="F1079" s="328"/>
      <c r="G1079" s="328"/>
      <c r="H1079" s="328" t="s">
        <v>201</v>
      </c>
      <c r="I1079" s="291">
        <v>7</v>
      </c>
      <c r="J1079" s="328" t="s">
        <v>200</v>
      </c>
      <c r="K1079" s="335">
        <v>69.510000000000005</v>
      </c>
    </row>
    <row r="1080" spans="2:11" ht="15" thickTop="1" x14ac:dyDescent="0.2">
      <c r="B1080" s="258"/>
      <c r="C1080" s="247"/>
      <c r="D1080" s="247"/>
      <c r="E1080" s="247"/>
      <c r="F1080" s="247"/>
      <c r="G1080" s="247"/>
      <c r="H1080" s="247"/>
      <c r="I1080" s="247"/>
      <c r="J1080" s="247"/>
      <c r="K1080" s="259"/>
    </row>
    <row r="1081" spans="2:11" ht="15" x14ac:dyDescent="0.2">
      <c r="B1081" s="74" t="s">
        <v>2094</v>
      </c>
      <c r="C1081" s="3" t="s">
        <v>6</v>
      </c>
      <c r="D1081" s="332" t="s">
        <v>7</v>
      </c>
      <c r="E1081" s="332" t="s">
        <v>8</v>
      </c>
      <c r="F1081" s="386" t="s">
        <v>213</v>
      </c>
      <c r="G1081" s="386"/>
      <c r="H1081" s="7" t="s">
        <v>9</v>
      </c>
      <c r="I1081" s="3" t="s">
        <v>10</v>
      </c>
      <c r="J1081" s="3" t="s">
        <v>11</v>
      </c>
      <c r="K1081" s="82" t="s">
        <v>13</v>
      </c>
    </row>
    <row r="1082" spans="2:11" ht="51" x14ac:dyDescent="0.2">
      <c r="B1082" s="240" t="s">
        <v>212</v>
      </c>
      <c r="C1082" s="244" t="s">
        <v>1926</v>
      </c>
      <c r="D1082" s="340" t="s">
        <v>25</v>
      </c>
      <c r="E1082" s="340" t="s">
        <v>1927</v>
      </c>
      <c r="F1082" s="401" t="s">
        <v>226</v>
      </c>
      <c r="G1082" s="401"/>
      <c r="H1082" s="243" t="s">
        <v>120</v>
      </c>
      <c r="I1082" s="246">
        <v>1</v>
      </c>
      <c r="J1082" s="245">
        <v>52.35</v>
      </c>
      <c r="K1082" s="241">
        <v>52.35</v>
      </c>
    </row>
    <row r="1083" spans="2:11" ht="14.25" customHeight="1" x14ac:dyDescent="0.2">
      <c r="B1083" s="170" t="s">
        <v>211</v>
      </c>
      <c r="C1083" s="249" t="s">
        <v>2526</v>
      </c>
      <c r="D1083" s="341" t="s">
        <v>25</v>
      </c>
      <c r="E1083" s="341" t="s">
        <v>2527</v>
      </c>
      <c r="F1083" s="402" t="s">
        <v>557</v>
      </c>
      <c r="G1083" s="402"/>
      <c r="H1083" s="248" t="s">
        <v>120</v>
      </c>
      <c r="I1083" s="251">
        <v>0.82450000000000001</v>
      </c>
      <c r="J1083" s="250">
        <v>23.17</v>
      </c>
      <c r="K1083" s="171">
        <v>19.100000000000001</v>
      </c>
    </row>
    <row r="1084" spans="2:11" ht="25.5" customHeight="1" x14ac:dyDescent="0.2">
      <c r="B1084" s="170" t="s">
        <v>211</v>
      </c>
      <c r="C1084" s="249" t="s">
        <v>2528</v>
      </c>
      <c r="D1084" s="341" t="s">
        <v>25</v>
      </c>
      <c r="E1084" s="341" t="s">
        <v>2529</v>
      </c>
      <c r="F1084" s="402" t="s">
        <v>557</v>
      </c>
      <c r="G1084" s="402"/>
      <c r="H1084" s="248" t="s">
        <v>33</v>
      </c>
      <c r="I1084" s="251">
        <v>0.57740000000000002</v>
      </c>
      <c r="J1084" s="250">
        <v>9.02</v>
      </c>
      <c r="K1084" s="171">
        <v>5.2</v>
      </c>
    </row>
    <row r="1085" spans="2:11" ht="14.25" customHeight="1" x14ac:dyDescent="0.2">
      <c r="B1085" s="170" t="s">
        <v>211</v>
      </c>
      <c r="C1085" s="249" t="s">
        <v>2530</v>
      </c>
      <c r="D1085" s="341" t="s">
        <v>25</v>
      </c>
      <c r="E1085" s="341" t="s">
        <v>2531</v>
      </c>
      <c r="F1085" s="402" t="s">
        <v>557</v>
      </c>
      <c r="G1085" s="402"/>
      <c r="H1085" s="248" t="s">
        <v>33</v>
      </c>
      <c r="I1085" s="251">
        <v>6.9699999999999998E-2</v>
      </c>
      <c r="J1085" s="250">
        <v>6.76</v>
      </c>
      <c r="K1085" s="171">
        <v>0.47</v>
      </c>
    </row>
    <row r="1086" spans="2:11" ht="38.25" x14ac:dyDescent="0.2">
      <c r="B1086" s="170" t="s">
        <v>211</v>
      </c>
      <c r="C1086" s="249" t="s">
        <v>2532</v>
      </c>
      <c r="D1086" s="341" t="s">
        <v>25</v>
      </c>
      <c r="E1086" s="341" t="s">
        <v>2533</v>
      </c>
      <c r="F1086" s="402" t="s">
        <v>557</v>
      </c>
      <c r="G1086" s="402"/>
      <c r="H1086" s="248" t="s">
        <v>33</v>
      </c>
      <c r="I1086" s="251">
        <v>0.14510000000000001</v>
      </c>
      <c r="J1086" s="250">
        <v>8.09</v>
      </c>
      <c r="K1086" s="171">
        <v>1.17</v>
      </c>
    </row>
    <row r="1087" spans="2:11" ht="25.5" customHeight="1" x14ac:dyDescent="0.2">
      <c r="B1087" s="170" t="s">
        <v>211</v>
      </c>
      <c r="C1087" s="249" t="s">
        <v>2534</v>
      </c>
      <c r="D1087" s="341" t="s">
        <v>25</v>
      </c>
      <c r="E1087" s="341" t="s">
        <v>2535</v>
      </c>
      <c r="F1087" s="402" t="s">
        <v>557</v>
      </c>
      <c r="G1087" s="402"/>
      <c r="H1087" s="248" t="s">
        <v>33</v>
      </c>
      <c r="I1087" s="251">
        <v>0.2984</v>
      </c>
      <c r="J1087" s="250">
        <v>11.53</v>
      </c>
      <c r="K1087" s="171">
        <v>3.44</v>
      </c>
    </row>
    <row r="1088" spans="2:11" ht="25.5" customHeight="1" x14ac:dyDescent="0.2">
      <c r="B1088" s="170" t="s">
        <v>211</v>
      </c>
      <c r="C1088" s="249" t="s">
        <v>2536</v>
      </c>
      <c r="D1088" s="341" t="s">
        <v>25</v>
      </c>
      <c r="E1088" s="341" t="s">
        <v>2537</v>
      </c>
      <c r="F1088" s="402" t="s">
        <v>557</v>
      </c>
      <c r="G1088" s="402"/>
      <c r="H1088" s="248" t="s">
        <v>33</v>
      </c>
      <c r="I1088" s="251">
        <v>0.88959999999999995</v>
      </c>
      <c r="J1088" s="250">
        <v>6.41</v>
      </c>
      <c r="K1088" s="171">
        <v>5.7</v>
      </c>
    </row>
    <row r="1089" spans="2:11" ht="25.5" customHeight="1" x14ac:dyDescent="0.2">
      <c r="B1089" s="170" t="s">
        <v>211</v>
      </c>
      <c r="C1089" s="249" t="s">
        <v>2538</v>
      </c>
      <c r="D1089" s="341" t="s">
        <v>25</v>
      </c>
      <c r="E1089" s="341" t="s">
        <v>2539</v>
      </c>
      <c r="F1089" s="402" t="s">
        <v>557</v>
      </c>
      <c r="G1089" s="402"/>
      <c r="H1089" s="248" t="s">
        <v>33</v>
      </c>
      <c r="I1089" s="251">
        <v>7.7600000000000002E-2</v>
      </c>
      <c r="J1089" s="250">
        <v>12.5</v>
      </c>
      <c r="K1089" s="171">
        <v>0.97</v>
      </c>
    </row>
    <row r="1090" spans="2:11" ht="25.5" customHeight="1" x14ac:dyDescent="0.2">
      <c r="B1090" s="170" t="s">
        <v>211</v>
      </c>
      <c r="C1090" s="249" t="s">
        <v>2540</v>
      </c>
      <c r="D1090" s="341" t="s">
        <v>25</v>
      </c>
      <c r="E1090" s="341" t="s">
        <v>2541</v>
      </c>
      <c r="F1090" s="402" t="s">
        <v>557</v>
      </c>
      <c r="G1090" s="402"/>
      <c r="H1090" s="248" t="s">
        <v>33</v>
      </c>
      <c r="I1090" s="251">
        <v>0.33019999999999999</v>
      </c>
      <c r="J1090" s="250">
        <v>16.82</v>
      </c>
      <c r="K1090" s="171">
        <v>5.55</v>
      </c>
    </row>
    <row r="1091" spans="2:11" ht="25.5" customHeight="1" x14ac:dyDescent="0.2">
      <c r="B1091" s="170" t="s">
        <v>211</v>
      </c>
      <c r="C1091" s="249" t="s">
        <v>741</v>
      </c>
      <c r="D1091" s="341" t="s">
        <v>25</v>
      </c>
      <c r="E1091" s="341" t="s">
        <v>742</v>
      </c>
      <c r="F1091" s="402" t="s">
        <v>557</v>
      </c>
      <c r="G1091" s="402"/>
      <c r="H1091" s="248" t="s">
        <v>120</v>
      </c>
      <c r="I1091" s="251">
        <v>0.17549999999999999</v>
      </c>
      <c r="J1091" s="250">
        <v>12.3</v>
      </c>
      <c r="K1091" s="171">
        <v>2.15</v>
      </c>
    </row>
    <row r="1092" spans="2:11" ht="25.5" customHeight="1" x14ac:dyDescent="0.2">
      <c r="B1092" s="170" t="s">
        <v>211</v>
      </c>
      <c r="C1092" s="249" t="s">
        <v>1924</v>
      </c>
      <c r="D1092" s="341" t="s">
        <v>25</v>
      </c>
      <c r="E1092" s="341" t="s">
        <v>1925</v>
      </c>
      <c r="F1092" s="402" t="s">
        <v>557</v>
      </c>
      <c r="G1092" s="402"/>
      <c r="H1092" s="248" t="s">
        <v>33</v>
      </c>
      <c r="I1092" s="251">
        <v>1.6899999999999998E-2</v>
      </c>
      <c r="J1092" s="250">
        <v>8.2200000000000006</v>
      </c>
      <c r="K1092" s="171">
        <v>0.13</v>
      </c>
    </row>
    <row r="1093" spans="2:11" ht="14.25" customHeight="1" x14ac:dyDescent="0.2">
      <c r="B1093" s="170" t="s">
        <v>211</v>
      </c>
      <c r="C1093" s="249" t="s">
        <v>2542</v>
      </c>
      <c r="D1093" s="341" t="s">
        <v>25</v>
      </c>
      <c r="E1093" s="341" t="s">
        <v>2543</v>
      </c>
      <c r="F1093" s="402" t="s">
        <v>557</v>
      </c>
      <c r="G1093" s="402"/>
      <c r="H1093" s="248" t="s">
        <v>33</v>
      </c>
      <c r="I1093" s="251">
        <v>8.3000000000000001E-3</v>
      </c>
      <c r="J1093" s="250">
        <v>8.85</v>
      </c>
      <c r="K1093" s="171">
        <v>7.0000000000000007E-2</v>
      </c>
    </row>
    <row r="1094" spans="2:11" ht="25.5" x14ac:dyDescent="0.2">
      <c r="B1094" s="170" t="s">
        <v>211</v>
      </c>
      <c r="C1094" s="249" t="s">
        <v>2544</v>
      </c>
      <c r="D1094" s="341" t="s">
        <v>25</v>
      </c>
      <c r="E1094" s="341" t="s">
        <v>2545</v>
      </c>
      <c r="F1094" s="402" t="s">
        <v>557</v>
      </c>
      <c r="G1094" s="402"/>
      <c r="H1094" s="248" t="s">
        <v>33</v>
      </c>
      <c r="I1094" s="251">
        <v>2.47E-2</v>
      </c>
      <c r="J1094" s="250">
        <v>6.22</v>
      </c>
      <c r="K1094" s="171">
        <v>0.15</v>
      </c>
    </row>
    <row r="1095" spans="2:11" ht="25.5" customHeight="1" x14ac:dyDescent="0.2">
      <c r="B1095" s="170" t="s">
        <v>211</v>
      </c>
      <c r="C1095" s="249" t="s">
        <v>1992</v>
      </c>
      <c r="D1095" s="341" t="s">
        <v>25</v>
      </c>
      <c r="E1095" s="341" t="s">
        <v>1993</v>
      </c>
      <c r="F1095" s="402" t="s">
        <v>557</v>
      </c>
      <c r="G1095" s="402"/>
      <c r="H1095" s="248" t="s">
        <v>33</v>
      </c>
      <c r="I1095" s="251">
        <v>2.5000000000000001E-3</v>
      </c>
      <c r="J1095" s="250">
        <v>11.45</v>
      </c>
      <c r="K1095" s="171">
        <v>0.02</v>
      </c>
    </row>
    <row r="1096" spans="2:11" ht="14.25" customHeight="1" x14ac:dyDescent="0.2">
      <c r="B1096" s="170" t="s">
        <v>211</v>
      </c>
      <c r="C1096" s="249" t="s">
        <v>2546</v>
      </c>
      <c r="D1096" s="341" t="s">
        <v>25</v>
      </c>
      <c r="E1096" s="341" t="s">
        <v>2547</v>
      </c>
      <c r="F1096" s="402" t="s">
        <v>557</v>
      </c>
      <c r="G1096" s="402"/>
      <c r="H1096" s="248" t="s">
        <v>33</v>
      </c>
      <c r="I1096" s="251">
        <v>2.3E-3</v>
      </c>
      <c r="J1096" s="250">
        <v>15.68</v>
      </c>
      <c r="K1096" s="171">
        <v>0.03</v>
      </c>
    </row>
    <row r="1097" spans="2:11" ht="25.5" customHeight="1" x14ac:dyDescent="0.2">
      <c r="B1097" s="170" t="s">
        <v>211</v>
      </c>
      <c r="C1097" s="249" t="s">
        <v>2548</v>
      </c>
      <c r="D1097" s="341" t="s">
        <v>25</v>
      </c>
      <c r="E1097" s="341" t="s">
        <v>2549</v>
      </c>
      <c r="F1097" s="402" t="s">
        <v>526</v>
      </c>
      <c r="G1097" s="402"/>
      <c r="H1097" s="248" t="s">
        <v>33</v>
      </c>
      <c r="I1097" s="251">
        <v>5.5999999999999999E-3</v>
      </c>
      <c r="J1097" s="250">
        <v>16.670000000000002</v>
      </c>
      <c r="K1097" s="171">
        <v>0.09</v>
      </c>
    </row>
    <row r="1098" spans="2:11" ht="25.5" customHeight="1" x14ac:dyDescent="0.2">
      <c r="B1098" s="170" t="s">
        <v>211</v>
      </c>
      <c r="C1098" s="249" t="s">
        <v>1134</v>
      </c>
      <c r="D1098" s="341" t="s">
        <v>25</v>
      </c>
      <c r="E1098" s="341" t="s">
        <v>1135</v>
      </c>
      <c r="F1098" s="402" t="s">
        <v>526</v>
      </c>
      <c r="G1098" s="402"/>
      <c r="H1098" s="248" t="s">
        <v>120</v>
      </c>
      <c r="I1098" s="251">
        <v>0.29239999999999999</v>
      </c>
      <c r="J1098" s="250">
        <v>8.9499999999999993</v>
      </c>
      <c r="K1098" s="171">
        <v>2.61</v>
      </c>
    </row>
    <row r="1099" spans="2:11" ht="25.5" customHeight="1" x14ac:dyDescent="0.2">
      <c r="B1099" s="170" t="s">
        <v>211</v>
      </c>
      <c r="C1099" s="249" t="s">
        <v>1136</v>
      </c>
      <c r="D1099" s="341" t="s">
        <v>25</v>
      </c>
      <c r="E1099" s="341" t="s">
        <v>1137</v>
      </c>
      <c r="F1099" s="402" t="s">
        <v>526</v>
      </c>
      <c r="G1099" s="402"/>
      <c r="H1099" s="248" t="s">
        <v>120</v>
      </c>
      <c r="I1099" s="251">
        <v>0.29239999999999999</v>
      </c>
      <c r="J1099" s="250">
        <v>18.579999999999998</v>
      </c>
      <c r="K1099" s="171">
        <v>5.43</v>
      </c>
    </row>
    <row r="1100" spans="2:11" ht="14.25" customHeight="1" x14ac:dyDescent="0.2">
      <c r="B1100" s="170" t="s">
        <v>211</v>
      </c>
      <c r="C1100" s="249" t="s">
        <v>2550</v>
      </c>
      <c r="D1100" s="341" t="s">
        <v>25</v>
      </c>
      <c r="E1100" s="341" t="s">
        <v>2551</v>
      </c>
      <c r="F1100" s="402" t="s">
        <v>526</v>
      </c>
      <c r="G1100" s="402"/>
      <c r="H1100" s="248" t="s">
        <v>33</v>
      </c>
      <c r="I1100" s="251">
        <v>5.5999999999999999E-3</v>
      </c>
      <c r="J1100" s="250">
        <v>13.43</v>
      </c>
      <c r="K1100" s="171">
        <v>7.0000000000000007E-2</v>
      </c>
    </row>
    <row r="1101" spans="2:11" ht="25.5" customHeight="1" x14ac:dyDescent="0.2">
      <c r="B1101" s="172"/>
      <c r="C1101" s="342"/>
      <c r="D1101" s="342"/>
      <c r="E1101" s="342"/>
      <c r="F1101" s="342" t="s">
        <v>206</v>
      </c>
      <c r="G1101" s="290">
        <v>29.18</v>
      </c>
      <c r="H1101" s="342" t="s">
        <v>205</v>
      </c>
      <c r="I1101" s="290">
        <v>0</v>
      </c>
      <c r="J1101" s="342" t="s">
        <v>204</v>
      </c>
      <c r="K1101" s="173">
        <v>29.18</v>
      </c>
    </row>
    <row r="1102" spans="2:11" ht="25.5" customHeight="1" x14ac:dyDescent="0.2">
      <c r="B1102" s="172"/>
      <c r="C1102" s="342"/>
      <c r="D1102" s="342"/>
      <c r="E1102" s="342"/>
      <c r="F1102" s="342" t="s">
        <v>203</v>
      </c>
      <c r="G1102" s="290">
        <v>10.89</v>
      </c>
      <c r="H1102" s="342"/>
      <c r="I1102" s="410" t="s">
        <v>202</v>
      </c>
      <c r="J1102" s="410"/>
      <c r="K1102" s="173">
        <v>63.24</v>
      </c>
    </row>
    <row r="1103" spans="2:11" ht="14.25" customHeight="1" thickBot="1" x14ac:dyDescent="0.25">
      <c r="B1103" s="334"/>
      <c r="C1103" s="328"/>
      <c r="D1103" s="328"/>
      <c r="E1103" s="328"/>
      <c r="F1103" s="328"/>
      <c r="G1103" s="328"/>
      <c r="H1103" s="328" t="s">
        <v>201</v>
      </c>
      <c r="I1103" s="291">
        <v>69.260000000000005</v>
      </c>
      <c r="J1103" s="328" t="s">
        <v>200</v>
      </c>
      <c r="K1103" s="335">
        <v>4380</v>
      </c>
    </row>
    <row r="1104" spans="2:11" ht="15" thickTop="1" x14ac:dyDescent="0.2">
      <c r="B1104" s="258"/>
      <c r="C1104" s="247"/>
      <c r="D1104" s="247"/>
      <c r="E1104" s="247"/>
      <c r="F1104" s="247"/>
      <c r="G1104" s="247"/>
      <c r="H1104" s="247"/>
      <c r="I1104" s="247"/>
      <c r="J1104" s="247"/>
      <c r="K1104" s="259"/>
    </row>
    <row r="1105" spans="2:11" ht="15" x14ac:dyDescent="0.2">
      <c r="B1105" s="74" t="s">
        <v>2097</v>
      </c>
      <c r="C1105" s="3" t="s">
        <v>6</v>
      </c>
      <c r="D1105" s="332" t="s">
        <v>7</v>
      </c>
      <c r="E1105" s="332" t="s">
        <v>8</v>
      </c>
      <c r="F1105" s="386" t="s">
        <v>213</v>
      </c>
      <c r="G1105" s="386"/>
      <c r="H1105" s="7" t="s">
        <v>9</v>
      </c>
      <c r="I1105" s="3" t="s">
        <v>10</v>
      </c>
      <c r="J1105" s="3" t="s">
        <v>11</v>
      </c>
      <c r="K1105" s="82" t="s">
        <v>13</v>
      </c>
    </row>
    <row r="1106" spans="2:11" ht="14.25" customHeight="1" x14ac:dyDescent="0.2">
      <c r="B1106" s="240" t="s">
        <v>212</v>
      </c>
      <c r="C1106" s="244" t="s">
        <v>870</v>
      </c>
      <c r="D1106" s="340" t="s">
        <v>25</v>
      </c>
      <c r="E1106" s="340" t="s">
        <v>871</v>
      </c>
      <c r="F1106" s="401" t="s">
        <v>554</v>
      </c>
      <c r="G1106" s="401"/>
      <c r="H1106" s="243" t="s">
        <v>33</v>
      </c>
      <c r="I1106" s="246">
        <v>1</v>
      </c>
      <c r="J1106" s="245">
        <v>104.76</v>
      </c>
      <c r="K1106" s="241">
        <v>104.76</v>
      </c>
    </row>
    <row r="1107" spans="2:11" ht="25.5" customHeight="1" x14ac:dyDescent="0.2">
      <c r="B1107" s="170" t="s">
        <v>211</v>
      </c>
      <c r="C1107" s="249" t="s">
        <v>228</v>
      </c>
      <c r="D1107" s="341" t="s">
        <v>25</v>
      </c>
      <c r="E1107" s="341" t="s">
        <v>227</v>
      </c>
      <c r="F1107" s="402" t="s">
        <v>522</v>
      </c>
      <c r="G1107" s="402"/>
      <c r="H1107" s="248" t="s">
        <v>207</v>
      </c>
      <c r="I1107" s="251">
        <v>0.44669999999999999</v>
      </c>
      <c r="J1107" s="250">
        <v>31.03</v>
      </c>
      <c r="K1107" s="171">
        <v>13.86</v>
      </c>
    </row>
    <row r="1108" spans="2:11" ht="25.5" customHeight="1" x14ac:dyDescent="0.2">
      <c r="B1108" s="170" t="s">
        <v>211</v>
      </c>
      <c r="C1108" s="249" t="s">
        <v>210</v>
      </c>
      <c r="D1108" s="341" t="s">
        <v>25</v>
      </c>
      <c r="E1108" s="341" t="s">
        <v>209</v>
      </c>
      <c r="F1108" s="402" t="s">
        <v>522</v>
      </c>
      <c r="G1108" s="402"/>
      <c r="H1108" s="248" t="s">
        <v>207</v>
      </c>
      <c r="I1108" s="251">
        <v>0.14069999999999999</v>
      </c>
      <c r="J1108" s="250">
        <v>24.36</v>
      </c>
      <c r="K1108" s="171">
        <v>3.42</v>
      </c>
    </row>
    <row r="1109" spans="2:11" ht="25.5" customHeight="1" x14ac:dyDescent="0.2">
      <c r="B1109" s="174" t="s">
        <v>215</v>
      </c>
      <c r="C1109" s="253" t="s">
        <v>1323</v>
      </c>
      <c r="D1109" s="344" t="s">
        <v>25</v>
      </c>
      <c r="E1109" s="344" t="s">
        <v>1324</v>
      </c>
      <c r="F1109" s="403" t="s">
        <v>214</v>
      </c>
      <c r="G1109" s="403"/>
      <c r="H1109" s="252" t="s">
        <v>33</v>
      </c>
      <c r="I1109" s="255">
        <v>1</v>
      </c>
      <c r="J1109" s="254">
        <v>87.4</v>
      </c>
      <c r="K1109" s="175">
        <v>87.4</v>
      </c>
    </row>
    <row r="1110" spans="2:11" x14ac:dyDescent="0.2">
      <c r="B1110" s="174" t="s">
        <v>215</v>
      </c>
      <c r="C1110" s="253" t="s">
        <v>297</v>
      </c>
      <c r="D1110" s="344" t="s">
        <v>25</v>
      </c>
      <c r="E1110" s="344" t="s">
        <v>296</v>
      </c>
      <c r="F1110" s="403" t="s">
        <v>214</v>
      </c>
      <c r="G1110" s="403"/>
      <c r="H1110" s="252" t="s">
        <v>33</v>
      </c>
      <c r="I1110" s="255">
        <v>2.1000000000000001E-2</v>
      </c>
      <c r="J1110" s="254">
        <v>4</v>
      </c>
      <c r="K1110" s="175">
        <v>0.08</v>
      </c>
    </row>
    <row r="1111" spans="2:11" x14ac:dyDescent="0.2">
      <c r="B1111" s="172"/>
      <c r="C1111" s="342"/>
      <c r="D1111" s="342"/>
      <c r="E1111" s="342"/>
      <c r="F1111" s="342" t="s">
        <v>206</v>
      </c>
      <c r="G1111" s="290">
        <v>13.06</v>
      </c>
      <c r="H1111" s="342" t="s">
        <v>205</v>
      </c>
      <c r="I1111" s="290">
        <v>0</v>
      </c>
      <c r="J1111" s="342" t="s">
        <v>204</v>
      </c>
      <c r="K1111" s="173">
        <v>13.06</v>
      </c>
    </row>
    <row r="1112" spans="2:11" ht="25.5" customHeight="1" x14ac:dyDescent="0.2">
      <c r="B1112" s="172"/>
      <c r="C1112" s="342"/>
      <c r="D1112" s="342"/>
      <c r="E1112" s="342"/>
      <c r="F1112" s="342" t="s">
        <v>203</v>
      </c>
      <c r="G1112" s="290">
        <v>21.8</v>
      </c>
      <c r="H1112" s="342"/>
      <c r="I1112" s="410" t="s">
        <v>202</v>
      </c>
      <c r="J1112" s="410"/>
      <c r="K1112" s="173">
        <v>126.56</v>
      </c>
    </row>
    <row r="1113" spans="2:11" ht="25.5" customHeight="1" thickBot="1" x14ac:dyDescent="0.25">
      <c r="B1113" s="334"/>
      <c r="C1113" s="328"/>
      <c r="D1113" s="328"/>
      <c r="E1113" s="328"/>
      <c r="F1113" s="328"/>
      <c r="G1113" s="328"/>
      <c r="H1113" s="328" t="s">
        <v>201</v>
      </c>
      <c r="I1113" s="291">
        <v>8</v>
      </c>
      <c r="J1113" s="328" t="s">
        <v>200</v>
      </c>
      <c r="K1113" s="335">
        <v>1012.48</v>
      </c>
    </row>
    <row r="1114" spans="2:11" ht="14.25" customHeight="1" thickTop="1" x14ac:dyDescent="0.2">
      <c r="B1114" s="258"/>
      <c r="C1114" s="247"/>
      <c r="D1114" s="247"/>
      <c r="E1114" s="247"/>
      <c r="F1114" s="247"/>
      <c r="G1114" s="247"/>
      <c r="H1114" s="247"/>
      <c r="I1114" s="247"/>
      <c r="J1114" s="247"/>
      <c r="K1114" s="259"/>
    </row>
    <row r="1115" spans="2:11" ht="25.5" customHeight="1" x14ac:dyDescent="0.2">
      <c r="B1115" s="74" t="s">
        <v>2100</v>
      </c>
      <c r="C1115" s="3" t="s">
        <v>6</v>
      </c>
      <c r="D1115" s="332" t="s">
        <v>7</v>
      </c>
      <c r="E1115" s="332" t="s">
        <v>8</v>
      </c>
      <c r="F1115" s="386" t="s">
        <v>213</v>
      </c>
      <c r="G1115" s="386"/>
      <c r="H1115" s="7" t="s">
        <v>9</v>
      </c>
      <c r="I1115" s="3" t="s">
        <v>10</v>
      </c>
      <c r="J1115" s="3" t="s">
        <v>11</v>
      </c>
      <c r="K1115" s="82" t="s">
        <v>13</v>
      </c>
    </row>
    <row r="1116" spans="2:11" ht="25.5" x14ac:dyDescent="0.2">
      <c r="B1116" s="240" t="s">
        <v>212</v>
      </c>
      <c r="C1116" s="244" t="s">
        <v>1928</v>
      </c>
      <c r="D1116" s="340" t="s">
        <v>25</v>
      </c>
      <c r="E1116" s="340" t="s">
        <v>1929</v>
      </c>
      <c r="F1116" s="401" t="s">
        <v>554</v>
      </c>
      <c r="G1116" s="401"/>
      <c r="H1116" s="243" t="s">
        <v>33</v>
      </c>
      <c r="I1116" s="246">
        <v>1</v>
      </c>
      <c r="J1116" s="245">
        <v>44.8</v>
      </c>
      <c r="K1116" s="241">
        <v>44.8</v>
      </c>
    </row>
    <row r="1117" spans="2:11" ht="25.5" customHeight="1" x14ac:dyDescent="0.2">
      <c r="B1117" s="170" t="s">
        <v>211</v>
      </c>
      <c r="C1117" s="249" t="s">
        <v>228</v>
      </c>
      <c r="D1117" s="341" t="s">
        <v>25</v>
      </c>
      <c r="E1117" s="341" t="s">
        <v>227</v>
      </c>
      <c r="F1117" s="402" t="s">
        <v>522</v>
      </c>
      <c r="G1117" s="402"/>
      <c r="H1117" s="248" t="s">
        <v>207</v>
      </c>
      <c r="I1117" s="251">
        <v>0.1525</v>
      </c>
      <c r="J1117" s="250">
        <v>31.03</v>
      </c>
      <c r="K1117" s="171">
        <v>4.7300000000000004</v>
      </c>
    </row>
    <row r="1118" spans="2:11" ht="25.5" customHeight="1" x14ac:dyDescent="0.2">
      <c r="B1118" s="170" t="s">
        <v>211</v>
      </c>
      <c r="C1118" s="249" t="s">
        <v>210</v>
      </c>
      <c r="D1118" s="341" t="s">
        <v>25</v>
      </c>
      <c r="E1118" s="341" t="s">
        <v>209</v>
      </c>
      <c r="F1118" s="402" t="s">
        <v>522</v>
      </c>
      <c r="G1118" s="402"/>
      <c r="H1118" s="248" t="s">
        <v>207</v>
      </c>
      <c r="I1118" s="251">
        <v>4.8099999999999997E-2</v>
      </c>
      <c r="J1118" s="250">
        <v>24.36</v>
      </c>
      <c r="K1118" s="171">
        <v>1.17</v>
      </c>
    </row>
    <row r="1119" spans="2:11" ht="25.5" customHeight="1" x14ac:dyDescent="0.2">
      <c r="B1119" s="174" t="s">
        <v>215</v>
      </c>
      <c r="C1119" s="253" t="s">
        <v>297</v>
      </c>
      <c r="D1119" s="344" t="s">
        <v>25</v>
      </c>
      <c r="E1119" s="344" t="s">
        <v>296</v>
      </c>
      <c r="F1119" s="403" t="s">
        <v>214</v>
      </c>
      <c r="G1119" s="403"/>
      <c r="H1119" s="252" t="s">
        <v>33</v>
      </c>
      <c r="I1119" s="255">
        <v>2.1000000000000001E-2</v>
      </c>
      <c r="J1119" s="254">
        <v>4</v>
      </c>
      <c r="K1119" s="175">
        <v>0.08</v>
      </c>
    </row>
    <row r="1120" spans="2:11" ht="14.25" customHeight="1" x14ac:dyDescent="0.2">
      <c r="B1120" s="174" t="s">
        <v>215</v>
      </c>
      <c r="C1120" s="253" t="s">
        <v>2552</v>
      </c>
      <c r="D1120" s="344" t="s">
        <v>25</v>
      </c>
      <c r="E1120" s="344" t="s">
        <v>2553</v>
      </c>
      <c r="F1120" s="403" t="s">
        <v>214</v>
      </c>
      <c r="G1120" s="403"/>
      <c r="H1120" s="252" t="s">
        <v>33</v>
      </c>
      <c r="I1120" s="255">
        <v>1</v>
      </c>
      <c r="J1120" s="254">
        <v>38.82</v>
      </c>
      <c r="K1120" s="175">
        <v>38.82</v>
      </c>
    </row>
    <row r="1121" spans="2:11" x14ac:dyDescent="0.2">
      <c r="B1121" s="172"/>
      <c r="C1121" s="342"/>
      <c r="D1121" s="342"/>
      <c r="E1121" s="342"/>
      <c r="F1121" s="342" t="s">
        <v>206</v>
      </c>
      <c r="G1121" s="290">
        <v>4.45</v>
      </c>
      <c r="H1121" s="342" t="s">
        <v>205</v>
      </c>
      <c r="I1121" s="290">
        <v>0</v>
      </c>
      <c r="J1121" s="342" t="s">
        <v>204</v>
      </c>
      <c r="K1121" s="173">
        <v>4.45</v>
      </c>
    </row>
    <row r="1122" spans="2:11" x14ac:dyDescent="0.2">
      <c r="B1122" s="172"/>
      <c r="C1122" s="342"/>
      <c r="D1122" s="342"/>
      <c r="E1122" s="342"/>
      <c r="F1122" s="342" t="s">
        <v>203</v>
      </c>
      <c r="G1122" s="290">
        <v>9.32</v>
      </c>
      <c r="H1122" s="342"/>
      <c r="I1122" s="410" t="s">
        <v>202</v>
      </c>
      <c r="J1122" s="410"/>
      <c r="K1122" s="173">
        <v>54.12</v>
      </c>
    </row>
    <row r="1123" spans="2:11" ht="15" thickBot="1" x14ac:dyDescent="0.25">
      <c r="B1123" s="334"/>
      <c r="C1123" s="328"/>
      <c r="D1123" s="328"/>
      <c r="E1123" s="328"/>
      <c r="F1123" s="328"/>
      <c r="G1123" s="328"/>
      <c r="H1123" s="328" t="s">
        <v>201</v>
      </c>
      <c r="I1123" s="291">
        <v>6</v>
      </c>
      <c r="J1123" s="328" t="s">
        <v>200</v>
      </c>
      <c r="K1123" s="335">
        <v>324.72000000000003</v>
      </c>
    </row>
    <row r="1124" spans="2:11" ht="14.25" customHeight="1" thickTop="1" x14ac:dyDescent="0.2">
      <c r="B1124" s="258"/>
      <c r="C1124" s="247"/>
      <c r="D1124" s="247"/>
      <c r="E1124" s="247"/>
      <c r="F1124" s="247"/>
      <c r="G1124" s="247"/>
      <c r="H1124" s="247"/>
      <c r="I1124" s="247"/>
      <c r="J1124" s="247"/>
      <c r="K1124" s="259"/>
    </row>
    <row r="1125" spans="2:11" ht="25.5" customHeight="1" x14ac:dyDescent="0.2">
      <c r="B1125" s="74" t="s">
        <v>2103</v>
      </c>
      <c r="C1125" s="3" t="s">
        <v>6</v>
      </c>
      <c r="D1125" s="332" t="s">
        <v>7</v>
      </c>
      <c r="E1125" s="332" t="s">
        <v>8</v>
      </c>
      <c r="F1125" s="386" t="s">
        <v>213</v>
      </c>
      <c r="G1125" s="386"/>
      <c r="H1125" s="7" t="s">
        <v>9</v>
      </c>
      <c r="I1125" s="3" t="s">
        <v>10</v>
      </c>
      <c r="J1125" s="3" t="s">
        <v>11</v>
      </c>
      <c r="K1125" s="82" t="s">
        <v>13</v>
      </c>
    </row>
    <row r="1126" spans="2:11" ht="25.5" customHeight="1" x14ac:dyDescent="0.2">
      <c r="B1126" s="240" t="s">
        <v>212</v>
      </c>
      <c r="C1126" s="244" t="s">
        <v>1930</v>
      </c>
      <c r="D1126" s="340" t="s">
        <v>25</v>
      </c>
      <c r="E1126" s="340" t="s">
        <v>1931</v>
      </c>
      <c r="F1126" s="401" t="s">
        <v>556</v>
      </c>
      <c r="G1126" s="401"/>
      <c r="H1126" s="243" t="s">
        <v>33</v>
      </c>
      <c r="I1126" s="246">
        <v>1</v>
      </c>
      <c r="J1126" s="245">
        <v>32.58</v>
      </c>
      <c r="K1126" s="241">
        <v>32.58</v>
      </c>
    </row>
    <row r="1127" spans="2:11" ht="25.5" x14ac:dyDescent="0.2">
      <c r="B1127" s="170" t="s">
        <v>211</v>
      </c>
      <c r="C1127" s="249" t="s">
        <v>231</v>
      </c>
      <c r="D1127" s="341" t="s">
        <v>25</v>
      </c>
      <c r="E1127" s="341" t="s">
        <v>230</v>
      </c>
      <c r="F1127" s="402" t="s">
        <v>522</v>
      </c>
      <c r="G1127" s="402"/>
      <c r="H1127" s="248" t="s">
        <v>207</v>
      </c>
      <c r="I1127" s="251">
        <v>0.1242</v>
      </c>
      <c r="J1127" s="250">
        <v>25.34</v>
      </c>
      <c r="K1127" s="171">
        <v>3.14</v>
      </c>
    </row>
    <row r="1128" spans="2:11" ht="25.5" x14ac:dyDescent="0.2">
      <c r="B1128" s="170" t="s">
        <v>211</v>
      </c>
      <c r="C1128" s="249" t="s">
        <v>228</v>
      </c>
      <c r="D1128" s="341" t="s">
        <v>25</v>
      </c>
      <c r="E1128" s="341" t="s">
        <v>227</v>
      </c>
      <c r="F1128" s="402" t="s">
        <v>522</v>
      </c>
      <c r="G1128" s="402"/>
      <c r="H1128" s="248" t="s">
        <v>207</v>
      </c>
      <c r="I1128" s="251">
        <v>0.1242</v>
      </c>
      <c r="J1128" s="250">
        <v>31.03</v>
      </c>
      <c r="K1128" s="171">
        <v>3.85</v>
      </c>
    </row>
    <row r="1129" spans="2:11" ht="25.5" customHeight="1" x14ac:dyDescent="0.2">
      <c r="B1129" s="174" t="s">
        <v>215</v>
      </c>
      <c r="C1129" s="253" t="s">
        <v>291</v>
      </c>
      <c r="D1129" s="344" t="s">
        <v>25</v>
      </c>
      <c r="E1129" s="344" t="s">
        <v>290</v>
      </c>
      <c r="F1129" s="403" t="s">
        <v>214</v>
      </c>
      <c r="G1129" s="403"/>
      <c r="H1129" s="252" t="s">
        <v>33</v>
      </c>
      <c r="I1129" s="255">
        <v>4.1999999999999997E-3</v>
      </c>
      <c r="J1129" s="254">
        <v>14.75</v>
      </c>
      <c r="K1129" s="175">
        <v>0.06</v>
      </c>
    </row>
    <row r="1130" spans="2:11" ht="25.5" customHeight="1" x14ac:dyDescent="0.2">
      <c r="B1130" s="174" t="s">
        <v>215</v>
      </c>
      <c r="C1130" s="253" t="s">
        <v>2554</v>
      </c>
      <c r="D1130" s="344" t="s">
        <v>25</v>
      </c>
      <c r="E1130" s="344" t="s">
        <v>2555</v>
      </c>
      <c r="F1130" s="403" t="s">
        <v>214</v>
      </c>
      <c r="G1130" s="403"/>
      <c r="H1130" s="252" t="s">
        <v>33</v>
      </c>
      <c r="I1130" s="255">
        <v>1</v>
      </c>
      <c r="J1130" s="254">
        <v>25.53</v>
      </c>
      <c r="K1130" s="175">
        <v>25.53</v>
      </c>
    </row>
    <row r="1131" spans="2:11" ht="25.5" customHeight="1" x14ac:dyDescent="0.2">
      <c r="B1131" s="172"/>
      <c r="C1131" s="342"/>
      <c r="D1131" s="342"/>
      <c r="E1131" s="342"/>
      <c r="F1131" s="342" t="s">
        <v>206</v>
      </c>
      <c r="G1131" s="290">
        <v>5.24</v>
      </c>
      <c r="H1131" s="342" t="s">
        <v>205</v>
      </c>
      <c r="I1131" s="290">
        <v>0</v>
      </c>
      <c r="J1131" s="342" t="s">
        <v>204</v>
      </c>
      <c r="K1131" s="173">
        <v>5.24</v>
      </c>
    </row>
    <row r="1132" spans="2:11" ht="14.25" customHeight="1" x14ac:dyDescent="0.2">
      <c r="B1132" s="172"/>
      <c r="C1132" s="342"/>
      <c r="D1132" s="342"/>
      <c r="E1132" s="342"/>
      <c r="F1132" s="342" t="s">
        <v>203</v>
      </c>
      <c r="G1132" s="290">
        <v>6.77</v>
      </c>
      <c r="H1132" s="342"/>
      <c r="I1132" s="410" t="s">
        <v>202</v>
      </c>
      <c r="J1132" s="410"/>
      <c r="K1132" s="173">
        <v>39.35</v>
      </c>
    </row>
    <row r="1133" spans="2:11" ht="25.5" customHeight="1" thickBot="1" x14ac:dyDescent="0.25">
      <c r="B1133" s="334"/>
      <c r="C1133" s="328"/>
      <c r="D1133" s="328"/>
      <c r="E1133" s="328"/>
      <c r="F1133" s="328"/>
      <c r="G1133" s="328"/>
      <c r="H1133" s="328" t="s">
        <v>201</v>
      </c>
      <c r="I1133" s="291">
        <v>3</v>
      </c>
      <c r="J1133" s="328" t="s">
        <v>200</v>
      </c>
      <c r="K1133" s="335">
        <v>118.05</v>
      </c>
    </row>
    <row r="1134" spans="2:11" ht="25.5" customHeight="1" thickTop="1" x14ac:dyDescent="0.2">
      <c r="B1134" s="258"/>
      <c r="C1134" s="247"/>
      <c r="D1134" s="247"/>
      <c r="E1134" s="247"/>
      <c r="F1134" s="247"/>
      <c r="G1134" s="247"/>
      <c r="H1134" s="247"/>
      <c r="I1134" s="247"/>
      <c r="J1134" s="247"/>
      <c r="K1134" s="259"/>
    </row>
    <row r="1135" spans="2:11" ht="25.5" customHeight="1" x14ac:dyDescent="0.2">
      <c r="B1135" s="74" t="s">
        <v>2106</v>
      </c>
      <c r="C1135" s="3" t="s">
        <v>6</v>
      </c>
      <c r="D1135" s="332" t="s">
        <v>7</v>
      </c>
      <c r="E1135" s="332" t="s">
        <v>8</v>
      </c>
      <c r="F1135" s="386" t="s">
        <v>213</v>
      </c>
      <c r="G1135" s="386"/>
      <c r="H1135" s="7" t="s">
        <v>9</v>
      </c>
      <c r="I1135" s="3" t="s">
        <v>10</v>
      </c>
      <c r="J1135" s="3" t="s">
        <v>11</v>
      </c>
      <c r="K1135" s="82" t="s">
        <v>13</v>
      </c>
    </row>
    <row r="1136" spans="2:11" ht="51" x14ac:dyDescent="0.2">
      <c r="B1136" s="89" t="s">
        <v>215</v>
      </c>
      <c r="C1136" s="5" t="s">
        <v>1932</v>
      </c>
      <c r="D1136" s="343" t="s">
        <v>25</v>
      </c>
      <c r="E1136" s="343" t="s">
        <v>1933</v>
      </c>
      <c r="F1136" s="411" t="s">
        <v>2556</v>
      </c>
      <c r="G1136" s="411"/>
      <c r="H1136" s="6" t="s">
        <v>33</v>
      </c>
      <c r="I1136" s="257">
        <v>1</v>
      </c>
      <c r="J1136" s="256">
        <v>2287</v>
      </c>
      <c r="K1136" s="90">
        <v>2287</v>
      </c>
    </row>
    <row r="1137" spans="2:11" ht="25.5" customHeight="1" x14ac:dyDescent="0.2">
      <c r="B1137" s="172"/>
      <c r="C1137" s="342"/>
      <c r="D1137" s="342"/>
      <c r="E1137" s="342"/>
      <c r="F1137" s="342" t="s">
        <v>206</v>
      </c>
      <c r="G1137" s="290">
        <v>0</v>
      </c>
      <c r="H1137" s="342" t="s">
        <v>205</v>
      </c>
      <c r="I1137" s="290">
        <v>0</v>
      </c>
      <c r="J1137" s="342" t="s">
        <v>204</v>
      </c>
      <c r="K1137" s="173">
        <v>0</v>
      </c>
    </row>
    <row r="1138" spans="2:11" ht="25.5" customHeight="1" x14ac:dyDescent="0.2">
      <c r="B1138" s="172"/>
      <c r="C1138" s="342"/>
      <c r="D1138" s="342"/>
      <c r="E1138" s="342"/>
      <c r="F1138" s="342" t="s">
        <v>203</v>
      </c>
      <c r="G1138" s="290">
        <v>475.92</v>
      </c>
      <c r="H1138" s="342"/>
      <c r="I1138" s="410" t="s">
        <v>202</v>
      </c>
      <c r="J1138" s="410"/>
      <c r="K1138" s="173">
        <v>2762.92</v>
      </c>
    </row>
    <row r="1139" spans="2:11" ht="14.25" customHeight="1" thickBot="1" x14ac:dyDescent="0.25">
      <c r="B1139" s="334"/>
      <c r="C1139" s="328"/>
      <c r="D1139" s="328"/>
      <c r="E1139" s="328"/>
      <c r="F1139" s="328"/>
      <c r="G1139" s="328"/>
      <c r="H1139" s="328" t="s">
        <v>201</v>
      </c>
      <c r="I1139" s="291">
        <v>1</v>
      </c>
      <c r="J1139" s="328" t="s">
        <v>200</v>
      </c>
      <c r="K1139" s="335">
        <v>2762.92</v>
      </c>
    </row>
    <row r="1140" spans="2:11" ht="25.5" customHeight="1" thickTop="1" x14ac:dyDescent="0.2">
      <c r="B1140" s="258"/>
      <c r="C1140" s="247"/>
      <c r="D1140" s="247"/>
      <c r="E1140" s="247"/>
      <c r="F1140" s="247"/>
      <c r="G1140" s="247"/>
      <c r="H1140" s="247"/>
      <c r="I1140" s="247"/>
      <c r="J1140" s="247"/>
      <c r="K1140" s="259"/>
    </row>
    <row r="1141" spans="2:11" ht="25.5" customHeight="1" x14ac:dyDescent="0.2">
      <c r="B1141" s="74" t="s">
        <v>2109</v>
      </c>
      <c r="C1141" s="3" t="s">
        <v>6</v>
      </c>
      <c r="D1141" s="332" t="s">
        <v>7</v>
      </c>
      <c r="E1141" s="332" t="s">
        <v>8</v>
      </c>
      <c r="F1141" s="386" t="s">
        <v>213</v>
      </c>
      <c r="G1141" s="386"/>
      <c r="H1141" s="7" t="s">
        <v>9</v>
      </c>
      <c r="I1141" s="3" t="s">
        <v>10</v>
      </c>
      <c r="J1141" s="3" t="s">
        <v>11</v>
      </c>
      <c r="K1141" s="82" t="s">
        <v>13</v>
      </c>
    </row>
    <row r="1142" spans="2:11" ht="25.5" x14ac:dyDescent="0.2">
      <c r="B1142" s="240" t="s">
        <v>212</v>
      </c>
      <c r="C1142" s="244" t="s">
        <v>1934</v>
      </c>
      <c r="D1142" s="340" t="s">
        <v>21</v>
      </c>
      <c r="E1142" s="340" t="s">
        <v>1935</v>
      </c>
      <c r="F1142" s="401" t="s">
        <v>208</v>
      </c>
      <c r="G1142" s="401"/>
      <c r="H1142" s="243" t="s">
        <v>904</v>
      </c>
      <c r="I1142" s="246">
        <v>1</v>
      </c>
      <c r="J1142" s="245">
        <v>21947.64</v>
      </c>
      <c r="K1142" s="241">
        <v>21947.64</v>
      </c>
    </row>
    <row r="1143" spans="2:11" ht="14.25" customHeight="1" x14ac:dyDescent="0.2">
      <c r="B1143" s="170" t="s">
        <v>211</v>
      </c>
      <c r="C1143" s="249" t="s">
        <v>217</v>
      </c>
      <c r="D1143" s="341" t="s">
        <v>25</v>
      </c>
      <c r="E1143" s="341" t="s">
        <v>216</v>
      </c>
      <c r="F1143" s="402" t="s">
        <v>522</v>
      </c>
      <c r="G1143" s="402"/>
      <c r="H1143" s="248" t="s">
        <v>207</v>
      </c>
      <c r="I1143" s="251">
        <v>4</v>
      </c>
      <c r="J1143" s="250">
        <v>32.159999999999997</v>
      </c>
      <c r="K1143" s="171">
        <v>128.63999999999999</v>
      </c>
    </row>
    <row r="1144" spans="2:11" ht="25.5" customHeight="1" x14ac:dyDescent="0.2">
      <c r="B1144" s="170" t="s">
        <v>211</v>
      </c>
      <c r="C1144" s="249" t="s">
        <v>210</v>
      </c>
      <c r="D1144" s="341" t="s">
        <v>25</v>
      </c>
      <c r="E1144" s="341" t="s">
        <v>209</v>
      </c>
      <c r="F1144" s="402" t="s">
        <v>522</v>
      </c>
      <c r="G1144" s="402"/>
      <c r="H1144" s="248" t="s">
        <v>207</v>
      </c>
      <c r="I1144" s="251">
        <v>8</v>
      </c>
      <c r="J1144" s="250">
        <v>24.36</v>
      </c>
      <c r="K1144" s="171">
        <v>194.88</v>
      </c>
    </row>
    <row r="1145" spans="2:11" ht="14.25" customHeight="1" x14ac:dyDescent="0.2">
      <c r="B1145" s="170" t="s">
        <v>211</v>
      </c>
      <c r="C1145" s="249" t="s">
        <v>228</v>
      </c>
      <c r="D1145" s="341" t="s">
        <v>25</v>
      </c>
      <c r="E1145" s="341" t="s">
        <v>227</v>
      </c>
      <c r="F1145" s="402" t="s">
        <v>522</v>
      </c>
      <c r="G1145" s="402"/>
      <c r="H1145" s="248" t="s">
        <v>207</v>
      </c>
      <c r="I1145" s="251">
        <v>4</v>
      </c>
      <c r="J1145" s="250">
        <v>31.03</v>
      </c>
      <c r="K1145" s="171">
        <v>124.12</v>
      </c>
    </row>
    <row r="1146" spans="2:11" x14ac:dyDescent="0.2">
      <c r="B1146" s="174" t="s">
        <v>215</v>
      </c>
      <c r="C1146" s="253" t="s">
        <v>2557</v>
      </c>
      <c r="D1146" s="344" t="s">
        <v>21</v>
      </c>
      <c r="E1146" s="344" t="s">
        <v>2558</v>
      </c>
      <c r="F1146" s="403" t="s">
        <v>393</v>
      </c>
      <c r="G1146" s="403"/>
      <c r="H1146" s="252" t="s">
        <v>904</v>
      </c>
      <c r="I1146" s="255">
        <v>1</v>
      </c>
      <c r="J1146" s="254">
        <v>21500</v>
      </c>
      <c r="K1146" s="175">
        <v>21500</v>
      </c>
    </row>
    <row r="1147" spans="2:11" ht="14.25" customHeight="1" x14ac:dyDescent="0.2">
      <c r="B1147" s="172"/>
      <c r="C1147" s="342"/>
      <c r="D1147" s="342"/>
      <c r="E1147" s="342"/>
      <c r="F1147" s="342" t="s">
        <v>206</v>
      </c>
      <c r="G1147" s="290">
        <v>327.64</v>
      </c>
      <c r="H1147" s="342" t="s">
        <v>205</v>
      </c>
      <c r="I1147" s="290">
        <v>0</v>
      </c>
      <c r="J1147" s="342" t="s">
        <v>204</v>
      </c>
      <c r="K1147" s="173">
        <v>327.64</v>
      </c>
    </row>
    <row r="1148" spans="2:11" ht="14.25" customHeight="1" x14ac:dyDescent="0.2">
      <c r="B1148" s="172"/>
      <c r="C1148" s="342"/>
      <c r="D1148" s="342"/>
      <c r="E1148" s="342"/>
      <c r="F1148" s="342" t="s">
        <v>203</v>
      </c>
      <c r="G1148" s="290">
        <v>4567.3</v>
      </c>
      <c r="H1148" s="342"/>
      <c r="I1148" s="410" t="s">
        <v>202</v>
      </c>
      <c r="J1148" s="410"/>
      <c r="K1148" s="173">
        <v>26514.94</v>
      </c>
    </row>
    <row r="1149" spans="2:11" ht="25.5" customHeight="1" thickBot="1" x14ac:dyDescent="0.25">
      <c r="B1149" s="334"/>
      <c r="C1149" s="328"/>
      <c r="D1149" s="328"/>
      <c r="E1149" s="328"/>
      <c r="F1149" s="328"/>
      <c r="G1149" s="328"/>
      <c r="H1149" s="328" t="s">
        <v>201</v>
      </c>
      <c r="I1149" s="291">
        <v>1</v>
      </c>
      <c r="J1149" s="328" t="s">
        <v>200</v>
      </c>
      <c r="K1149" s="335">
        <v>26514.94</v>
      </c>
    </row>
    <row r="1150" spans="2:11" ht="25.5" customHeight="1" thickTop="1" x14ac:dyDescent="0.2">
      <c r="B1150" s="258"/>
      <c r="C1150" s="247"/>
      <c r="D1150" s="247"/>
      <c r="E1150" s="247"/>
      <c r="F1150" s="247"/>
      <c r="G1150" s="247"/>
      <c r="H1150" s="247"/>
      <c r="I1150" s="247"/>
      <c r="J1150" s="247"/>
      <c r="K1150" s="259"/>
    </row>
    <row r="1151" spans="2:11" ht="25.5" customHeight="1" x14ac:dyDescent="0.2">
      <c r="B1151" s="74" t="s">
        <v>2112</v>
      </c>
      <c r="C1151" s="3" t="s">
        <v>6</v>
      </c>
      <c r="D1151" s="332" t="s">
        <v>7</v>
      </c>
      <c r="E1151" s="332" t="s">
        <v>8</v>
      </c>
      <c r="F1151" s="386" t="s">
        <v>213</v>
      </c>
      <c r="G1151" s="386"/>
      <c r="H1151" s="7" t="s">
        <v>9</v>
      </c>
      <c r="I1151" s="3" t="s">
        <v>10</v>
      </c>
      <c r="J1151" s="3" t="s">
        <v>11</v>
      </c>
      <c r="K1151" s="82" t="s">
        <v>13</v>
      </c>
    </row>
    <row r="1152" spans="2:11" ht="25.5" customHeight="1" x14ac:dyDescent="0.2">
      <c r="B1152" s="240" t="s">
        <v>212</v>
      </c>
      <c r="C1152" s="244" t="s">
        <v>866</v>
      </c>
      <c r="D1152" s="340" t="s">
        <v>25</v>
      </c>
      <c r="E1152" s="340" t="s">
        <v>867</v>
      </c>
      <c r="F1152" s="401" t="s">
        <v>554</v>
      </c>
      <c r="G1152" s="401"/>
      <c r="H1152" s="243" t="s">
        <v>33</v>
      </c>
      <c r="I1152" s="246">
        <v>1</v>
      </c>
      <c r="J1152" s="245">
        <v>59.6</v>
      </c>
      <c r="K1152" s="241">
        <v>59.6</v>
      </c>
    </row>
    <row r="1153" spans="2:11" ht="14.25" customHeight="1" x14ac:dyDescent="0.2">
      <c r="B1153" s="170" t="s">
        <v>211</v>
      </c>
      <c r="C1153" s="249" t="s">
        <v>228</v>
      </c>
      <c r="D1153" s="341" t="s">
        <v>25</v>
      </c>
      <c r="E1153" s="341" t="s">
        <v>227</v>
      </c>
      <c r="F1153" s="402" t="s">
        <v>522</v>
      </c>
      <c r="G1153" s="402"/>
      <c r="H1153" s="248" t="s">
        <v>207</v>
      </c>
      <c r="I1153" s="251">
        <v>9.6000000000000002E-2</v>
      </c>
      <c r="J1153" s="250">
        <v>31.03</v>
      </c>
      <c r="K1153" s="171">
        <v>2.97</v>
      </c>
    </row>
    <row r="1154" spans="2:11" ht="25.5" customHeight="1" x14ac:dyDescent="0.2">
      <c r="B1154" s="170" t="s">
        <v>211</v>
      </c>
      <c r="C1154" s="249" t="s">
        <v>210</v>
      </c>
      <c r="D1154" s="341" t="s">
        <v>25</v>
      </c>
      <c r="E1154" s="341" t="s">
        <v>209</v>
      </c>
      <c r="F1154" s="402" t="s">
        <v>522</v>
      </c>
      <c r="G1154" s="402"/>
      <c r="H1154" s="248" t="s">
        <v>207</v>
      </c>
      <c r="I1154" s="251">
        <v>3.0300000000000001E-2</v>
      </c>
      <c r="J1154" s="250">
        <v>24.36</v>
      </c>
      <c r="K1154" s="171">
        <v>0.73</v>
      </c>
    </row>
    <row r="1155" spans="2:11" ht="14.25" customHeight="1" x14ac:dyDescent="0.2">
      <c r="B1155" s="174" t="s">
        <v>215</v>
      </c>
      <c r="C1155" s="253" t="s">
        <v>297</v>
      </c>
      <c r="D1155" s="344" t="s">
        <v>25</v>
      </c>
      <c r="E1155" s="344" t="s">
        <v>296</v>
      </c>
      <c r="F1155" s="403" t="s">
        <v>214</v>
      </c>
      <c r="G1155" s="403"/>
      <c r="H1155" s="252" t="s">
        <v>33</v>
      </c>
      <c r="I1155" s="255">
        <v>2.1000000000000001E-2</v>
      </c>
      <c r="J1155" s="254">
        <v>4</v>
      </c>
      <c r="K1155" s="175">
        <v>0.08</v>
      </c>
    </row>
    <row r="1156" spans="2:11" ht="25.5" x14ac:dyDescent="0.2">
      <c r="B1156" s="174" t="s">
        <v>215</v>
      </c>
      <c r="C1156" s="253" t="s">
        <v>1321</v>
      </c>
      <c r="D1156" s="344" t="s">
        <v>25</v>
      </c>
      <c r="E1156" s="344" t="s">
        <v>1322</v>
      </c>
      <c r="F1156" s="403" t="s">
        <v>214</v>
      </c>
      <c r="G1156" s="403"/>
      <c r="H1156" s="252" t="s">
        <v>33</v>
      </c>
      <c r="I1156" s="255">
        <v>1</v>
      </c>
      <c r="J1156" s="254">
        <v>55.82</v>
      </c>
      <c r="K1156" s="175">
        <v>55.82</v>
      </c>
    </row>
    <row r="1157" spans="2:11" ht="14.25" customHeight="1" x14ac:dyDescent="0.2">
      <c r="B1157" s="172"/>
      <c r="C1157" s="342"/>
      <c r="D1157" s="342"/>
      <c r="E1157" s="342"/>
      <c r="F1157" s="342" t="s">
        <v>206</v>
      </c>
      <c r="G1157" s="290">
        <v>2.8</v>
      </c>
      <c r="H1157" s="342" t="s">
        <v>205</v>
      </c>
      <c r="I1157" s="290">
        <v>0</v>
      </c>
      <c r="J1157" s="342" t="s">
        <v>204</v>
      </c>
      <c r="K1157" s="173">
        <v>2.8</v>
      </c>
    </row>
    <row r="1158" spans="2:11" ht="25.5" customHeight="1" x14ac:dyDescent="0.2">
      <c r="B1158" s="172"/>
      <c r="C1158" s="342"/>
      <c r="D1158" s="342"/>
      <c r="E1158" s="342"/>
      <c r="F1158" s="342" t="s">
        <v>203</v>
      </c>
      <c r="G1158" s="290">
        <v>12.4</v>
      </c>
      <c r="H1158" s="342"/>
      <c r="I1158" s="410" t="s">
        <v>202</v>
      </c>
      <c r="J1158" s="410"/>
      <c r="K1158" s="173">
        <v>72</v>
      </c>
    </row>
    <row r="1159" spans="2:11" ht="25.5" customHeight="1" thickBot="1" x14ac:dyDescent="0.25">
      <c r="B1159" s="334"/>
      <c r="C1159" s="328"/>
      <c r="D1159" s="328"/>
      <c r="E1159" s="328"/>
      <c r="F1159" s="328"/>
      <c r="G1159" s="328"/>
      <c r="H1159" s="328" t="s">
        <v>201</v>
      </c>
      <c r="I1159" s="291">
        <v>6</v>
      </c>
      <c r="J1159" s="328" t="s">
        <v>200</v>
      </c>
      <c r="K1159" s="335">
        <v>432</v>
      </c>
    </row>
    <row r="1160" spans="2:11" ht="25.5" customHeight="1" thickTop="1" x14ac:dyDescent="0.2">
      <c r="B1160" s="258"/>
      <c r="C1160" s="247"/>
      <c r="D1160" s="247"/>
      <c r="E1160" s="247"/>
      <c r="F1160" s="247"/>
      <c r="G1160" s="247"/>
      <c r="H1160" s="247"/>
      <c r="I1160" s="247"/>
      <c r="J1160" s="247"/>
      <c r="K1160" s="259"/>
    </row>
    <row r="1161" spans="2:11" ht="25.5" customHeight="1" x14ac:dyDescent="0.2">
      <c r="B1161" s="74" t="s">
        <v>2115</v>
      </c>
      <c r="C1161" s="3" t="s">
        <v>6</v>
      </c>
      <c r="D1161" s="332" t="s">
        <v>7</v>
      </c>
      <c r="E1161" s="332" t="s">
        <v>8</v>
      </c>
      <c r="F1161" s="386" t="s">
        <v>213</v>
      </c>
      <c r="G1161" s="386"/>
      <c r="H1161" s="7" t="s">
        <v>9</v>
      </c>
      <c r="I1161" s="3" t="s">
        <v>10</v>
      </c>
      <c r="J1161" s="3" t="s">
        <v>11</v>
      </c>
      <c r="K1161" s="82" t="s">
        <v>13</v>
      </c>
    </row>
    <row r="1162" spans="2:11" ht="25.5" customHeight="1" x14ac:dyDescent="0.2">
      <c r="B1162" s="240" t="s">
        <v>212</v>
      </c>
      <c r="C1162" s="244" t="s">
        <v>863</v>
      </c>
      <c r="D1162" s="340" t="s">
        <v>25</v>
      </c>
      <c r="E1162" s="340" t="s">
        <v>864</v>
      </c>
      <c r="F1162" s="401" t="s">
        <v>554</v>
      </c>
      <c r="G1162" s="401"/>
      <c r="H1162" s="243" t="s">
        <v>33</v>
      </c>
      <c r="I1162" s="246">
        <v>1</v>
      </c>
      <c r="J1162" s="245">
        <v>155.1</v>
      </c>
      <c r="K1162" s="241">
        <v>155.1</v>
      </c>
    </row>
    <row r="1163" spans="2:11" ht="14.25" customHeight="1" x14ac:dyDescent="0.2">
      <c r="B1163" s="170" t="s">
        <v>211</v>
      </c>
      <c r="C1163" s="249" t="s">
        <v>225</v>
      </c>
      <c r="D1163" s="341" t="s">
        <v>25</v>
      </c>
      <c r="E1163" s="341" t="s">
        <v>224</v>
      </c>
      <c r="F1163" s="402" t="s">
        <v>522</v>
      </c>
      <c r="G1163" s="402"/>
      <c r="H1163" s="248" t="s">
        <v>207</v>
      </c>
      <c r="I1163" s="251">
        <v>0.8458</v>
      </c>
      <c r="J1163" s="250">
        <v>31.6</v>
      </c>
      <c r="K1163" s="171">
        <v>26.72</v>
      </c>
    </row>
    <row r="1164" spans="2:11" ht="25.5" customHeight="1" x14ac:dyDescent="0.2">
      <c r="B1164" s="170" t="s">
        <v>211</v>
      </c>
      <c r="C1164" s="249" t="s">
        <v>210</v>
      </c>
      <c r="D1164" s="341" t="s">
        <v>25</v>
      </c>
      <c r="E1164" s="341" t="s">
        <v>209</v>
      </c>
      <c r="F1164" s="402" t="s">
        <v>522</v>
      </c>
      <c r="G1164" s="402"/>
      <c r="H1164" s="248" t="s">
        <v>207</v>
      </c>
      <c r="I1164" s="251">
        <v>0.26650000000000001</v>
      </c>
      <c r="J1164" s="250">
        <v>24.36</v>
      </c>
      <c r="K1164" s="171">
        <v>6.49</v>
      </c>
    </row>
    <row r="1165" spans="2:11" ht="14.25" customHeight="1" x14ac:dyDescent="0.2">
      <c r="B1165" s="174" t="s">
        <v>215</v>
      </c>
      <c r="C1165" s="253" t="s">
        <v>221</v>
      </c>
      <c r="D1165" s="344" t="s">
        <v>25</v>
      </c>
      <c r="E1165" s="344" t="s">
        <v>220</v>
      </c>
      <c r="F1165" s="403" t="s">
        <v>214</v>
      </c>
      <c r="G1165" s="403"/>
      <c r="H1165" s="252" t="s">
        <v>57</v>
      </c>
      <c r="I1165" s="255">
        <v>0.52710000000000001</v>
      </c>
      <c r="J1165" s="254">
        <v>34.99</v>
      </c>
      <c r="K1165" s="175">
        <v>18.440000000000001</v>
      </c>
    </row>
    <row r="1166" spans="2:11" ht="14.25" customHeight="1" x14ac:dyDescent="0.2">
      <c r="B1166" s="174" t="s">
        <v>215</v>
      </c>
      <c r="C1166" s="253" t="s">
        <v>1319</v>
      </c>
      <c r="D1166" s="344" t="s">
        <v>25</v>
      </c>
      <c r="E1166" s="344" t="s">
        <v>1320</v>
      </c>
      <c r="F1166" s="403" t="s">
        <v>214</v>
      </c>
      <c r="G1166" s="403"/>
      <c r="H1166" s="252" t="s">
        <v>33</v>
      </c>
      <c r="I1166" s="255">
        <v>1</v>
      </c>
      <c r="J1166" s="254">
        <v>103.45</v>
      </c>
      <c r="K1166" s="175">
        <v>103.45</v>
      </c>
    </row>
    <row r="1167" spans="2:11" x14ac:dyDescent="0.2">
      <c r="B1167" s="172"/>
      <c r="C1167" s="342"/>
      <c r="D1167" s="342"/>
      <c r="E1167" s="342"/>
      <c r="F1167" s="342" t="s">
        <v>206</v>
      </c>
      <c r="G1167" s="290">
        <v>24.67</v>
      </c>
      <c r="H1167" s="342" t="s">
        <v>205</v>
      </c>
      <c r="I1167" s="290">
        <v>0</v>
      </c>
      <c r="J1167" s="342" t="s">
        <v>204</v>
      </c>
      <c r="K1167" s="173">
        <v>24.67</v>
      </c>
    </row>
    <row r="1168" spans="2:11" ht="25.5" customHeight="1" x14ac:dyDescent="0.2">
      <c r="B1168" s="172"/>
      <c r="C1168" s="342"/>
      <c r="D1168" s="342"/>
      <c r="E1168" s="342"/>
      <c r="F1168" s="342" t="s">
        <v>203</v>
      </c>
      <c r="G1168" s="290">
        <v>32.270000000000003</v>
      </c>
      <c r="H1168" s="342"/>
      <c r="I1168" s="410" t="s">
        <v>202</v>
      </c>
      <c r="J1168" s="410"/>
      <c r="K1168" s="173">
        <v>187.37</v>
      </c>
    </row>
    <row r="1169" spans="2:11" ht="25.5" customHeight="1" thickBot="1" x14ac:dyDescent="0.25">
      <c r="B1169" s="334"/>
      <c r="C1169" s="328"/>
      <c r="D1169" s="328"/>
      <c r="E1169" s="328"/>
      <c r="F1169" s="328"/>
      <c r="G1169" s="328"/>
      <c r="H1169" s="328" t="s">
        <v>201</v>
      </c>
      <c r="I1169" s="291">
        <v>10</v>
      </c>
      <c r="J1169" s="328" t="s">
        <v>200</v>
      </c>
      <c r="K1169" s="335">
        <v>1873.7</v>
      </c>
    </row>
    <row r="1170" spans="2:11" ht="25.5" customHeight="1" thickTop="1" x14ac:dyDescent="0.2">
      <c r="B1170" s="258"/>
      <c r="C1170" s="247"/>
      <c r="D1170" s="247"/>
      <c r="E1170" s="247"/>
      <c r="F1170" s="247"/>
      <c r="G1170" s="247"/>
      <c r="H1170" s="247"/>
      <c r="I1170" s="247"/>
      <c r="J1170" s="247"/>
      <c r="K1170" s="259"/>
    </row>
    <row r="1171" spans="2:11" ht="25.5" customHeight="1" x14ac:dyDescent="0.2">
      <c r="B1171" s="74" t="s">
        <v>2116</v>
      </c>
      <c r="C1171" s="3" t="s">
        <v>6</v>
      </c>
      <c r="D1171" s="332" t="s">
        <v>7</v>
      </c>
      <c r="E1171" s="332" t="s">
        <v>8</v>
      </c>
      <c r="F1171" s="386" t="s">
        <v>213</v>
      </c>
      <c r="G1171" s="386"/>
      <c r="H1171" s="7" t="s">
        <v>9</v>
      </c>
      <c r="I1171" s="3" t="s">
        <v>10</v>
      </c>
      <c r="J1171" s="3" t="s">
        <v>11</v>
      </c>
      <c r="K1171" s="82" t="s">
        <v>13</v>
      </c>
    </row>
    <row r="1172" spans="2:11" ht="14.25" customHeight="1" x14ac:dyDescent="0.2">
      <c r="B1172" s="240" t="s">
        <v>212</v>
      </c>
      <c r="C1172" s="244" t="s">
        <v>1936</v>
      </c>
      <c r="D1172" s="340" t="s">
        <v>25</v>
      </c>
      <c r="E1172" s="340" t="s">
        <v>1937</v>
      </c>
      <c r="F1172" s="401" t="s">
        <v>554</v>
      </c>
      <c r="G1172" s="401"/>
      <c r="H1172" s="243" t="s">
        <v>33</v>
      </c>
      <c r="I1172" s="246">
        <v>1</v>
      </c>
      <c r="J1172" s="245">
        <v>556.14</v>
      </c>
      <c r="K1172" s="241">
        <v>556.14</v>
      </c>
    </row>
    <row r="1173" spans="2:11" ht="25.5" customHeight="1" x14ac:dyDescent="0.2">
      <c r="B1173" s="170" t="s">
        <v>211</v>
      </c>
      <c r="C1173" s="249" t="s">
        <v>2559</v>
      </c>
      <c r="D1173" s="341" t="s">
        <v>25</v>
      </c>
      <c r="E1173" s="341" t="s">
        <v>2560</v>
      </c>
      <c r="F1173" s="402" t="s">
        <v>554</v>
      </c>
      <c r="G1173" s="402"/>
      <c r="H1173" s="248" t="s">
        <v>33</v>
      </c>
      <c r="I1173" s="251">
        <v>1</v>
      </c>
      <c r="J1173" s="250">
        <v>43.22</v>
      </c>
      <c r="K1173" s="171">
        <v>43.22</v>
      </c>
    </row>
    <row r="1174" spans="2:11" ht="25.5" customHeight="1" x14ac:dyDescent="0.2">
      <c r="B1174" s="170" t="s">
        <v>211</v>
      </c>
      <c r="C1174" s="249" t="s">
        <v>1112</v>
      </c>
      <c r="D1174" s="341" t="s">
        <v>25</v>
      </c>
      <c r="E1174" s="341" t="s">
        <v>1113</v>
      </c>
      <c r="F1174" s="402" t="s">
        <v>554</v>
      </c>
      <c r="G1174" s="402"/>
      <c r="H1174" s="248" t="s">
        <v>33</v>
      </c>
      <c r="I1174" s="251">
        <v>1</v>
      </c>
      <c r="J1174" s="250">
        <v>512.91999999999996</v>
      </c>
      <c r="K1174" s="171">
        <v>512.91999999999996</v>
      </c>
    </row>
    <row r="1175" spans="2:11" ht="14.25" customHeight="1" x14ac:dyDescent="0.2">
      <c r="B1175" s="172"/>
      <c r="C1175" s="342"/>
      <c r="D1175" s="342"/>
      <c r="E1175" s="342"/>
      <c r="F1175" s="342" t="s">
        <v>206</v>
      </c>
      <c r="G1175" s="290">
        <v>30.47</v>
      </c>
      <c r="H1175" s="342" t="s">
        <v>205</v>
      </c>
      <c r="I1175" s="290">
        <v>0</v>
      </c>
      <c r="J1175" s="342" t="s">
        <v>204</v>
      </c>
      <c r="K1175" s="173">
        <v>30.47</v>
      </c>
    </row>
    <row r="1176" spans="2:11" x14ac:dyDescent="0.2">
      <c r="B1176" s="172"/>
      <c r="C1176" s="342"/>
      <c r="D1176" s="342"/>
      <c r="E1176" s="342"/>
      <c r="F1176" s="342" t="s">
        <v>203</v>
      </c>
      <c r="G1176" s="290">
        <v>115.73</v>
      </c>
      <c r="H1176" s="342"/>
      <c r="I1176" s="410" t="s">
        <v>202</v>
      </c>
      <c r="J1176" s="410"/>
      <c r="K1176" s="173">
        <v>671.87</v>
      </c>
    </row>
    <row r="1177" spans="2:11" ht="25.5" customHeight="1" thickBot="1" x14ac:dyDescent="0.25">
      <c r="B1177" s="334"/>
      <c r="C1177" s="328"/>
      <c r="D1177" s="328"/>
      <c r="E1177" s="328"/>
      <c r="F1177" s="328"/>
      <c r="G1177" s="328"/>
      <c r="H1177" s="328" t="s">
        <v>201</v>
      </c>
      <c r="I1177" s="291">
        <v>9</v>
      </c>
      <c r="J1177" s="328" t="s">
        <v>200</v>
      </c>
      <c r="K1177" s="335">
        <v>6046.83</v>
      </c>
    </row>
    <row r="1178" spans="2:11" ht="25.5" customHeight="1" thickTop="1" x14ac:dyDescent="0.2">
      <c r="B1178" s="258"/>
      <c r="C1178" s="247"/>
      <c r="D1178" s="247"/>
      <c r="E1178" s="247"/>
      <c r="F1178" s="247"/>
      <c r="G1178" s="247"/>
      <c r="H1178" s="247"/>
      <c r="I1178" s="247"/>
      <c r="J1178" s="247"/>
      <c r="K1178" s="259"/>
    </row>
    <row r="1179" spans="2:11" ht="15" x14ac:dyDescent="0.2">
      <c r="B1179" s="74" t="s">
        <v>2119</v>
      </c>
      <c r="C1179" s="3" t="s">
        <v>6</v>
      </c>
      <c r="D1179" s="332" t="s">
        <v>7</v>
      </c>
      <c r="E1179" s="332" t="s">
        <v>8</v>
      </c>
      <c r="F1179" s="386" t="s">
        <v>213</v>
      </c>
      <c r="G1179" s="386"/>
      <c r="H1179" s="7" t="s">
        <v>9</v>
      </c>
      <c r="I1179" s="3" t="s">
        <v>10</v>
      </c>
      <c r="J1179" s="3" t="s">
        <v>11</v>
      </c>
      <c r="K1179" s="82" t="s">
        <v>13</v>
      </c>
    </row>
    <row r="1180" spans="2:11" ht="25.5" customHeight="1" x14ac:dyDescent="0.2">
      <c r="B1180" s="240" t="s">
        <v>212</v>
      </c>
      <c r="C1180" s="244" t="s">
        <v>1938</v>
      </c>
      <c r="D1180" s="340" t="s">
        <v>25</v>
      </c>
      <c r="E1180" s="340" t="s">
        <v>1939</v>
      </c>
      <c r="F1180" s="401" t="s">
        <v>554</v>
      </c>
      <c r="G1180" s="401"/>
      <c r="H1180" s="243" t="s">
        <v>33</v>
      </c>
      <c r="I1180" s="246">
        <v>1</v>
      </c>
      <c r="J1180" s="245">
        <v>317.16000000000003</v>
      </c>
      <c r="K1180" s="241">
        <v>317.16000000000003</v>
      </c>
    </row>
    <row r="1181" spans="2:11" ht="14.25" customHeight="1" x14ac:dyDescent="0.2">
      <c r="B1181" s="170" t="s">
        <v>211</v>
      </c>
      <c r="C1181" s="249" t="s">
        <v>2561</v>
      </c>
      <c r="D1181" s="341" t="s">
        <v>25</v>
      </c>
      <c r="E1181" s="341" t="s">
        <v>2562</v>
      </c>
      <c r="F1181" s="402" t="s">
        <v>554</v>
      </c>
      <c r="G1181" s="402"/>
      <c r="H1181" s="248" t="s">
        <v>33</v>
      </c>
      <c r="I1181" s="251">
        <v>1</v>
      </c>
      <c r="J1181" s="250">
        <v>57.58</v>
      </c>
      <c r="K1181" s="171">
        <v>57.58</v>
      </c>
    </row>
    <row r="1182" spans="2:11" ht="25.5" x14ac:dyDescent="0.2">
      <c r="B1182" s="170" t="s">
        <v>211</v>
      </c>
      <c r="C1182" s="249" t="s">
        <v>2015</v>
      </c>
      <c r="D1182" s="341" t="s">
        <v>25</v>
      </c>
      <c r="E1182" s="341" t="s">
        <v>2016</v>
      </c>
      <c r="F1182" s="402" t="s">
        <v>554</v>
      </c>
      <c r="G1182" s="402"/>
      <c r="H1182" s="248" t="s">
        <v>33</v>
      </c>
      <c r="I1182" s="251">
        <v>1</v>
      </c>
      <c r="J1182" s="250">
        <v>11.69</v>
      </c>
      <c r="K1182" s="171">
        <v>11.69</v>
      </c>
    </row>
    <row r="1183" spans="2:11" ht="14.25" customHeight="1" x14ac:dyDescent="0.2">
      <c r="B1183" s="170" t="s">
        <v>211</v>
      </c>
      <c r="C1183" s="249" t="s">
        <v>2563</v>
      </c>
      <c r="D1183" s="341" t="s">
        <v>25</v>
      </c>
      <c r="E1183" s="341" t="s">
        <v>2564</v>
      </c>
      <c r="F1183" s="402" t="s">
        <v>554</v>
      </c>
      <c r="G1183" s="402"/>
      <c r="H1183" s="248" t="s">
        <v>33</v>
      </c>
      <c r="I1183" s="251">
        <v>1</v>
      </c>
      <c r="J1183" s="250">
        <v>247.89</v>
      </c>
      <c r="K1183" s="171">
        <v>247.89</v>
      </c>
    </row>
    <row r="1184" spans="2:11" ht="14.25" customHeight="1" x14ac:dyDescent="0.2">
      <c r="B1184" s="172"/>
      <c r="C1184" s="342"/>
      <c r="D1184" s="342"/>
      <c r="E1184" s="342"/>
      <c r="F1184" s="342" t="s">
        <v>206</v>
      </c>
      <c r="G1184" s="290">
        <v>21.45</v>
      </c>
      <c r="H1184" s="342" t="s">
        <v>205</v>
      </c>
      <c r="I1184" s="290">
        <v>0</v>
      </c>
      <c r="J1184" s="342" t="s">
        <v>204</v>
      </c>
      <c r="K1184" s="173">
        <v>21.45</v>
      </c>
    </row>
    <row r="1185" spans="2:11" x14ac:dyDescent="0.2">
      <c r="B1185" s="172"/>
      <c r="C1185" s="342"/>
      <c r="D1185" s="342"/>
      <c r="E1185" s="342"/>
      <c r="F1185" s="342" t="s">
        <v>203</v>
      </c>
      <c r="G1185" s="290">
        <v>66</v>
      </c>
      <c r="H1185" s="342"/>
      <c r="I1185" s="410" t="s">
        <v>202</v>
      </c>
      <c r="J1185" s="410"/>
      <c r="K1185" s="173">
        <v>383.16</v>
      </c>
    </row>
    <row r="1186" spans="2:11" ht="25.5" customHeight="1" thickBot="1" x14ac:dyDescent="0.25">
      <c r="B1186" s="334"/>
      <c r="C1186" s="328"/>
      <c r="D1186" s="328"/>
      <c r="E1186" s="328"/>
      <c r="F1186" s="328"/>
      <c r="G1186" s="328"/>
      <c r="H1186" s="328" t="s">
        <v>201</v>
      </c>
      <c r="I1186" s="291">
        <v>4</v>
      </c>
      <c r="J1186" s="328" t="s">
        <v>200</v>
      </c>
      <c r="K1186" s="335">
        <v>1532.64</v>
      </c>
    </row>
    <row r="1187" spans="2:11" ht="25.5" customHeight="1" thickTop="1" x14ac:dyDescent="0.2">
      <c r="B1187" s="258"/>
      <c r="C1187" s="247"/>
      <c r="D1187" s="247"/>
      <c r="E1187" s="247"/>
      <c r="F1187" s="247"/>
      <c r="G1187" s="247"/>
      <c r="H1187" s="247"/>
      <c r="I1187" s="247"/>
      <c r="J1187" s="247"/>
      <c r="K1187" s="259"/>
    </row>
    <row r="1188" spans="2:11" ht="25.5" customHeight="1" x14ac:dyDescent="0.2">
      <c r="B1188" s="74" t="s">
        <v>2122</v>
      </c>
      <c r="C1188" s="3" t="s">
        <v>6</v>
      </c>
      <c r="D1188" s="332" t="s">
        <v>7</v>
      </c>
      <c r="E1188" s="332" t="s">
        <v>8</v>
      </c>
      <c r="F1188" s="386" t="s">
        <v>213</v>
      </c>
      <c r="G1188" s="386"/>
      <c r="H1188" s="7" t="s">
        <v>9</v>
      </c>
      <c r="I1188" s="3" t="s">
        <v>10</v>
      </c>
      <c r="J1188" s="3" t="s">
        <v>11</v>
      </c>
      <c r="K1188" s="82" t="s">
        <v>13</v>
      </c>
    </row>
    <row r="1189" spans="2:11" ht="25.5" customHeight="1" x14ac:dyDescent="0.2">
      <c r="B1189" s="240" t="s">
        <v>212</v>
      </c>
      <c r="C1189" s="244" t="s">
        <v>152</v>
      </c>
      <c r="D1189" s="340" t="s">
        <v>25</v>
      </c>
      <c r="E1189" s="340" t="s">
        <v>153</v>
      </c>
      <c r="F1189" s="401" t="s">
        <v>556</v>
      </c>
      <c r="G1189" s="401"/>
      <c r="H1189" s="243" t="s">
        <v>33</v>
      </c>
      <c r="I1189" s="246">
        <v>1</v>
      </c>
      <c r="J1189" s="245">
        <v>67.61</v>
      </c>
      <c r="K1189" s="241">
        <v>67.61</v>
      </c>
    </row>
    <row r="1190" spans="2:11" ht="14.25" customHeight="1" x14ac:dyDescent="0.2">
      <c r="B1190" s="170" t="s">
        <v>211</v>
      </c>
      <c r="C1190" s="249" t="s">
        <v>231</v>
      </c>
      <c r="D1190" s="341" t="s">
        <v>25</v>
      </c>
      <c r="E1190" s="341" t="s">
        <v>230</v>
      </c>
      <c r="F1190" s="402" t="s">
        <v>522</v>
      </c>
      <c r="G1190" s="402"/>
      <c r="H1190" s="248" t="s">
        <v>207</v>
      </c>
      <c r="I1190" s="251">
        <v>0.22120000000000001</v>
      </c>
      <c r="J1190" s="250">
        <v>25.34</v>
      </c>
      <c r="K1190" s="171">
        <v>5.6</v>
      </c>
    </row>
    <row r="1191" spans="2:11" ht="25.5" customHeight="1" x14ac:dyDescent="0.2">
      <c r="B1191" s="170" t="s">
        <v>211</v>
      </c>
      <c r="C1191" s="249" t="s">
        <v>228</v>
      </c>
      <c r="D1191" s="341" t="s">
        <v>25</v>
      </c>
      <c r="E1191" s="341" t="s">
        <v>227</v>
      </c>
      <c r="F1191" s="402" t="s">
        <v>522</v>
      </c>
      <c r="G1191" s="402"/>
      <c r="H1191" s="248" t="s">
        <v>207</v>
      </c>
      <c r="I1191" s="251">
        <v>0.22120000000000001</v>
      </c>
      <c r="J1191" s="250">
        <v>31.03</v>
      </c>
      <c r="K1191" s="171">
        <v>6.86</v>
      </c>
    </row>
    <row r="1192" spans="2:11" ht="14.25" customHeight="1" x14ac:dyDescent="0.2">
      <c r="B1192" s="174" t="s">
        <v>215</v>
      </c>
      <c r="C1192" s="253" t="s">
        <v>291</v>
      </c>
      <c r="D1192" s="344" t="s">
        <v>25</v>
      </c>
      <c r="E1192" s="344" t="s">
        <v>290</v>
      </c>
      <c r="F1192" s="403" t="s">
        <v>214</v>
      </c>
      <c r="G1192" s="403"/>
      <c r="H1192" s="252" t="s">
        <v>33</v>
      </c>
      <c r="I1192" s="255">
        <v>1.06E-2</v>
      </c>
      <c r="J1192" s="254">
        <v>14.75</v>
      </c>
      <c r="K1192" s="175">
        <v>0.15</v>
      </c>
    </row>
    <row r="1193" spans="2:11" ht="25.5" x14ac:dyDescent="0.2">
      <c r="B1193" s="174" t="s">
        <v>215</v>
      </c>
      <c r="C1193" s="253" t="s">
        <v>301</v>
      </c>
      <c r="D1193" s="344" t="s">
        <v>25</v>
      </c>
      <c r="E1193" s="344" t="s">
        <v>300</v>
      </c>
      <c r="F1193" s="403" t="s">
        <v>214</v>
      </c>
      <c r="G1193" s="403"/>
      <c r="H1193" s="252" t="s">
        <v>33</v>
      </c>
      <c r="I1193" s="255">
        <v>1</v>
      </c>
      <c r="J1193" s="254">
        <v>55</v>
      </c>
      <c r="K1193" s="175">
        <v>55</v>
      </c>
    </row>
    <row r="1194" spans="2:11" ht="25.5" customHeight="1" x14ac:dyDescent="0.2">
      <c r="B1194" s="172"/>
      <c r="C1194" s="342"/>
      <c r="D1194" s="342"/>
      <c r="E1194" s="342"/>
      <c r="F1194" s="342" t="s">
        <v>206</v>
      </c>
      <c r="G1194" s="290">
        <v>9.34</v>
      </c>
      <c r="H1194" s="342" t="s">
        <v>205</v>
      </c>
      <c r="I1194" s="290">
        <v>0</v>
      </c>
      <c r="J1194" s="342" t="s">
        <v>204</v>
      </c>
      <c r="K1194" s="173">
        <v>9.34</v>
      </c>
    </row>
    <row r="1195" spans="2:11" ht="25.5" customHeight="1" x14ac:dyDescent="0.2">
      <c r="B1195" s="172"/>
      <c r="C1195" s="342"/>
      <c r="D1195" s="342"/>
      <c r="E1195" s="342"/>
      <c r="F1195" s="342" t="s">
        <v>203</v>
      </c>
      <c r="G1195" s="290">
        <v>14.06</v>
      </c>
      <c r="H1195" s="342"/>
      <c r="I1195" s="410" t="s">
        <v>202</v>
      </c>
      <c r="J1195" s="410"/>
      <c r="K1195" s="173">
        <v>81.67</v>
      </c>
    </row>
    <row r="1196" spans="2:11" ht="25.5" customHeight="1" thickBot="1" x14ac:dyDescent="0.25">
      <c r="B1196" s="334"/>
      <c r="C1196" s="328"/>
      <c r="D1196" s="328"/>
      <c r="E1196" s="328"/>
      <c r="F1196" s="328"/>
      <c r="G1196" s="328"/>
      <c r="H1196" s="328" t="s">
        <v>201</v>
      </c>
      <c r="I1196" s="291">
        <v>11</v>
      </c>
      <c r="J1196" s="328" t="s">
        <v>200</v>
      </c>
      <c r="K1196" s="335">
        <v>898.37</v>
      </c>
    </row>
    <row r="1197" spans="2:11" ht="25.5" customHeight="1" thickTop="1" x14ac:dyDescent="0.2">
      <c r="B1197" s="258"/>
      <c r="C1197" s="247"/>
      <c r="D1197" s="247"/>
      <c r="E1197" s="247"/>
      <c r="F1197" s="247"/>
      <c r="G1197" s="247"/>
      <c r="H1197" s="247"/>
      <c r="I1197" s="247"/>
      <c r="J1197" s="247"/>
      <c r="K1197" s="259"/>
    </row>
    <row r="1198" spans="2:11" ht="25.5" customHeight="1" x14ac:dyDescent="0.2">
      <c r="B1198" s="74" t="s">
        <v>2125</v>
      </c>
      <c r="C1198" s="3" t="s">
        <v>6</v>
      </c>
      <c r="D1198" s="332" t="s">
        <v>7</v>
      </c>
      <c r="E1198" s="332" t="s">
        <v>8</v>
      </c>
      <c r="F1198" s="386" t="s">
        <v>213</v>
      </c>
      <c r="G1198" s="386"/>
      <c r="H1198" s="7" t="s">
        <v>9</v>
      </c>
      <c r="I1198" s="3" t="s">
        <v>10</v>
      </c>
      <c r="J1198" s="3" t="s">
        <v>11</v>
      </c>
      <c r="K1198" s="82" t="s">
        <v>13</v>
      </c>
    </row>
    <row r="1199" spans="2:11" ht="25.5" customHeight="1" x14ac:dyDescent="0.2">
      <c r="B1199" s="240" t="s">
        <v>212</v>
      </c>
      <c r="C1199" s="244" t="s">
        <v>800</v>
      </c>
      <c r="D1199" s="340" t="s">
        <v>25</v>
      </c>
      <c r="E1199" s="340" t="s">
        <v>801</v>
      </c>
      <c r="F1199" s="401" t="s">
        <v>556</v>
      </c>
      <c r="G1199" s="401"/>
      <c r="H1199" s="243" t="s">
        <v>33</v>
      </c>
      <c r="I1199" s="246">
        <v>1</v>
      </c>
      <c r="J1199" s="245">
        <v>64.48</v>
      </c>
      <c r="K1199" s="241">
        <v>64.48</v>
      </c>
    </row>
    <row r="1200" spans="2:11" ht="25.5" customHeight="1" x14ac:dyDescent="0.2">
      <c r="B1200" s="170" t="s">
        <v>211</v>
      </c>
      <c r="C1200" s="249" t="s">
        <v>231</v>
      </c>
      <c r="D1200" s="341" t="s">
        <v>25</v>
      </c>
      <c r="E1200" s="341" t="s">
        <v>230</v>
      </c>
      <c r="F1200" s="402" t="s">
        <v>522</v>
      </c>
      <c r="G1200" s="402"/>
      <c r="H1200" s="248" t="s">
        <v>207</v>
      </c>
      <c r="I1200" s="251">
        <v>0.22120000000000001</v>
      </c>
      <c r="J1200" s="250">
        <v>25.34</v>
      </c>
      <c r="K1200" s="171">
        <v>5.6</v>
      </c>
    </row>
    <row r="1201" spans="2:11" ht="25.5" customHeight="1" x14ac:dyDescent="0.2">
      <c r="B1201" s="170" t="s">
        <v>211</v>
      </c>
      <c r="C1201" s="249" t="s">
        <v>228</v>
      </c>
      <c r="D1201" s="341" t="s">
        <v>25</v>
      </c>
      <c r="E1201" s="341" t="s">
        <v>227</v>
      </c>
      <c r="F1201" s="402" t="s">
        <v>522</v>
      </c>
      <c r="G1201" s="402"/>
      <c r="H1201" s="248" t="s">
        <v>207</v>
      </c>
      <c r="I1201" s="251">
        <v>0.22120000000000001</v>
      </c>
      <c r="J1201" s="250">
        <v>31.03</v>
      </c>
      <c r="K1201" s="171">
        <v>6.86</v>
      </c>
    </row>
    <row r="1202" spans="2:11" ht="14.25" customHeight="1" x14ac:dyDescent="0.2">
      <c r="B1202" s="174" t="s">
        <v>215</v>
      </c>
      <c r="C1202" s="253" t="s">
        <v>291</v>
      </c>
      <c r="D1202" s="344" t="s">
        <v>25</v>
      </c>
      <c r="E1202" s="344" t="s">
        <v>290</v>
      </c>
      <c r="F1202" s="403" t="s">
        <v>214</v>
      </c>
      <c r="G1202" s="403"/>
      <c r="H1202" s="252" t="s">
        <v>33</v>
      </c>
      <c r="I1202" s="255">
        <v>1.06E-2</v>
      </c>
      <c r="J1202" s="254">
        <v>14.75</v>
      </c>
      <c r="K1202" s="175">
        <v>0.15</v>
      </c>
    </row>
    <row r="1203" spans="2:11" ht="25.5" x14ac:dyDescent="0.2">
      <c r="B1203" s="174" t="s">
        <v>215</v>
      </c>
      <c r="C1203" s="253" t="s">
        <v>1313</v>
      </c>
      <c r="D1203" s="344" t="s">
        <v>25</v>
      </c>
      <c r="E1203" s="344" t="s">
        <v>1314</v>
      </c>
      <c r="F1203" s="403" t="s">
        <v>214</v>
      </c>
      <c r="G1203" s="403"/>
      <c r="H1203" s="252" t="s">
        <v>33</v>
      </c>
      <c r="I1203" s="255">
        <v>1</v>
      </c>
      <c r="J1203" s="254">
        <v>51.87</v>
      </c>
      <c r="K1203" s="175">
        <v>51.87</v>
      </c>
    </row>
    <row r="1204" spans="2:11" ht="14.25" customHeight="1" x14ac:dyDescent="0.2">
      <c r="B1204" s="172"/>
      <c r="C1204" s="342"/>
      <c r="D1204" s="342"/>
      <c r="E1204" s="342"/>
      <c r="F1204" s="342" t="s">
        <v>206</v>
      </c>
      <c r="G1204" s="290">
        <v>9.34</v>
      </c>
      <c r="H1204" s="342" t="s">
        <v>205</v>
      </c>
      <c r="I1204" s="290">
        <v>0</v>
      </c>
      <c r="J1204" s="342" t="s">
        <v>204</v>
      </c>
      <c r="K1204" s="173">
        <v>9.34</v>
      </c>
    </row>
    <row r="1205" spans="2:11" x14ac:dyDescent="0.2">
      <c r="B1205" s="172"/>
      <c r="C1205" s="342"/>
      <c r="D1205" s="342"/>
      <c r="E1205" s="342"/>
      <c r="F1205" s="342" t="s">
        <v>203</v>
      </c>
      <c r="G1205" s="290">
        <v>13.41</v>
      </c>
      <c r="H1205" s="342"/>
      <c r="I1205" s="410" t="s">
        <v>202</v>
      </c>
      <c r="J1205" s="410"/>
      <c r="K1205" s="173">
        <v>77.89</v>
      </c>
    </row>
    <row r="1206" spans="2:11" ht="14.25" customHeight="1" thickBot="1" x14ac:dyDescent="0.25">
      <c r="B1206" s="334"/>
      <c r="C1206" s="328"/>
      <c r="D1206" s="328"/>
      <c r="E1206" s="328"/>
      <c r="F1206" s="328"/>
      <c r="G1206" s="328"/>
      <c r="H1206" s="328" t="s">
        <v>201</v>
      </c>
      <c r="I1206" s="291">
        <v>8</v>
      </c>
      <c r="J1206" s="328" t="s">
        <v>200</v>
      </c>
      <c r="K1206" s="335">
        <v>623.12</v>
      </c>
    </row>
    <row r="1207" spans="2:11" ht="25.5" customHeight="1" thickTop="1" x14ac:dyDescent="0.2">
      <c r="B1207" s="258"/>
      <c r="C1207" s="247"/>
      <c r="D1207" s="247"/>
      <c r="E1207" s="247"/>
      <c r="F1207" s="247"/>
      <c r="G1207" s="247"/>
      <c r="H1207" s="247"/>
      <c r="I1207" s="247"/>
      <c r="J1207" s="247"/>
      <c r="K1207" s="259"/>
    </row>
    <row r="1208" spans="2:11" ht="25.5" customHeight="1" x14ac:dyDescent="0.2">
      <c r="B1208" s="74" t="s">
        <v>3237</v>
      </c>
      <c r="C1208" s="3" t="s">
        <v>6</v>
      </c>
      <c r="D1208" s="332" t="s">
        <v>7</v>
      </c>
      <c r="E1208" s="332" t="s">
        <v>8</v>
      </c>
      <c r="F1208" s="386" t="s">
        <v>213</v>
      </c>
      <c r="G1208" s="386"/>
      <c r="H1208" s="7" t="s">
        <v>9</v>
      </c>
      <c r="I1208" s="3" t="s">
        <v>10</v>
      </c>
      <c r="J1208" s="3" t="s">
        <v>11</v>
      </c>
      <c r="K1208" s="82" t="s">
        <v>13</v>
      </c>
    </row>
    <row r="1209" spans="2:11" ht="25.5" customHeight="1" x14ac:dyDescent="0.2">
      <c r="B1209" s="240" t="s">
        <v>212</v>
      </c>
      <c r="C1209" s="244" t="s">
        <v>1940</v>
      </c>
      <c r="D1209" s="340" t="s">
        <v>25</v>
      </c>
      <c r="E1209" s="340" t="s">
        <v>1941</v>
      </c>
      <c r="F1209" s="401" t="s">
        <v>554</v>
      </c>
      <c r="G1209" s="401"/>
      <c r="H1209" s="243" t="s">
        <v>33</v>
      </c>
      <c r="I1209" s="246">
        <v>1</v>
      </c>
      <c r="J1209" s="245">
        <v>40</v>
      </c>
      <c r="K1209" s="241">
        <v>40</v>
      </c>
    </row>
    <row r="1210" spans="2:11" ht="25.5" customHeight="1" x14ac:dyDescent="0.2">
      <c r="B1210" s="170" t="s">
        <v>211</v>
      </c>
      <c r="C1210" s="249" t="s">
        <v>228</v>
      </c>
      <c r="D1210" s="341" t="s">
        <v>25</v>
      </c>
      <c r="E1210" s="341" t="s">
        <v>227</v>
      </c>
      <c r="F1210" s="402" t="s">
        <v>522</v>
      </c>
      <c r="G1210" s="402"/>
      <c r="H1210" s="248" t="s">
        <v>207</v>
      </c>
      <c r="I1210" s="251">
        <v>0.1525</v>
      </c>
      <c r="J1210" s="250">
        <v>31.03</v>
      </c>
      <c r="K1210" s="171">
        <v>4.7300000000000004</v>
      </c>
    </row>
    <row r="1211" spans="2:11" ht="25.5" customHeight="1" x14ac:dyDescent="0.2">
      <c r="B1211" s="170" t="s">
        <v>211</v>
      </c>
      <c r="C1211" s="249" t="s">
        <v>210</v>
      </c>
      <c r="D1211" s="341" t="s">
        <v>25</v>
      </c>
      <c r="E1211" s="341" t="s">
        <v>209</v>
      </c>
      <c r="F1211" s="402" t="s">
        <v>522</v>
      </c>
      <c r="G1211" s="402"/>
      <c r="H1211" s="248" t="s">
        <v>207</v>
      </c>
      <c r="I1211" s="251">
        <v>4.8099999999999997E-2</v>
      </c>
      <c r="J1211" s="250">
        <v>24.36</v>
      </c>
      <c r="K1211" s="171">
        <v>1.17</v>
      </c>
    </row>
    <row r="1212" spans="2:11" ht="14.25" customHeight="1" x14ac:dyDescent="0.2">
      <c r="B1212" s="174" t="s">
        <v>215</v>
      </c>
      <c r="C1212" s="253" t="s">
        <v>297</v>
      </c>
      <c r="D1212" s="344" t="s">
        <v>25</v>
      </c>
      <c r="E1212" s="344" t="s">
        <v>296</v>
      </c>
      <c r="F1212" s="403" t="s">
        <v>214</v>
      </c>
      <c r="G1212" s="403"/>
      <c r="H1212" s="252" t="s">
        <v>33</v>
      </c>
      <c r="I1212" s="255">
        <v>2.1000000000000001E-2</v>
      </c>
      <c r="J1212" s="254">
        <v>4</v>
      </c>
      <c r="K1212" s="175">
        <v>0.08</v>
      </c>
    </row>
    <row r="1213" spans="2:11" x14ac:dyDescent="0.2">
      <c r="B1213" s="174" t="s">
        <v>215</v>
      </c>
      <c r="C1213" s="253" t="s">
        <v>2565</v>
      </c>
      <c r="D1213" s="344" t="s">
        <v>25</v>
      </c>
      <c r="E1213" s="344" t="s">
        <v>2566</v>
      </c>
      <c r="F1213" s="403" t="s">
        <v>214</v>
      </c>
      <c r="G1213" s="403"/>
      <c r="H1213" s="252" t="s">
        <v>33</v>
      </c>
      <c r="I1213" s="255">
        <v>1</v>
      </c>
      <c r="J1213" s="254">
        <v>34.020000000000003</v>
      </c>
      <c r="K1213" s="175">
        <v>34.020000000000003</v>
      </c>
    </row>
    <row r="1214" spans="2:11" ht="14.25" customHeight="1" x14ac:dyDescent="0.2">
      <c r="B1214" s="172"/>
      <c r="C1214" s="342"/>
      <c r="D1214" s="342"/>
      <c r="E1214" s="342"/>
      <c r="F1214" s="342" t="s">
        <v>206</v>
      </c>
      <c r="G1214" s="290">
        <v>4.45</v>
      </c>
      <c r="H1214" s="342" t="s">
        <v>205</v>
      </c>
      <c r="I1214" s="290">
        <v>0</v>
      </c>
      <c r="J1214" s="342" t="s">
        <v>204</v>
      </c>
      <c r="K1214" s="173">
        <v>4.45</v>
      </c>
    </row>
    <row r="1215" spans="2:11" ht="14.25" customHeight="1" x14ac:dyDescent="0.2">
      <c r="B1215" s="172"/>
      <c r="C1215" s="342"/>
      <c r="D1215" s="342"/>
      <c r="E1215" s="342"/>
      <c r="F1215" s="342" t="s">
        <v>203</v>
      </c>
      <c r="G1215" s="290">
        <v>8.32</v>
      </c>
      <c r="H1215" s="342"/>
      <c r="I1215" s="410" t="s">
        <v>202</v>
      </c>
      <c r="J1215" s="410"/>
      <c r="K1215" s="173">
        <v>48.32</v>
      </c>
    </row>
    <row r="1216" spans="2:11" ht="15" thickBot="1" x14ac:dyDescent="0.25">
      <c r="B1216" s="334"/>
      <c r="C1216" s="328"/>
      <c r="D1216" s="328"/>
      <c r="E1216" s="328"/>
      <c r="F1216" s="328"/>
      <c r="G1216" s="328"/>
      <c r="H1216" s="328" t="s">
        <v>201</v>
      </c>
      <c r="I1216" s="291">
        <v>8</v>
      </c>
      <c r="J1216" s="328" t="s">
        <v>200</v>
      </c>
      <c r="K1216" s="335">
        <v>386.56</v>
      </c>
    </row>
    <row r="1217" spans="2:11" ht="25.5" customHeight="1" thickTop="1" x14ac:dyDescent="0.2">
      <c r="B1217" s="258"/>
      <c r="C1217" s="247"/>
      <c r="D1217" s="247"/>
      <c r="E1217" s="247"/>
      <c r="F1217" s="247"/>
      <c r="G1217" s="247"/>
      <c r="H1217" s="247"/>
      <c r="I1217" s="247"/>
      <c r="J1217" s="247"/>
      <c r="K1217" s="259"/>
    </row>
    <row r="1218" spans="2:11" ht="25.5" customHeight="1" x14ac:dyDescent="0.2">
      <c r="B1218" s="74" t="s">
        <v>2128</v>
      </c>
      <c r="C1218" s="3" t="s">
        <v>6</v>
      </c>
      <c r="D1218" s="332" t="s">
        <v>7</v>
      </c>
      <c r="E1218" s="332" t="s">
        <v>8</v>
      </c>
      <c r="F1218" s="386" t="s">
        <v>213</v>
      </c>
      <c r="G1218" s="386"/>
      <c r="H1218" s="7" t="s">
        <v>9</v>
      </c>
      <c r="I1218" s="3" t="s">
        <v>10</v>
      </c>
      <c r="J1218" s="3" t="s">
        <v>11</v>
      </c>
      <c r="K1218" s="82" t="s">
        <v>13</v>
      </c>
    </row>
    <row r="1219" spans="2:11" ht="25.5" x14ac:dyDescent="0.2">
      <c r="B1219" s="240" t="s">
        <v>212</v>
      </c>
      <c r="C1219" s="244" t="s">
        <v>154</v>
      </c>
      <c r="D1219" s="340" t="s">
        <v>25</v>
      </c>
      <c r="E1219" s="340" t="s">
        <v>155</v>
      </c>
      <c r="F1219" s="401" t="s">
        <v>554</v>
      </c>
      <c r="G1219" s="401"/>
      <c r="H1219" s="243" t="s">
        <v>33</v>
      </c>
      <c r="I1219" s="246">
        <v>1</v>
      </c>
      <c r="J1219" s="245">
        <v>11</v>
      </c>
      <c r="K1219" s="241">
        <v>11</v>
      </c>
    </row>
    <row r="1220" spans="2:11" ht="25.5" customHeight="1" x14ac:dyDescent="0.2">
      <c r="B1220" s="170" t="s">
        <v>211</v>
      </c>
      <c r="C1220" s="249" t="s">
        <v>228</v>
      </c>
      <c r="D1220" s="341" t="s">
        <v>25</v>
      </c>
      <c r="E1220" s="341" t="s">
        <v>227</v>
      </c>
      <c r="F1220" s="402" t="s">
        <v>522</v>
      </c>
      <c r="G1220" s="402"/>
      <c r="H1220" s="248" t="s">
        <v>207</v>
      </c>
      <c r="I1220" s="251">
        <v>0.1525</v>
      </c>
      <c r="J1220" s="250">
        <v>31.03</v>
      </c>
      <c r="K1220" s="171">
        <v>4.7300000000000004</v>
      </c>
    </row>
    <row r="1221" spans="2:11" ht="14.25" customHeight="1" x14ac:dyDescent="0.2">
      <c r="B1221" s="170" t="s">
        <v>211</v>
      </c>
      <c r="C1221" s="249" t="s">
        <v>210</v>
      </c>
      <c r="D1221" s="341" t="s">
        <v>25</v>
      </c>
      <c r="E1221" s="341" t="s">
        <v>209</v>
      </c>
      <c r="F1221" s="402" t="s">
        <v>522</v>
      </c>
      <c r="G1221" s="402"/>
      <c r="H1221" s="248" t="s">
        <v>207</v>
      </c>
      <c r="I1221" s="251">
        <v>4.8099999999999997E-2</v>
      </c>
      <c r="J1221" s="250">
        <v>24.36</v>
      </c>
      <c r="K1221" s="171">
        <v>1.17</v>
      </c>
    </row>
    <row r="1222" spans="2:11" ht="14.25" customHeight="1" x14ac:dyDescent="0.2">
      <c r="B1222" s="174" t="s">
        <v>215</v>
      </c>
      <c r="C1222" s="253" t="s">
        <v>297</v>
      </c>
      <c r="D1222" s="344" t="s">
        <v>25</v>
      </c>
      <c r="E1222" s="344" t="s">
        <v>296</v>
      </c>
      <c r="F1222" s="403" t="s">
        <v>214</v>
      </c>
      <c r="G1222" s="403"/>
      <c r="H1222" s="252" t="s">
        <v>33</v>
      </c>
      <c r="I1222" s="255">
        <v>2.1000000000000001E-2</v>
      </c>
      <c r="J1222" s="254">
        <v>4</v>
      </c>
      <c r="K1222" s="175">
        <v>0.08</v>
      </c>
    </row>
    <row r="1223" spans="2:11" ht="25.5" x14ac:dyDescent="0.2">
      <c r="B1223" s="174" t="s">
        <v>215</v>
      </c>
      <c r="C1223" s="253" t="s">
        <v>299</v>
      </c>
      <c r="D1223" s="344" t="s">
        <v>25</v>
      </c>
      <c r="E1223" s="344" t="s">
        <v>298</v>
      </c>
      <c r="F1223" s="403" t="s">
        <v>214</v>
      </c>
      <c r="G1223" s="403"/>
      <c r="H1223" s="252" t="s">
        <v>33</v>
      </c>
      <c r="I1223" s="255">
        <v>1</v>
      </c>
      <c r="J1223" s="254">
        <v>5.0199999999999996</v>
      </c>
      <c r="K1223" s="175">
        <v>5.0199999999999996</v>
      </c>
    </row>
    <row r="1224" spans="2:11" ht="14.25" customHeight="1" x14ac:dyDescent="0.2">
      <c r="B1224" s="172"/>
      <c r="C1224" s="342"/>
      <c r="D1224" s="342"/>
      <c r="E1224" s="342"/>
      <c r="F1224" s="342" t="s">
        <v>206</v>
      </c>
      <c r="G1224" s="290">
        <v>4.45</v>
      </c>
      <c r="H1224" s="342" t="s">
        <v>205</v>
      </c>
      <c r="I1224" s="290">
        <v>0</v>
      </c>
      <c r="J1224" s="342" t="s">
        <v>204</v>
      </c>
      <c r="K1224" s="173">
        <v>4.45</v>
      </c>
    </row>
    <row r="1225" spans="2:11" x14ac:dyDescent="0.2">
      <c r="B1225" s="172"/>
      <c r="C1225" s="342"/>
      <c r="D1225" s="342"/>
      <c r="E1225" s="342"/>
      <c r="F1225" s="342" t="s">
        <v>203</v>
      </c>
      <c r="G1225" s="290">
        <v>2.2799999999999998</v>
      </c>
      <c r="H1225" s="342"/>
      <c r="I1225" s="410" t="s">
        <v>202</v>
      </c>
      <c r="J1225" s="410"/>
      <c r="K1225" s="173">
        <v>13.28</v>
      </c>
    </row>
    <row r="1226" spans="2:11" ht="25.5" customHeight="1" thickBot="1" x14ac:dyDescent="0.25">
      <c r="B1226" s="334"/>
      <c r="C1226" s="328"/>
      <c r="D1226" s="328"/>
      <c r="E1226" s="328"/>
      <c r="F1226" s="328"/>
      <c r="G1226" s="328"/>
      <c r="H1226" s="328" t="s">
        <v>201</v>
      </c>
      <c r="I1226" s="291">
        <v>4</v>
      </c>
      <c r="J1226" s="328" t="s">
        <v>200</v>
      </c>
      <c r="K1226" s="335">
        <v>53.12</v>
      </c>
    </row>
    <row r="1227" spans="2:11" ht="25.5" customHeight="1" thickTop="1" x14ac:dyDescent="0.2">
      <c r="B1227" s="258"/>
      <c r="C1227" s="247"/>
      <c r="D1227" s="247"/>
      <c r="E1227" s="247"/>
      <c r="F1227" s="247"/>
      <c r="G1227" s="247"/>
      <c r="H1227" s="247"/>
      <c r="I1227" s="247"/>
      <c r="J1227" s="247"/>
      <c r="K1227" s="259"/>
    </row>
    <row r="1228" spans="2:11" ht="25.5" customHeight="1" x14ac:dyDescent="0.2">
      <c r="B1228" s="74" t="s">
        <v>2129</v>
      </c>
      <c r="C1228" s="3" t="s">
        <v>6</v>
      </c>
      <c r="D1228" s="332" t="s">
        <v>7</v>
      </c>
      <c r="E1228" s="332" t="s">
        <v>8</v>
      </c>
      <c r="F1228" s="386" t="s">
        <v>213</v>
      </c>
      <c r="G1228" s="386"/>
      <c r="H1228" s="7" t="s">
        <v>9</v>
      </c>
      <c r="I1228" s="3" t="s">
        <v>10</v>
      </c>
      <c r="J1228" s="3" t="s">
        <v>11</v>
      </c>
      <c r="K1228" s="82" t="s">
        <v>13</v>
      </c>
    </row>
    <row r="1229" spans="2:11" ht="25.5" x14ac:dyDescent="0.2">
      <c r="B1229" s="240" t="s">
        <v>212</v>
      </c>
      <c r="C1229" s="244" t="s">
        <v>1942</v>
      </c>
      <c r="D1229" s="340" t="s">
        <v>25</v>
      </c>
      <c r="E1229" s="340" t="s">
        <v>1943</v>
      </c>
      <c r="F1229" s="401" t="s">
        <v>2567</v>
      </c>
      <c r="G1229" s="401"/>
      <c r="H1229" s="243" t="s">
        <v>33</v>
      </c>
      <c r="I1229" s="246">
        <v>1</v>
      </c>
      <c r="J1229" s="245">
        <v>4.3600000000000003</v>
      </c>
      <c r="K1229" s="241">
        <v>4.3600000000000003</v>
      </c>
    </row>
    <row r="1230" spans="2:11" ht="14.25" customHeight="1" x14ac:dyDescent="0.2">
      <c r="B1230" s="170" t="s">
        <v>211</v>
      </c>
      <c r="C1230" s="249" t="s">
        <v>231</v>
      </c>
      <c r="D1230" s="341" t="s">
        <v>25</v>
      </c>
      <c r="E1230" s="341" t="s">
        <v>230</v>
      </c>
      <c r="F1230" s="402" t="s">
        <v>522</v>
      </c>
      <c r="G1230" s="402"/>
      <c r="H1230" s="248" t="s">
        <v>207</v>
      </c>
      <c r="I1230" s="251">
        <v>3.8399999999999997E-2</v>
      </c>
      <c r="J1230" s="250">
        <v>25.34</v>
      </c>
      <c r="K1230" s="171">
        <v>0.97</v>
      </c>
    </row>
    <row r="1231" spans="2:11" ht="25.5" customHeight="1" x14ac:dyDescent="0.2">
      <c r="B1231" s="170" t="s">
        <v>211</v>
      </c>
      <c r="C1231" s="249" t="s">
        <v>228</v>
      </c>
      <c r="D1231" s="341" t="s">
        <v>25</v>
      </c>
      <c r="E1231" s="341" t="s">
        <v>227</v>
      </c>
      <c r="F1231" s="402" t="s">
        <v>522</v>
      </c>
      <c r="G1231" s="402"/>
      <c r="H1231" s="248" t="s">
        <v>207</v>
      </c>
      <c r="I1231" s="251">
        <v>3.8399999999999997E-2</v>
      </c>
      <c r="J1231" s="250">
        <v>31.03</v>
      </c>
      <c r="K1231" s="171">
        <v>1.19</v>
      </c>
    </row>
    <row r="1232" spans="2:11" ht="25.5" customHeight="1" x14ac:dyDescent="0.2">
      <c r="B1232" s="174" t="s">
        <v>215</v>
      </c>
      <c r="C1232" s="253" t="s">
        <v>283</v>
      </c>
      <c r="D1232" s="344" t="s">
        <v>25</v>
      </c>
      <c r="E1232" s="344" t="s">
        <v>282</v>
      </c>
      <c r="F1232" s="403" t="s">
        <v>214</v>
      </c>
      <c r="G1232" s="403"/>
      <c r="H1232" s="252" t="s">
        <v>33</v>
      </c>
      <c r="I1232" s="255">
        <v>7.1000000000000004E-3</v>
      </c>
      <c r="J1232" s="254">
        <v>77.17</v>
      </c>
      <c r="K1232" s="175">
        <v>0.54</v>
      </c>
    </row>
    <row r="1233" spans="2:11" x14ac:dyDescent="0.2">
      <c r="B1233" s="174" t="s">
        <v>215</v>
      </c>
      <c r="C1233" s="253" t="s">
        <v>2568</v>
      </c>
      <c r="D1233" s="344" t="s">
        <v>25</v>
      </c>
      <c r="E1233" s="344" t="s">
        <v>2569</v>
      </c>
      <c r="F1233" s="403" t="s">
        <v>214</v>
      </c>
      <c r="G1233" s="403"/>
      <c r="H1233" s="252" t="s">
        <v>33</v>
      </c>
      <c r="I1233" s="255">
        <v>1</v>
      </c>
      <c r="J1233" s="254">
        <v>0.96</v>
      </c>
      <c r="K1233" s="175">
        <v>0.96</v>
      </c>
    </row>
    <row r="1234" spans="2:11" ht="25.5" x14ac:dyDescent="0.2">
      <c r="B1234" s="174" t="s">
        <v>215</v>
      </c>
      <c r="C1234" s="253" t="s">
        <v>279</v>
      </c>
      <c r="D1234" s="344" t="s">
        <v>25</v>
      </c>
      <c r="E1234" s="344" t="s">
        <v>278</v>
      </c>
      <c r="F1234" s="403" t="s">
        <v>214</v>
      </c>
      <c r="G1234" s="403"/>
      <c r="H1234" s="252" t="s">
        <v>33</v>
      </c>
      <c r="I1234" s="255">
        <v>8.0000000000000002E-3</v>
      </c>
      <c r="J1234" s="254">
        <v>87.43</v>
      </c>
      <c r="K1234" s="175">
        <v>0.69</v>
      </c>
    </row>
    <row r="1235" spans="2:11" x14ac:dyDescent="0.2">
      <c r="B1235" s="174" t="s">
        <v>215</v>
      </c>
      <c r="C1235" s="253" t="s">
        <v>281</v>
      </c>
      <c r="D1235" s="344" t="s">
        <v>25</v>
      </c>
      <c r="E1235" s="344" t="s">
        <v>280</v>
      </c>
      <c r="F1235" s="403" t="s">
        <v>214</v>
      </c>
      <c r="G1235" s="403"/>
      <c r="H1235" s="252" t="s">
        <v>33</v>
      </c>
      <c r="I1235" s="255">
        <v>6.4000000000000003E-3</v>
      </c>
      <c r="J1235" s="254">
        <v>2.23</v>
      </c>
      <c r="K1235" s="175">
        <v>0.01</v>
      </c>
    </row>
    <row r="1236" spans="2:11" ht="25.5" customHeight="1" x14ac:dyDescent="0.2">
      <c r="B1236" s="172"/>
      <c r="C1236" s="342"/>
      <c r="D1236" s="342"/>
      <c r="E1236" s="342"/>
      <c r="F1236" s="342" t="s">
        <v>206</v>
      </c>
      <c r="G1236" s="290">
        <v>1.62</v>
      </c>
      <c r="H1236" s="342" t="s">
        <v>205</v>
      </c>
      <c r="I1236" s="290">
        <v>0</v>
      </c>
      <c r="J1236" s="342" t="s">
        <v>204</v>
      </c>
      <c r="K1236" s="173">
        <v>1.62</v>
      </c>
    </row>
    <row r="1237" spans="2:11" ht="25.5" customHeight="1" x14ac:dyDescent="0.2">
      <c r="B1237" s="172"/>
      <c r="C1237" s="342"/>
      <c r="D1237" s="342"/>
      <c r="E1237" s="342"/>
      <c r="F1237" s="342" t="s">
        <v>203</v>
      </c>
      <c r="G1237" s="290">
        <v>0.9</v>
      </c>
      <c r="H1237" s="342"/>
      <c r="I1237" s="410" t="s">
        <v>202</v>
      </c>
      <c r="J1237" s="410"/>
      <c r="K1237" s="173">
        <v>5.26</v>
      </c>
    </row>
    <row r="1238" spans="2:11" ht="25.5" customHeight="1" thickBot="1" x14ac:dyDescent="0.25">
      <c r="B1238" s="334"/>
      <c r="C1238" s="328"/>
      <c r="D1238" s="328"/>
      <c r="E1238" s="328"/>
      <c r="F1238" s="328"/>
      <c r="G1238" s="328"/>
      <c r="H1238" s="328" t="s">
        <v>201</v>
      </c>
      <c r="I1238" s="291">
        <v>7</v>
      </c>
      <c r="J1238" s="328" t="s">
        <v>200</v>
      </c>
      <c r="K1238" s="335">
        <v>36.82</v>
      </c>
    </row>
    <row r="1239" spans="2:11" ht="15" thickTop="1" x14ac:dyDescent="0.2">
      <c r="B1239" s="258"/>
      <c r="C1239" s="247"/>
      <c r="D1239" s="247"/>
      <c r="E1239" s="247"/>
      <c r="F1239" s="247"/>
      <c r="G1239" s="247"/>
      <c r="H1239" s="247"/>
      <c r="I1239" s="247"/>
      <c r="J1239" s="247"/>
      <c r="K1239" s="259"/>
    </row>
    <row r="1240" spans="2:11" ht="25.5" customHeight="1" x14ac:dyDescent="0.2">
      <c r="B1240" s="74" t="s">
        <v>2132</v>
      </c>
      <c r="C1240" s="3" t="s">
        <v>6</v>
      </c>
      <c r="D1240" s="332" t="s">
        <v>7</v>
      </c>
      <c r="E1240" s="332" t="s">
        <v>8</v>
      </c>
      <c r="F1240" s="386" t="s">
        <v>213</v>
      </c>
      <c r="G1240" s="386"/>
      <c r="H1240" s="7" t="s">
        <v>9</v>
      </c>
      <c r="I1240" s="3" t="s">
        <v>10</v>
      </c>
      <c r="J1240" s="3" t="s">
        <v>11</v>
      </c>
      <c r="K1240" s="82" t="s">
        <v>13</v>
      </c>
    </row>
    <row r="1241" spans="2:11" ht="25.5" customHeight="1" x14ac:dyDescent="0.2">
      <c r="B1241" s="240" t="s">
        <v>212</v>
      </c>
      <c r="C1241" s="244" t="s">
        <v>1944</v>
      </c>
      <c r="D1241" s="340" t="s">
        <v>25</v>
      </c>
      <c r="E1241" s="340" t="s">
        <v>1945</v>
      </c>
      <c r="F1241" s="401" t="s">
        <v>2567</v>
      </c>
      <c r="G1241" s="401"/>
      <c r="H1241" s="243" t="s">
        <v>33</v>
      </c>
      <c r="I1241" s="246">
        <v>1</v>
      </c>
      <c r="J1241" s="245">
        <v>3.89</v>
      </c>
      <c r="K1241" s="241">
        <v>3.89</v>
      </c>
    </row>
    <row r="1242" spans="2:11" ht="14.25" customHeight="1" x14ac:dyDescent="0.2">
      <c r="B1242" s="170" t="s">
        <v>211</v>
      </c>
      <c r="C1242" s="249" t="s">
        <v>231</v>
      </c>
      <c r="D1242" s="341" t="s">
        <v>25</v>
      </c>
      <c r="E1242" s="341" t="s">
        <v>230</v>
      </c>
      <c r="F1242" s="402" t="s">
        <v>522</v>
      </c>
      <c r="G1242" s="402"/>
      <c r="H1242" s="248" t="s">
        <v>207</v>
      </c>
      <c r="I1242" s="251">
        <v>3.8399999999999997E-2</v>
      </c>
      <c r="J1242" s="250">
        <v>25.34</v>
      </c>
      <c r="K1242" s="171">
        <v>0.97</v>
      </c>
    </row>
    <row r="1243" spans="2:11" ht="25.5" x14ac:dyDescent="0.2">
      <c r="B1243" s="170" t="s">
        <v>211</v>
      </c>
      <c r="C1243" s="249" t="s">
        <v>228</v>
      </c>
      <c r="D1243" s="341" t="s">
        <v>25</v>
      </c>
      <c r="E1243" s="341" t="s">
        <v>227</v>
      </c>
      <c r="F1243" s="402" t="s">
        <v>522</v>
      </c>
      <c r="G1243" s="402"/>
      <c r="H1243" s="248" t="s">
        <v>207</v>
      </c>
      <c r="I1243" s="251">
        <v>3.8399999999999997E-2</v>
      </c>
      <c r="J1243" s="250">
        <v>31.03</v>
      </c>
      <c r="K1243" s="171">
        <v>1.19</v>
      </c>
    </row>
    <row r="1244" spans="2:11" ht="14.25" customHeight="1" x14ac:dyDescent="0.2">
      <c r="B1244" s="174" t="s">
        <v>215</v>
      </c>
      <c r="C1244" s="253" t="s">
        <v>295</v>
      </c>
      <c r="D1244" s="344" t="s">
        <v>25</v>
      </c>
      <c r="E1244" s="344" t="s">
        <v>294</v>
      </c>
      <c r="F1244" s="403" t="s">
        <v>214</v>
      </c>
      <c r="G1244" s="403"/>
      <c r="H1244" s="252" t="s">
        <v>33</v>
      </c>
      <c r="I1244" s="255">
        <v>1</v>
      </c>
      <c r="J1244" s="254">
        <v>1.05</v>
      </c>
      <c r="K1244" s="175">
        <v>1.05</v>
      </c>
    </row>
    <row r="1245" spans="2:11" x14ac:dyDescent="0.2">
      <c r="B1245" s="174" t="s">
        <v>215</v>
      </c>
      <c r="C1245" s="253" t="s">
        <v>283</v>
      </c>
      <c r="D1245" s="344" t="s">
        <v>25</v>
      </c>
      <c r="E1245" s="344" t="s">
        <v>282</v>
      </c>
      <c r="F1245" s="403" t="s">
        <v>214</v>
      </c>
      <c r="G1245" s="403"/>
      <c r="H1245" s="252" t="s">
        <v>33</v>
      </c>
      <c r="I1245" s="255">
        <v>3.5000000000000001E-3</v>
      </c>
      <c r="J1245" s="254">
        <v>77.17</v>
      </c>
      <c r="K1245" s="175">
        <v>0.27</v>
      </c>
    </row>
    <row r="1246" spans="2:11" ht="25.5" customHeight="1" x14ac:dyDescent="0.2">
      <c r="B1246" s="174" t="s">
        <v>215</v>
      </c>
      <c r="C1246" s="253" t="s">
        <v>291</v>
      </c>
      <c r="D1246" s="344" t="s">
        <v>25</v>
      </c>
      <c r="E1246" s="344" t="s">
        <v>290</v>
      </c>
      <c r="F1246" s="403" t="s">
        <v>214</v>
      </c>
      <c r="G1246" s="403"/>
      <c r="H1246" s="252" t="s">
        <v>33</v>
      </c>
      <c r="I1246" s="255">
        <v>5.3E-3</v>
      </c>
      <c r="J1246" s="254">
        <v>14.75</v>
      </c>
      <c r="K1246" s="175">
        <v>7.0000000000000007E-2</v>
      </c>
    </row>
    <row r="1247" spans="2:11" ht="25.5" customHeight="1" x14ac:dyDescent="0.2">
      <c r="B1247" s="174" t="s">
        <v>215</v>
      </c>
      <c r="C1247" s="253" t="s">
        <v>279</v>
      </c>
      <c r="D1247" s="344" t="s">
        <v>25</v>
      </c>
      <c r="E1247" s="344" t="s">
        <v>278</v>
      </c>
      <c r="F1247" s="403" t="s">
        <v>214</v>
      </c>
      <c r="G1247" s="403"/>
      <c r="H1247" s="252" t="s">
        <v>33</v>
      </c>
      <c r="I1247" s="255">
        <v>4.0000000000000001E-3</v>
      </c>
      <c r="J1247" s="254">
        <v>87.43</v>
      </c>
      <c r="K1247" s="175">
        <v>0.34</v>
      </c>
    </row>
    <row r="1248" spans="2:11" ht="25.5" customHeight="1" x14ac:dyDescent="0.2">
      <c r="B1248" s="172"/>
      <c r="C1248" s="342"/>
      <c r="D1248" s="342"/>
      <c r="E1248" s="342"/>
      <c r="F1248" s="342" t="s">
        <v>206</v>
      </c>
      <c r="G1248" s="290">
        <v>1.62</v>
      </c>
      <c r="H1248" s="342" t="s">
        <v>205</v>
      </c>
      <c r="I1248" s="290">
        <v>0</v>
      </c>
      <c r="J1248" s="342" t="s">
        <v>204</v>
      </c>
      <c r="K1248" s="173">
        <v>1.62</v>
      </c>
    </row>
    <row r="1249" spans="2:11" ht="25.5" customHeight="1" x14ac:dyDescent="0.2">
      <c r="B1249" s="172"/>
      <c r="C1249" s="342"/>
      <c r="D1249" s="342"/>
      <c r="E1249" s="342"/>
      <c r="F1249" s="342" t="s">
        <v>203</v>
      </c>
      <c r="G1249" s="290">
        <v>0.8</v>
      </c>
      <c r="H1249" s="342"/>
      <c r="I1249" s="410" t="s">
        <v>202</v>
      </c>
      <c r="J1249" s="410"/>
      <c r="K1249" s="173">
        <v>4.6900000000000004</v>
      </c>
    </row>
    <row r="1250" spans="2:11" ht="25.5" customHeight="1" thickBot="1" x14ac:dyDescent="0.25">
      <c r="B1250" s="334"/>
      <c r="C1250" s="328"/>
      <c r="D1250" s="328"/>
      <c r="E1250" s="328"/>
      <c r="F1250" s="328"/>
      <c r="G1250" s="328"/>
      <c r="H1250" s="328" t="s">
        <v>201</v>
      </c>
      <c r="I1250" s="291">
        <v>29</v>
      </c>
      <c r="J1250" s="328" t="s">
        <v>200</v>
      </c>
      <c r="K1250" s="335">
        <v>136.01</v>
      </c>
    </row>
    <row r="1251" spans="2:11" ht="25.5" customHeight="1" thickTop="1" x14ac:dyDescent="0.2">
      <c r="B1251" s="258"/>
      <c r="C1251" s="247"/>
      <c r="D1251" s="247"/>
      <c r="E1251" s="247"/>
      <c r="F1251" s="247"/>
      <c r="G1251" s="247"/>
      <c r="H1251" s="247"/>
      <c r="I1251" s="247"/>
      <c r="J1251" s="247"/>
      <c r="K1251" s="259"/>
    </row>
    <row r="1252" spans="2:11" ht="14.25" customHeight="1" x14ac:dyDescent="0.2">
      <c r="B1252" s="74" t="s">
        <v>2135</v>
      </c>
      <c r="C1252" s="3" t="s">
        <v>6</v>
      </c>
      <c r="D1252" s="332" t="s">
        <v>7</v>
      </c>
      <c r="E1252" s="332" t="s">
        <v>8</v>
      </c>
      <c r="F1252" s="386" t="s">
        <v>213</v>
      </c>
      <c r="G1252" s="386"/>
      <c r="H1252" s="7" t="s">
        <v>9</v>
      </c>
      <c r="I1252" s="3" t="s">
        <v>10</v>
      </c>
      <c r="J1252" s="3" t="s">
        <v>11</v>
      </c>
      <c r="K1252" s="82" t="s">
        <v>13</v>
      </c>
    </row>
    <row r="1253" spans="2:11" ht="38.25" x14ac:dyDescent="0.2">
      <c r="B1253" s="240" t="s">
        <v>212</v>
      </c>
      <c r="C1253" s="244" t="s">
        <v>1946</v>
      </c>
      <c r="D1253" s="340" t="s">
        <v>25</v>
      </c>
      <c r="E1253" s="340" t="s">
        <v>1947</v>
      </c>
      <c r="F1253" s="401" t="s">
        <v>557</v>
      </c>
      <c r="G1253" s="401"/>
      <c r="H1253" s="243" t="s">
        <v>33</v>
      </c>
      <c r="I1253" s="246">
        <v>1</v>
      </c>
      <c r="J1253" s="245">
        <v>9.25</v>
      </c>
      <c r="K1253" s="241">
        <v>9.25</v>
      </c>
    </row>
    <row r="1254" spans="2:11" ht="25.5" x14ac:dyDescent="0.2">
      <c r="B1254" s="170" t="s">
        <v>211</v>
      </c>
      <c r="C1254" s="249" t="s">
        <v>231</v>
      </c>
      <c r="D1254" s="341" t="s">
        <v>25</v>
      </c>
      <c r="E1254" s="341" t="s">
        <v>230</v>
      </c>
      <c r="F1254" s="402" t="s">
        <v>522</v>
      </c>
      <c r="G1254" s="402"/>
      <c r="H1254" s="248" t="s">
        <v>207</v>
      </c>
      <c r="I1254" s="251">
        <v>5.8200000000000002E-2</v>
      </c>
      <c r="J1254" s="250">
        <v>25.34</v>
      </c>
      <c r="K1254" s="171">
        <v>1.47</v>
      </c>
    </row>
    <row r="1255" spans="2:11" ht="25.5" x14ac:dyDescent="0.2">
      <c r="B1255" s="170" t="s">
        <v>211</v>
      </c>
      <c r="C1255" s="249" t="s">
        <v>228</v>
      </c>
      <c r="D1255" s="341" t="s">
        <v>25</v>
      </c>
      <c r="E1255" s="341" t="s">
        <v>227</v>
      </c>
      <c r="F1255" s="402" t="s">
        <v>522</v>
      </c>
      <c r="G1255" s="402"/>
      <c r="H1255" s="248" t="s">
        <v>207</v>
      </c>
      <c r="I1255" s="251">
        <v>5.8200000000000002E-2</v>
      </c>
      <c r="J1255" s="250">
        <v>31.03</v>
      </c>
      <c r="K1255" s="171">
        <v>1.8</v>
      </c>
    </row>
    <row r="1256" spans="2:11" ht="25.5" customHeight="1" x14ac:dyDescent="0.2">
      <c r="B1256" s="174" t="s">
        <v>215</v>
      </c>
      <c r="C1256" s="253" t="s">
        <v>283</v>
      </c>
      <c r="D1256" s="344" t="s">
        <v>25</v>
      </c>
      <c r="E1256" s="344" t="s">
        <v>282</v>
      </c>
      <c r="F1256" s="403" t="s">
        <v>214</v>
      </c>
      <c r="G1256" s="403"/>
      <c r="H1256" s="252" t="s">
        <v>33</v>
      </c>
      <c r="I1256" s="255">
        <v>9.4000000000000004E-3</v>
      </c>
      <c r="J1256" s="254">
        <v>77.17</v>
      </c>
      <c r="K1256" s="175">
        <v>0.72</v>
      </c>
    </row>
    <row r="1257" spans="2:11" ht="25.5" customHeight="1" x14ac:dyDescent="0.2">
      <c r="B1257" s="174" t="s">
        <v>215</v>
      </c>
      <c r="C1257" s="253" t="s">
        <v>1307</v>
      </c>
      <c r="D1257" s="344" t="s">
        <v>25</v>
      </c>
      <c r="E1257" s="344" t="s">
        <v>1308</v>
      </c>
      <c r="F1257" s="403" t="s">
        <v>214</v>
      </c>
      <c r="G1257" s="403"/>
      <c r="H1257" s="252" t="s">
        <v>33</v>
      </c>
      <c r="I1257" s="255">
        <v>1</v>
      </c>
      <c r="J1257" s="254">
        <v>4.28</v>
      </c>
      <c r="K1257" s="175">
        <v>4.28</v>
      </c>
    </row>
    <row r="1258" spans="2:11" ht="25.5" customHeight="1" x14ac:dyDescent="0.2">
      <c r="B1258" s="174" t="s">
        <v>215</v>
      </c>
      <c r="C1258" s="253" t="s">
        <v>279</v>
      </c>
      <c r="D1258" s="344" t="s">
        <v>25</v>
      </c>
      <c r="E1258" s="344" t="s">
        <v>278</v>
      </c>
      <c r="F1258" s="403" t="s">
        <v>214</v>
      </c>
      <c r="G1258" s="403"/>
      <c r="H1258" s="252" t="s">
        <v>33</v>
      </c>
      <c r="I1258" s="255">
        <v>1.0999999999999999E-2</v>
      </c>
      <c r="J1258" s="254">
        <v>87.43</v>
      </c>
      <c r="K1258" s="175">
        <v>0.96</v>
      </c>
    </row>
    <row r="1259" spans="2:11" x14ac:dyDescent="0.2">
      <c r="B1259" s="174" t="s">
        <v>215</v>
      </c>
      <c r="C1259" s="253" t="s">
        <v>281</v>
      </c>
      <c r="D1259" s="344" t="s">
        <v>25</v>
      </c>
      <c r="E1259" s="344" t="s">
        <v>280</v>
      </c>
      <c r="F1259" s="403" t="s">
        <v>214</v>
      </c>
      <c r="G1259" s="403"/>
      <c r="H1259" s="252" t="s">
        <v>33</v>
      </c>
      <c r="I1259" s="255">
        <v>1.3299999999999999E-2</v>
      </c>
      <c r="J1259" s="254">
        <v>2.23</v>
      </c>
      <c r="K1259" s="175">
        <v>0.02</v>
      </c>
    </row>
    <row r="1260" spans="2:11" ht="25.5" customHeight="1" x14ac:dyDescent="0.2">
      <c r="B1260" s="172"/>
      <c r="C1260" s="342"/>
      <c r="D1260" s="342"/>
      <c r="E1260" s="342"/>
      <c r="F1260" s="342" t="s">
        <v>206</v>
      </c>
      <c r="G1260" s="290">
        <v>2.4500000000000002</v>
      </c>
      <c r="H1260" s="342" t="s">
        <v>205</v>
      </c>
      <c r="I1260" s="290">
        <v>0</v>
      </c>
      <c r="J1260" s="342" t="s">
        <v>204</v>
      </c>
      <c r="K1260" s="173">
        <v>2.4500000000000002</v>
      </c>
    </row>
    <row r="1261" spans="2:11" ht="25.5" customHeight="1" x14ac:dyDescent="0.2">
      <c r="B1261" s="172"/>
      <c r="C1261" s="342"/>
      <c r="D1261" s="342"/>
      <c r="E1261" s="342"/>
      <c r="F1261" s="342" t="s">
        <v>203</v>
      </c>
      <c r="G1261" s="290">
        <v>1.92</v>
      </c>
      <c r="H1261" s="342"/>
      <c r="I1261" s="410" t="s">
        <v>202</v>
      </c>
      <c r="J1261" s="410"/>
      <c r="K1261" s="173">
        <v>11.17</v>
      </c>
    </row>
    <row r="1262" spans="2:11" ht="14.25" customHeight="1" thickBot="1" x14ac:dyDescent="0.25">
      <c r="B1262" s="334"/>
      <c r="C1262" s="328"/>
      <c r="D1262" s="328"/>
      <c r="E1262" s="328"/>
      <c r="F1262" s="328"/>
      <c r="G1262" s="328"/>
      <c r="H1262" s="328" t="s">
        <v>201</v>
      </c>
      <c r="I1262" s="291">
        <v>3</v>
      </c>
      <c r="J1262" s="328" t="s">
        <v>200</v>
      </c>
      <c r="K1262" s="335">
        <v>33.51</v>
      </c>
    </row>
    <row r="1263" spans="2:11" ht="15" thickTop="1" x14ac:dyDescent="0.2">
      <c r="B1263" s="258"/>
      <c r="C1263" s="247"/>
      <c r="D1263" s="247"/>
      <c r="E1263" s="247"/>
      <c r="F1263" s="247"/>
      <c r="G1263" s="247"/>
      <c r="H1263" s="247"/>
      <c r="I1263" s="247"/>
      <c r="J1263" s="247"/>
      <c r="K1263" s="259"/>
    </row>
    <row r="1264" spans="2:11" ht="15" x14ac:dyDescent="0.2">
      <c r="B1264" s="74" t="s">
        <v>2138</v>
      </c>
      <c r="C1264" s="3" t="s">
        <v>6</v>
      </c>
      <c r="D1264" s="332" t="s">
        <v>7</v>
      </c>
      <c r="E1264" s="332" t="s">
        <v>8</v>
      </c>
      <c r="F1264" s="386" t="s">
        <v>213</v>
      </c>
      <c r="G1264" s="386"/>
      <c r="H1264" s="7" t="s">
        <v>9</v>
      </c>
      <c r="I1264" s="3" t="s">
        <v>10</v>
      </c>
      <c r="J1264" s="3" t="s">
        <v>11</v>
      </c>
      <c r="K1264" s="82" t="s">
        <v>13</v>
      </c>
    </row>
    <row r="1265" spans="2:11" ht="25.5" x14ac:dyDescent="0.2">
      <c r="B1265" s="240" t="s">
        <v>212</v>
      </c>
      <c r="C1265" s="244" t="s">
        <v>1948</v>
      </c>
      <c r="D1265" s="340" t="s">
        <v>25</v>
      </c>
      <c r="E1265" s="340" t="s">
        <v>1949</v>
      </c>
      <c r="F1265" s="401" t="s">
        <v>557</v>
      </c>
      <c r="G1265" s="401"/>
      <c r="H1265" s="243" t="s">
        <v>33</v>
      </c>
      <c r="I1265" s="246">
        <v>1</v>
      </c>
      <c r="J1265" s="245">
        <v>6.07</v>
      </c>
      <c r="K1265" s="241">
        <v>6.07</v>
      </c>
    </row>
    <row r="1266" spans="2:11" ht="25.5" customHeight="1" x14ac:dyDescent="0.2">
      <c r="B1266" s="170" t="s">
        <v>211</v>
      </c>
      <c r="C1266" s="249" t="s">
        <v>231</v>
      </c>
      <c r="D1266" s="341" t="s">
        <v>25</v>
      </c>
      <c r="E1266" s="341" t="s">
        <v>230</v>
      </c>
      <c r="F1266" s="402" t="s">
        <v>522</v>
      </c>
      <c r="G1266" s="402"/>
      <c r="H1266" s="248" t="s">
        <v>207</v>
      </c>
      <c r="I1266" s="251">
        <v>7.0599999999999996E-2</v>
      </c>
      <c r="J1266" s="250">
        <v>25.34</v>
      </c>
      <c r="K1266" s="171">
        <v>1.78</v>
      </c>
    </row>
    <row r="1267" spans="2:11" ht="25.5" customHeight="1" x14ac:dyDescent="0.2">
      <c r="B1267" s="170" t="s">
        <v>211</v>
      </c>
      <c r="C1267" s="249" t="s">
        <v>228</v>
      </c>
      <c r="D1267" s="341" t="s">
        <v>25</v>
      </c>
      <c r="E1267" s="341" t="s">
        <v>227</v>
      </c>
      <c r="F1267" s="402" t="s">
        <v>522</v>
      </c>
      <c r="G1267" s="402"/>
      <c r="H1267" s="248" t="s">
        <v>207</v>
      </c>
      <c r="I1267" s="251">
        <v>7.0599999999999996E-2</v>
      </c>
      <c r="J1267" s="250">
        <v>31.03</v>
      </c>
      <c r="K1267" s="171">
        <v>2.19</v>
      </c>
    </row>
    <row r="1268" spans="2:11" ht="25.5" customHeight="1" x14ac:dyDescent="0.2">
      <c r="B1268" s="174" t="s">
        <v>215</v>
      </c>
      <c r="C1268" s="253" t="s">
        <v>283</v>
      </c>
      <c r="D1268" s="344" t="s">
        <v>25</v>
      </c>
      <c r="E1268" s="344" t="s">
        <v>282</v>
      </c>
      <c r="F1268" s="403" t="s">
        <v>214</v>
      </c>
      <c r="G1268" s="403"/>
      <c r="H1268" s="252" t="s">
        <v>33</v>
      </c>
      <c r="I1268" s="255">
        <v>7.1000000000000004E-3</v>
      </c>
      <c r="J1268" s="254">
        <v>77.17</v>
      </c>
      <c r="K1268" s="175">
        <v>0.54</v>
      </c>
    </row>
    <row r="1269" spans="2:11" ht="25.5" x14ac:dyDescent="0.2">
      <c r="B1269" s="174" t="s">
        <v>215</v>
      </c>
      <c r="C1269" s="253" t="s">
        <v>1299</v>
      </c>
      <c r="D1269" s="344" t="s">
        <v>25</v>
      </c>
      <c r="E1269" s="344" t="s">
        <v>1300</v>
      </c>
      <c r="F1269" s="403" t="s">
        <v>214</v>
      </c>
      <c r="G1269" s="403"/>
      <c r="H1269" s="252" t="s">
        <v>33</v>
      </c>
      <c r="I1269" s="255">
        <v>1</v>
      </c>
      <c r="J1269" s="254">
        <v>0.85</v>
      </c>
      <c r="K1269" s="175">
        <v>0.85</v>
      </c>
    </row>
    <row r="1270" spans="2:11" ht="25.5" customHeight="1" x14ac:dyDescent="0.2">
      <c r="B1270" s="174" t="s">
        <v>215</v>
      </c>
      <c r="C1270" s="253" t="s">
        <v>279</v>
      </c>
      <c r="D1270" s="344" t="s">
        <v>25</v>
      </c>
      <c r="E1270" s="344" t="s">
        <v>278</v>
      </c>
      <c r="F1270" s="403" t="s">
        <v>214</v>
      </c>
      <c r="G1270" s="403"/>
      <c r="H1270" s="252" t="s">
        <v>33</v>
      </c>
      <c r="I1270" s="255">
        <v>8.0000000000000002E-3</v>
      </c>
      <c r="J1270" s="254">
        <v>87.43</v>
      </c>
      <c r="K1270" s="175">
        <v>0.69</v>
      </c>
    </row>
    <row r="1271" spans="2:11" ht="25.5" customHeight="1" x14ac:dyDescent="0.2">
      <c r="B1271" s="174" t="s">
        <v>215</v>
      </c>
      <c r="C1271" s="253" t="s">
        <v>281</v>
      </c>
      <c r="D1271" s="344" t="s">
        <v>25</v>
      </c>
      <c r="E1271" s="344" t="s">
        <v>280</v>
      </c>
      <c r="F1271" s="403" t="s">
        <v>214</v>
      </c>
      <c r="G1271" s="403"/>
      <c r="H1271" s="252" t="s">
        <v>33</v>
      </c>
      <c r="I1271" s="255">
        <v>1.0800000000000001E-2</v>
      </c>
      <c r="J1271" s="254">
        <v>2.23</v>
      </c>
      <c r="K1271" s="175">
        <v>0.02</v>
      </c>
    </row>
    <row r="1272" spans="2:11" ht="14.25" customHeight="1" x14ac:dyDescent="0.2">
      <c r="B1272" s="172"/>
      <c r="C1272" s="342"/>
      <c r="D1272" s="342"/>
      <c r="E1272" s="342"/>
      <c r="F1272" s="342" t="s">
        <v>206</v>
      </c>
      <c r="G1272" s="290">
        <v>2.98</v>
      </c>
      <c r="H1272" s="342" t="s">
        <v>205</v>
      </c>
      <c r="I1272" s="290">
        <v>0</v>
      </c>
      <c r="J1272" s="342" t="s">
        <v>204</v>
      </c>
      <c r="K1272" s="173">
        <v>2.98</v>
      </c>
    </row>
    <row r="1273" spans="2:11" ht="25.5" customHeight="1" x14ac:dyDescent="0.2">
      <c r="B1273" s="172"/>
      <c r="C1273" s="342"/>
      <c r="D1273" s="342"/>
      <c r="E1273" s="342"/>
      <c r="F1273" s="342" t="s">
        <v>203</v>
      </c>
      <c r="G1273" s="290">
        <v>1.26</v>
      </c>
      <c r="H1273" s="342"/>
      <c r="I1273" s="410" t="s">
        <v>202</v>
      </c>
      <c r="J1273" s="410"/>
      <c r="K1273" s="173">
        <v>7.33</v>
      </c>
    </row>
    <row r="1274" spans="2:11" ht="25.5" customHeight="1" thickBot="1" x14ac:dyDescent="0.25">
      <c r="B1274" s="334"/>
      <c r="C1274" s="328"/>
      <c r="D1274" s="328"/>
      <c r="E1274" s="328"/>
      <c r="F1274" s="328"/>
      <c r="G1274" s="328"/>
      <c r="H1274" s="328" t="s">
        <v>201</v>
      </c>
      <c r="I1274" s="291">
        <v>41</v>
      </c>
      <c r="J1274" s="328" t="s">
        <v>200</v>
      </c>
      <c r="K1274" s="335">
        <v>300.52999999999997</v>
      </c>
    </row>
    <row r="1275" spans="2:11" ht="25.5" customHeight="1" thickTop="1" x14ac:dyDescent="0.2">
      <c r="B1275" s="258"/>
      <c r="C1275" s="247"/>
      <c r="D1275" s="247"/>
      <c r="E1275" s="247"/>
      <c r="F1275" s="247"/>
      <c r="G1275" s="247"/>
      <c r="H1275" s="247"/>
      <c r="I1275" s="247"/>
      <c r="J1275" s="247"/>
      <c r="K1275" s="259"/>
    </row>
    <row r="1276" spans="2:11" ht="25.5" customHeight="1" x14ac:dyDescent="0.2">
      <c r="B1276" s="74" t="s">
        <v>3238</v>
      </c>
      <c r="C1276" s="3" t="s">
        <v>6</v>
      </c>
      <c r="D1276" s="332" t="s">
        <v>7</v>
      </c>
      <c r="E1276" s="332" t="s">
        <v>8</v>
      </c>
      <c r="F1276" s="386" t="s">
        <v>213</v>
      </c>
      <c r="G1276" s="386"/>
      <c r="H1276" s="7" t="s">
        <v>9</v>
      </c>
      <c r="I1276" s="3" t="s">
        <v>10</v>
      </c>
      <c r="J1276" s="3" t="s">
        <v>11</v>
      </c>
      <c r="K1276" s="82" t="s">
        <v>13</v>
      </c>
    </row>
    <row r="1277" spans="2:11" ht="25.5" customHeight="1" x14ac:dyDescent="0.2">
      <c r="B1277" s="240" t="s">
        <v>212</v>
      </c>
      <c r="C1277" s="244" t="s">
        <v>1950</v>
      </c>
      <c r="D1277" s="340" t="s">
        <v>25</v>
      </c>
      <c r="E1277" s="340" t="s">
        <v>1951</v>
      </c>
      <c r="F1277" s="401" t="s">
        <v>557</v>
      </c>
      <c r="G1277" s="401"/>
      <c r="H1277" s="243" t="s">
        <v>33</v>
      </c>
      <c r="I1277" s="246">
        <v>1</v>
      </c>
      <c r="J1277" s="245">
        <v>14.99</v>
      </c>
      <c r="K1277" s="241">
        <v>14.99</v>
      </c>
    </row>
    <row r="1278" spans="2:11" ht="25.5" customHeight="1" x14ac:dyDescent="0.2">
      <c r="B1278" s="170" t="s">
        <v>211</v>
      </c>
      <c r="C1278" s="249" t="s">
        <v>231</v>
      </c>
      <c r="D1278" s="341" t="s">
        <v>25</v>
      </c>
      <c r="E1278" s="341" t="s">
        <v>230</v>
      </c>
      <c r="F1278" s="402" t="s">
        <v>522</v>
      </c>
      <c r="G1278" s="402"/>
      <c r="H1278" s="248" t="s">
        <v>207</v>
      </c>
      <c r="I1278" s="251">
        <v>0.1047</v>
      </c>
      <c r="J1278" s="250">
        <v>25.34</v>
      </c>
      <c r="K1278" s="171">
        <v>2.65</v>
      </c>
    </row>
    <row r="1279" spans="2:11" ht="25.5" x14ac:dyDescent="0.2">
      <c r="B1279" s="170" t="s">
        <v>211</v>
      </c>
      <c r="C1279" s="249" t="s">
        <v>228</v>
      </c>
      <c r="D1279" s="341" t="s">
        <v>25</v>
      </c>
      <c r="E1279" s="341" t="s">
        <v>227</v>
      </c>
      <c r="F1279" s="402" t="s">
        <v>522</v>
      </c>
      <c r="G1279" s="402"/>
      <c r="H1279" s="248" t="s">
        <v>207</v>
      </c>
      <c r="I1279" s="251">
        <v>0.1047</v>
      </c>
      <c r="J1279" s="250">
        <v>31.03</v>
      </c>
      <c r="K1279" s="171">
        <v>3.24</v>
      </c>
    </row>
    <row r="1280" spans="2:11" ht="14.25" customHeight="1" x14ac:dyDescent="0.2">
      <c r="B1280" s="174" t="s">
        <v>215</v>
      </c>
      <c r="C1280" s="253" t="s">
        <v>283</v>
      </c>
      <c r="D1280" s="344" t="s">
        <v>25</v>
      </c>
      <c r="E1280" s="344" t="s">
        <v>282</v>
      </c>
      <c r="F1280" s="403" t="s">
        <v>214</v>
      </c>
      <c r="G1280" s="403"/>
      <c r="H1280" s="252" t="s">
        <v>33</v>
      </c>
      <c r="I1280" s="255">
        <v>1.18E-2</v>
      </c>
      <c r="J1280" s="254">
        <v>77.17</v>
      </c>
      <c r="K1280" s="175">
        <v>0.91</v>
      </c>
    </row>
    <row r="1281" spans="2:11" ht="25.5" customHeight="1" x14ac:dyDescent="0.2">
      <c r="B1281" s="174" t="s">
        <v>215</v>
      </c>
      <c r="C1281" s="253" t="s">
        <v>2570</v>
      </c>
      <c r="D1281" s="344" t="s">
        <v>25</v>
      </c>
      <c r="E1281" s="344" t="s">
        <v>2571</v>
      </c>
      <c r="F1281" s="403" t="s">
        <v>214</v>
      </c>
      <c r="G1281" s="403"/>
      <c r="H1281" s="252" t="s">
        <v>33</v>
      </c>
      <c r="I1281" s="255">
        <v>1</v>
      </c>
      <c r="J1281" s="254">
        <v>6.94</v>
      </c>
      <c r="K1281" s="175">
        <v>6.94</v>
      </c>
    </row>
    <row r="1282" spans="2:11" ht="14.25" customHeight="1" x14ac:dyDescent="0.2">
      <c r="B1282" s="174" t="s">
        <v>215</v>
      </c>
      <c r="C1282" s="253" t="s">
        <v>279</v>
      </c>
      <c r="D1282" s="344" t="s">
        <v>25</v>
      </c>
      <c r="E1282" s="344" t="s">
        <v>278</v>
      </c>
      <c r="F1282" s="403" t="s">
        <v>214</v>
      </c>
      <c r="G1282" s="403"/>
      <c r="H1282" s="252" t="s">
        <v>33</v>
      </c>
      <c r="I1282" s="255">
        <v>1.4E-2</v>
      </c>
      <c r="J1282" s="254">
        <v>87.43</v>
      </c>
      <c r="K1282" s="175">
        <v>1.22</v>
      </c>
    </row>
    <row r="1283" spans="2:11" ht="14.25" customHeight="1" x14ac:dyDescent="0.2">
      <c r="B1283" s="174" t="s">
        <v>215</v>
      </c>
      <c r="C1283" s="253" t="s">
        <v>281</v>
      </c>
      <c r="D1283" s="344" t="s">
        <v>25</v>
      </c>
      <c r="E1283" s="344" t="s">
        <v>280</v>
      </c>
      <c r="F1283" s="403" t="s">
        <v>214</v>
      </c>
      <c r="G1283" s="403"/>
      <c r="H1283" s="252" t="s">
        <v>33</v>
      </c>
      <c r="I1283" s="255">
        <v>1.5699999999999999E-2</v>
      </c>
      <c r="J1283" s="254">
        <v>2.23</v>
      </c>
      <c r="K1283" s="175">
        <v>0.03</v>
      </c>
    </row>
    <row r="1284" spans="2:11" ht="25.5" customHeight="1" x14ac:dyDescent="0.2">
      <c r="B1284" s="172"/>
      <c r="C1284" s="342"/>
      <c r="D1284" s="342"/>
      <c r="E1284" s="342"/>
      <c r="F1284" s="342" t="s">
        <v>206</v>
      </c>
      <c r="G1284" s="290">
        <v>4.42</v>
      </c>
      <c r="H1284" s="342" t="s">
        <v>205</v>
      </c>
      <c r="I1284" s="290">
        <v>0</v>
      </c>
      <c r="J1284" s="342" t="s">
        <v>204</v>
      </c>
      <c r="K1284" s="173">
        <v>4.42</v>
      </c>
    </row>
    <row r="1285" spans="2:11" ht="25.5" customHeight="1" x14ac:dyDescent="0.2">
      <c r="B1285" s="172"/>
      <c r="C1285" s="342"/>
      <c r="D1285" s="342"/>
      <c r="E1285" s="342"/>
      <c r="F1285" s="342" t="s">
        <v>203</v>
      </c>
      <c r="G1285" s="290">
        <v>3.11</v>
      </c>
      <c r="H1285" s="342"/>
      <c r="I1285" s="410" t="s">
        <v>202</v>
      </c>
      <c r="J1285" s="410"/>
      <c r="K1285" s="173">
        <v>18.100000000000001</v>
      </c>
    </row>
    <row r="1286" spans="2:11" ht="25.5" customHeight="1" thickBot="1" x14ac:dyDescent="0.25">
      <c r="B1286" s="334"/>
      <c r="C1286" s="328"/>
      <c r="D1286" s="328"/>
      <c r="E1286" s="328"/>
      <c r="F1286" s="328"/>
      <c r="G1286" s="328"/>
      <c r="H1286" s="328" t="s">
        <v>201</v>
      </c>
      <c r="I1286" s="291">
        <v>11</v>
      </c>
      <c r="J1286" s="328" t="s">
        <v>200</v>
      </c>
      <c r="K1286" s="335">
        <v>199.1</v>
      </c>
    </row>
    <row r="1287" spans="2:11" ht="25.5" customHeight="1" thickTop="1" x14ac:dyDescent="0.2">
      <c r="B1287" s="258"/>
      <c r="C1287" s="247"/>
      <c r="D1287" s="247"/>
      <c r="E1287" s="247"/>
      <c r="F1287" s="247"/>
      <c r="G1287" s="247"/>
      <c r="H1287" s="247"/>
      <c r="I1287" s="247"/>
      <c r="J1287" s="247"/>
      <c r="K1287" s="259"/>
    </row>
    <row r="1288" spans="2:11" ht="25.5" customHeight="1" x14ac:dyDescent="0.2">
      <c r="B1288" s="74" t="s">
        <v>3239</v>
      </c>
      <c r="C1288" s="3" t="s">
        <v>6</v>
      </c>
      <c r="D1288" s="332" t="s">
        <v>7</v>
      </c>
      <c r="E1288" s="332" t="s">
        <v>8</v>
      </c>
      <c r="F1288" s="386" t="s">
        <v>213</v>
      </c>
      <c r="G1288" s="386"/>
      <c r="H1288" s="7" t="s">
        <v>9</v>
      </c>
      <c r="I1288" s="3" t="s">
        <v>10</v>
      </c>
      <c r="J1288" s="3" t="s">
        <v>11</v>
      </c>
      <c r="K1288" s="82" t="s">
        <v>13</v>
      </c>
    </row>
    <row r="1289" spans="2:11" ht="25.5" customHeight="1" x14ac:dyDescent="0.2">
      <c r="B1289" s="240" t="s">
        <v>212</v>
      </c>
      <c r="C1289" s="244" t="s">
        <v>1952</v>
      </c>
      <c r="D1289" s="340" t="s">
        <v>25</v>
      </c>
      <c r="E1289" s="340" t="s">
        <v>1953</v>
      </c>
      <c r="F1289" s="401" t="s">
        <v>226</v>
      </c>
      <c r="G1289" s="401"/>
      <c r="H1289" s="243" t="s">
        <v>120</v>
      </c>
      <c r="I1289" s="246">
        <v>1</v>
      </c>
      <c r="J1289" s="245">
        <v>51.64</v>
      </c>
      <c r="K1289" s="241">
        <v>51.64</v>
      </c>
    </row>
    <row r="1290" spans="2:11" ht="25.5" x14ac:dyDescent="0.2">
      <c r="B1290" s="170" t="s">
        <v>211</v>
      </c>
      <c r="C1290" s="249" t="s">
        <v>2572</v>
      </c>
      <c r="D1290" s="341" t="s">
        <v>25</v>
      </c>
      <c r="E1290" s="341" t="s">
        <v>2573</v>
      </c>
      <c r="F1290" s="402" t="s">
        <v>557</v>
      </c>
      <c r="G1290" s="402"/>
      <c r="H1290" s="248" t="s">
        <v>120</v>
      </c>
      <c r="I1290" s="251">
        <v>0.79400000000000004</v>
      </c>
      <c r="J1290" s="250">
        <v>26.72</v>
      </c>
      <c r="K1290" s="171">
        <v>21.21</v>
      </c>
    </row>
    <row r="1291" spans="2:11" ht="25.5" x14ac:dyDescent="0.2">
      <c r="B1291" s="170" t="s">
        <v>211</v>
      </c>
      <c r="C1291" s="249" t="s">
        <v>2574</v>
      </c>
      <c r="D1291" s="341" t="s">
        <v>25</v>
      </c>
      <c r="E1291" s="341" t="s">
        <v>2575</v>
      </c>
      <c r="F1291" s="402" t="s">
        <v>557</v>
      </c>
      <c r="G1291" s="402"/>
      <c r="H1291" s="248" t="s">
        <v>33</v>
      </c>
      <c r="I1291" s="251">
        <v>0.65429999999999999</v>
      </c>
      <c r="J1291" s="250">
        <v>10.71</v>
      </c>
      <c r="K1291" s="171">
        <v>7</v>
      </c>
    </row>
    <row r="1292" spans="2:11" ht="25.5" customHeight="1" x14ac:dyDescent="0.2">
      <c r="B1292" s="170" t="s">
        <v>211</v>
      </c>
      <c r="C1292" s="249" t="s">
        <v>2576</v>
      </c>
      <c r="D1292" s="341" t="s">
        <v>25</v>
      </c>
      <c r="E1292" s="341" t="s">
        <v>2577</v>
      </c>
      <c r="F1292" s="402" t="s">
        <v>557</v>
      </c>
      <c r="G1292" s="402"/>
      <c r="H1292" s="248" t="s">
        <v>33</v>
      </c>
      <c r="I1292" s="251">
        <v>0.1694</v>
      </c>
      <c r="J1292" s="250">
        <v>18.57</v>
      </c>
      <c r="K1292" s="171">
        <v>3.14</v>
      </c>
    </row>
    <row r="1293" spans="2:11" ht="25.5" customHeight="1" x14ac:dyDescent="0.2">
      <c r="B1293" s="170" t="s">
        <v>211</v>
      </c>
      <c r="C1293" s="249" t="s">
        <v>2578</v>
      </c>
      <c r="D1293" s="341" t="s">
        <v>25</v>
      </c>
      <c r="E1293" s="341" t="s">
        <v>2579</v>
      </c>
      <c r="F1293" s="402" t="s">
        <v>557</v>
      </c>
      <c r="G1293" s="402"/>
      <c r="H1293" s="248" t="s">
        <v>33</v>
      </c>
      <c r="I1293" s="251">
        <v>7.7299999999999994E-2</v>
      </c>
      <c r="J1293" s="250">
        <v>7.96</v>
      </c>
      <c r="K1293" s="171">
        <v>0.61</v>
      </c>
    </row>
    <row r="1294" spans="2:11" ht="14.25" customHeight="1" x14ac:dyDescent="0.2">
      <c r="B1294" s="170" t="s">
        <v>211</v>
      </c>
      <c r="C1294" s="249" t="s">
        <v>2580</v>
      </c>
      <c r="D1294" s="341" t="s">
        <v>25</v>
      </c>
      <c r="E1294" s="341" t="s">
        <v>2581</v>
      </c>
      <c r="F1294" s="402" t="s">
        <v>557</v>
      </c>
      <c r="G1294" s="402"/>
      <c r="H1294" s="248" t="s">
        <v>33</v>
      </c>
      <c r="I1294" s="251">
        <v>0.6522</v>
      </c>
      <c r="J1294" s="250">
        <v>7.49</v>
      </c>
      <c r="K1294" s="171">
        <v>4.88</v>
      </c>
    </row>
    <row r="1295" spans="2:11" ht="14.25" customHeight="1" x14ac:dyDescent="0.2">
      <c r="B1295" s="170" t="s">
        <v>211</v>
      </c>
      <c r="C1295" s="249" t="s">
        <v>2582</v>
      </c>
      <c r="D1295" s="341" t="s">
        <v>25</v>
      </c>
      <c r="E1295" s="341" t="s">
        <v>2583</v>
      </c>
      <c r="F1295" s="402" t="s">
        <v>557</v>
      </c>
      <c r="G1295" s="402"/>
      <c r="H1295" s="248" t="s">
        <v>33</v>
      </c>
      <c r="I1295" s="251">
        <v>0.30370000000000003</v>
      </c>
      <c r="J1295" s="250">
        <v>14.78</v>
      </c>
      <c r="K1295" s="171">
        <v>4.4800000000000004</v>
      </c>
    </row>
    <row r="1296" spans="2:11" ht="38.25" x14ac:dyDescent="0.2">
      <c r="B1296" s="170" t="s">
        <v>211</v>
      </c>
      <c r="C1296" s="249" t="s">
        <v>2584</v>
      </c>
      <c r="D1296" s="341" t="s">
        <v>25</v>
      </c>
      <c r="E1296" s="341" t="s">
        <v>2585</v>
      </c>
      <c r="F1296" s="402" t="s">
        <v>557</v>
      </c>
      <c r="G1296" s="402"/>
      <c r="H1296" s="248" t="s">
        <v>33</v>
      </c>
      <c r="I1296" s="251">
        <v>1.6799999999999999E-2</v>
      </c>
      <c r="J1296" s="250">
        <v>23.28</v>
      </c>
      <c r="K1296" s="171">
        <v>0.39</v>
      </c>
    </row>
    <row r="1297" spans="2:11" ht="25.5" customHeight="1" x14ac:dyDescent="0.2">
      <c r="B1297" s="170" t="s">
        <v>211</v>
      </c>
      <c r="C1297" s="249" t="s">
        <v>2586</v>
      </c>
      <c r="D1297" s="341" t="s">
        <v>25</v>
      </c>
      <c r="E1297" s="341" t="s">
        <v>2587</v>
      </c>
      <c r="F1297" s="402" t="s">
        <v>557</v>
      </c>
      <c r="G1297" s="402"/>
      <c r="H1297" s="248" t="s">
        <v>33</v>
      </c>
      <c r="I1297" s="251">
        <v>1.15E-2</v>
      </c>
      <c r="J1297" s="250">
        <v>22.68</v>
      </c>
      <c r="K1297" s="171">
        <v>0.26</v>
      </c>
    </row>
    <row r="1298" spans="2:11" ht="25.5" customHeight="1" x14ac:dyDescent="0.2">
      <c r="B1298" s="170" t="s">
        <v>211</v>
      </c>
      <c r="C1298" s="249" t="s">
        <v>2588</v>
      </c>
      <c r="D1298" s="341" t="s">
        <v>25</v>
      </c>
      <c r="E1298" s="341" t="s">
        <v>2589</v>
      </c>
      <c r="F1298" s="402" t="s">
        <v>557</v>
      </c>
      <c r="G1298" s="402"/>
      <c r="H1298" s="248" t="s">
        <v>120</v>
      </c>
      <c r="I1298" s="251">
        <v>7.8E-2</v>
      </c>
      <c r="J1298" s="250">
        <v>14.13</v>
      </c>
      <c r="K1298" s="171">
        <v>1.1000000000000001</v>
      </c>
    </row>
    <row r="1299" spans="2:11" ht="25.5" customHeight="1" x14ac:dyDescent="0.2">
      <c r="B1299" s="170" t="s">
        <v>211</v>
      </c>
      <c r="C1299" s="249" t="s">
        <v>754</v>
      </c>
      <c r="D1299" s="341" t="s">
        <v>25</v>
      </c>
      <c r="E1299" s="341" t="s">
        <v>755</v>
      </c>
      <c r="F1299" s="402" t="s">
        <v>557</v>
      </c>
      <c r="G1299" s="402"/>
      <c r="H1299" s="248" t="s">
        <v>33</v>
      </c>
      <c r="I1299" s="251">
        <v>7.6E-3</v>
      </c>
      <c r="J1299" s="250">
        <v>9.7899999999999991</v>
      </c>
      <c r="K1299" s="171">
        <v>7.0000000000000007E-2</v>
      </c>
    </row>
    <row r="1300" spans="2:11" ht="25.5" customHeight="1" x14ac:dyDescent="0.2">
      <c r="B1300" s="170" t="s">
        <v>211</v>
      </c>
      <c r="C1300" s="249" t="s">
        <v>2590</v>
      </c>
      <c r="D1300" s="341" t="s">
        <v>25</v>
      </c>
      <c r="E1300" s="341" t="s">
        <v>2591</v>
      </c>
      <c r="F1300" s="402" t="s">
        <v>557</v>
      </c>
      <c r="G1300" s="402"/>
      <c r="H1300" s="248" t="s">
        <v>33</v>
      </c>
      <c r="I1300" s="251">
        <v>1.35E-2</v>
      </c>
      <c r="J1300" s="250">
        <v>7.35</v>
      </c>
      <c r="K1300" s="171">
        <v>0.09</v>
      </c>
    </row>
    <row r="1301" spans="2:11" ht="25.5" customHeight="1" x14ac:dyDescent="0.2">
      <c r="B1301" s="170" t="s">
        <v>211</v>
      </c>
      <c r="C1301" s="249" t="s">
        <v>2592</v>
      </c>
      <c r="D1301" s="341" t="s">
        <v>25</v>
      </c>
      <c r="E1301" s="341" t="s">
        <v>2593</v>
      </c>
      <c r="F1301" s="402" t="s">
        <v>557</v>
      </c>
      <c r="G1301" s="402"/>
      <c r="H1301" s="248" t="s">
        <v>33</v>
      </c>
      <c r="I1301" s="251">
        <v>1.6999999999999999E-3</v>
      </c>
      <c r="J1301" s="250">
        <v>13.57</v>
      </c>
      <c r="K1301" s="171">
        <v>0.02</v>
      </c>
    </row>
    <row r="1302" spans="2:11" ht="25.5" customHeight="1" x14ac:dyDescent="0.2">
      <c r="B1302" s="170" t="s">
        <v>211</v>
      </c>
      <c r="C1302" s="249" t="s">
        <v>2594</v>
      </c>
      <c r="D1302" s="341" t="s">
        <v>25</v>
      </c>
      <c r="E1302" s="341" t="s">
        <v>2595</v>
      </c>
      <c r="F1302" s="402" t="s">
        <v>557</v>
      </c>
      <c r="G1302" s="402"/>
      <c r="H1302" s="248" t="s">
        <v>33</v>
      </c>
      <c r="I1302" s="251">
        <v>3.3999999999999998E-3</v>
      </c>
      <c r="J1302" s="250">
        <v>21.35</v>
      </c>
      <c r="K1302" s="171">
        <v>7.0000000000000007E-2</v>
      </c>
    </row>
    <row r="1303" spans="2:11" ht="25.5" x14ac:dyDescent="0.2">
      <c r="B1303" s="170" t="s">
        <v>211</v>
      </c>
      <c r="C1303" s="249" t="s">
        <v>744</v>
      </c>
      <c r="D1303" s="341" t="s">
        <v>25</v>
      </c>
      <c r="E1303" s="341" t="s">
        <v>745</v>
      </c>
      <c r="F1303" s="402" t="s">
        <v>557</v>
      </c>
      <c r="G1303" s="402"/>
      <c r="H1303" s="248" t="s">
        <v>120</v>
      </c>
      <c r="I1303" s="251">
        <v>0.128</v>
      </c>
      <c r="J1303" s="250">
        <v>6.22</v>
      </c>
      <c r="K1303" s="171">
        <v>0.79</v>
      </c>
    </row>
    <row r="1304" spans="2:11" ht="25.5" customHeight="1" x14ac:dyDescent="0.2">
      <c r="B1304" s="170" t="s">
        <v>211</v>
      </c>
      <c r="C1304" s="249" t="s">
        <v>1948</v>
      </c>
      <c r="D1304" s="341" t="s">
        <v>25</v>
      </c>
      <c r="E1304" s="341" t="s">
        <v>1949</v>
      </c>
      <c r="F1304" s="402" t="s">
        <v>557</v>
      </c>
      <c r="G1304" s="402"/>
      <c r="H1304" s="248" t="s">
        <v>33</v>
      </c>
      <c r="I1304" s="251">
        <v>6.7000000000000004E-2</v>
      </c>
      <c r="J1304" s="250">
        <v>6.07</v>
      </c>
      <c r="K1304" s="171">
        <v>0.4</v>
      </c>
    </row>
    <row r="1305" spans="2:11" ht="25.5" customHeight="1" x14ac:dyDescent="0.2">
      <c r="B1305" s="170" t="s">
        <v>211</v>
      </c>
      <c r="C1305" s="249" t="s">
        <v>2596</v>
      </c>
      <c r="D1305" s="341" t="s">
        <v>25</v>
      </c>
      <c r="E1305" s="341" t="s">
        <v>2597</v>
      </c>
      <c r="F1305" s="402" t="s">
        <v>557</v>
      </c>
      <c r="G1305" s="402"/>
      <c r="H1305" s="248" t="s">
        <v>33</v>
      </c>
      <c r="I1305" s="251">
        <v>1.35E-2</v>
      </c>
      <c r="J1305" s="250">
        <v>4.8600000000000003</v>
      </c>
      <c r="K1305" s="171">
        <v>0.06</v>
      </c>
    </row>
    <row r="1306" spans="2:11" ht="14.25" customHeight="1" x14ac:dyDescent="0.2">
      <c r="B1306" s="170" t="s">
        <v>211</v>
      </c>
      <c r="C1306" s="249" t="s">
        <v>2598</v>
      </c>
      <c r="D1306" s="341" t="s">
        <v>25</v>
      </c>
      <c r="E1306" s="341" t="s">
        <v>2599</v>
      </c>
      <c r="F1306" s="402" t="s">
        <v>557</v>
      </c>
      <c r="G1306" s="402"/>
      <c r="H1306" s="248" t="s">
        <v>33</v>
      </c>
      <c r="I1306" s="251">
        <v>4.6100000000000002E-2</v>
      </c>
      <c r="J1306" s="250">
        <v>8.07</v>
      </c>
      <c r="K1306" s="171">
        <v>0.37</v>
      </c>
    </row>
    <row r="1307" spans="2:11" ht="14.25" customHeight="1" x14ac:dyDescent="0.2">
      <c r="B1307" s="170" t="s">
        <v>211</v>
      </c>
      <c r="C1307" s="249" t="s">
        <v>765</v>
      </c>
      <c r="D1307" s="341" t="s">
        <v>25</v>
      </c>
      <c r="E1307" s="341" t="s">
        <v>766</v>
      </c>
      <c r="F1307" s="402" t="s">
        <v>557</v>
      </c>
      <c r="G1307" s="402"/>
      <c r="H1307" s="248" t="s">
        <v>33</v>
      </c>
      <c r="I1307" s="251">
        <v>3.85E-2</v>
      </c>
      <c r="J1307" s="250">
        <v>15.98</v>
      </c>
      <c r="K1307" s="171">
        <v>0.61</v>
      </c>
    </row>
    <row r="1308" spans="2:11" ht="25.5" customHeight="1" x14ac:dyDescent="0.2">
      <c r="B1308" s="170" t="s">
        <v>211</v>
      </c>
      <c r="C1308" s="249" t="s">
        <v>2600</v>
      </c>
      <c r="D1308" s="341" t="s">
        <v>25</v>
      </c>
      <c r="E1308" s="341" t="s">
        <v>2601</v>
      </c>
      <c r="F1308" s="402" t="s">
        <v>557</v>
      </c>
      <c r="G1308" s="402"/>
      <c r="H1308" s="248" t="s">
        <v>33</v>
      </c>
      <c r="I1308" s="251">
        <v>3.0999999999999999E-3</v>
      </c>
      <c r="J1308" s="250">
        <v>22.73</v>
      </c>
      <c r="K1308" s="171">
        <v>7.0000000000000007E-2</v>
      </c>
    </row>
    <row r="1309" spans="2:11" ht="25.5" x14ac:dyDescent="0.2">
      <c r="B1309" s="170" t="s">
        <v>211</v>
      </c>
      <c r="C1309" s="249" t="s">
        <v>2548</v>
      </c>
      <c r="D1309" s="341" t="s">
        <v>25</v>
      </c>
      <c r="E1309" s="341" t="s">
        <v>2549</v>
      </c>
      <c r="F1309" s="402" t="s">
        <v>526</v>
      </c>
      <c r="G1309" s="402"/>
      <c r="H1309" s="248" t="s">
        <v>33</v>
      </c>
      <c r="I1309" s="251">
        <v>8.3000000000000001E-3</v>
      </c>
      <c r="J1309" s="250">
        <v>16.670000000000002</v>
      </c>
      <c r="K1309" s="171">
        <v>0.13</v>
      </c>
    </row>
    <row r="1310" spans="2:11" ht="25.5" customHeight="1" x14ac:dyDescent="0.2">
      <c r="B1310" s="170" t="s">
        <v>211</v>
      </c>
      <c r="C1310" s="249" t="s">
        <v>1134</v>
      </c>
      <c r="D1310" s="341" t="s">
        <v>25</v>
      </c>
      <c r="E1310" s="341" t="s">
        <v>1135</v>
      </c>
      <c r="F1310" s="402" t="s">
        <v>526</v>
      </c>
      <c r="G1310" s="402"/>
      <c r="H1310" s="248" t="s">
        <v>120</v>
      </c>
      <c r="I1310" s="251">
        <v>0.2006</v>
      </c>
      <c r="J1310" s="250">
        <v>8.9499999999999993</v>
      </c>
      <c r="K1310" s="171">
        <v>1.79</v>
      </c>
    </row>
    <row r="1311" spans="2:11" ht="25.5" customHeight="1" x14ac:dyDescent="0.2">
      <c r="B1311" s="170" t="s">
        <v>211</v>
      </c>
      <c r="C1311" s="249" t="s">
        <v>2602</v>
      </c>
      <c r="D1311" s="341" t="s">
        <v>25</v>
      </c>
      <c r="E1311" s="341" t="s">
        <v>2603</v>
      </c>
      <c r="F1311" s="402" t="s">
        <v>526</v>
      </c>
      <c r="G1311" s="402"/>
      <c r="H1311" s="248" t="s">
        <v>33</v>
      </c>
      <c r="I1311" s="251">
        <v>7.1000000000000004E-3</v>
      </c>
      <c r="J1311" s="250">
        <v>4.41</v>
      </c>
      <c r="K1311" s="171">
        <v>0.03</v>
      </c>
    </row>
    <row r="1312" spans="2:11" ht="25.5" customHeight="1" x14ac:dyDescent="0.2">
      <c r="B1312" s="170" t="s">
        <v>211</v>
      </c>
      <c r="C1312" s="249" t="s">
        <v>1136</v>
      </c>
      <c r="D1312" s="341" t="s">
        <v>25</v>
      </c>
      <c r="E1312" s="341" t="s">
        <v>1137</v>
      </c>
      <c r="F1312" s="402" t="s">
        <v>526</v>
      </c>
      <c r="G1312" s="402"/>
      <c r="H1312" s="248" t="s">
        <v>120</v>
      </c>
      <c r="I1312" s="251">
        <v>0.2006</v>
      </c>
      <c r="J1312" s="250">
        <v>18.579999999999998</v>
      </c>
      <c r="K1312" s="171">
        <v>3.72</v>
      </c>
    </row>
    <row r="1313" spans="2:11" ht="25.5" customHeight="1" x14ac:dyDescent="0.2">
      <c r="B1313" s="170" t="s">
        <v>211</v>
      </c>
      <c r="C1313" s="249" t="s">
        <v>2604</v>
      </c>
      <c r="D1313" s="341" t="s">
        <v>25</v>
      </c>
      <c r="E1313" s="341" t="s">
        <v>2605</v>
      </c>
      <c r="F1313" s="402" t="s">
        <v>526</v>
      </c>
      <c r="G1313" s="402"/>
      <c r="H1313" s="248" t="s">
        <v>120</v>
      </c>
      <c r="I1313" s="251">
        <v>9.1999999999999998E-3</v>
      </c>
      <c r="J1313" s="250">
        <v>27.1</v>
      </c>
      <c r="K1313" s="171">
        <v>0.24</v>
      </c>
    </row>
    <row r="1314" spans="2:11" ht="25.5" customHeight="1" x14ac:dyDescent="0.2">
      <c r="B1314" s="170" t="s">
        <v>211</v>
      </c>
      <c r="C1314" s="249" t="s">
        <v>2550</v>
      </c>
      <c r="D1314" s="341" t="s">
        <v>25</v>
      </c>
      <c r="E1314" s="341" t="s">
        <v>2551</v>
      </c>
      <c r="F1314" s="402" t="s">
        <v>526</v>
      </c>
      <c r="G1314" s="402"/>
      <c r="H1314" s="248" t="s">
        <v>33</v>
      </c>
      <c r="I1314" s="251">
        <v>8.3000000000000001E-3</v>
      </c>
      <c r="J1314" s="250">
        <v>13.43</v>
      </c>
      <c r="K1314" s="171">
        <v>0.11</v>
      </c>
    </row>
    <row r="1315" spans="2:11" ht="25.5" customHeight="1" x14ac:dyDescent="0.2">
      <c r="B1315" s="172"/>
      <c r="C1315" s="342"/>
      <c r="D1315" s="342"/>
      <c r="E1315" s="342"/>
      <c r="F1315" s="342" t="s">
        <v>206</v>
      </c>
      <c r="G1315" s="290">
        <v>28.81</v>
      </c>
      <c r="H1315" s="342" t="s">
        <v>205</v>
      </c>
      <c r="I1315" s="290">
        <v>0</v>
      </c>
      <c r="J1315" s="342" t="s">
        <v>204</v>
      </c>
      <c r="K1315" s="173">
        <v>28.81</v>
      </c>
    </row>
    <row r="1316" spans="2:11" x14ac:dyDescent="0.2">
      <c r="B1316" s="172"/>
      <c r="C1316" s="342"/>
      <c r="D1316" s="342"/>
      <c r="E1316" s="342"/>
      <c r="F1316" s="342" t="s">
        <v>203</v>
      </c>
      <c r="G1316" s="290">
        <v>10.74</v>
      </c>
      <c r="H1316" s="342"/>
      <c r="I1316" s="410" t="s">
        <v>202</v>
      </c>
      <c r="J1316" s="410"/>
      <c r="K1316" s="173">
        <v>62.38</v>
      </c>
    </row>
    <row r="1317" spans="2:11" ht="25.5" customHeight="1" thickBot="1" x14ac:dyDescent="0.25">
      <c r="B1317" s="334"/>
      <c r="C1317" s="328"/>
      <c r="D1317" s="328"/>
      <c r="E1317" s="328"/>
      <c r="F1317" s="328"/>
      <c r="G1317" s="328"/>
      <c r="H1317" s="328" t="s">
        <v>201</v>
      </c>
      <c r="I1317" s="291">
        <v>103.24</v>
      </c>
      <c r="J1317" s="328" t="s">
        <v>200</v>
      </c>
      <c r="K1317" s="335">
        <v>6440.11</v>
      </c>
    </row>
    <row r="1318" spans="2:11" ht="14.25" customHeight="1" thickTop="1" x14ac:dyDescent="0.2">
      <c r="B1318" s="258"/>
      <c r="C1318" s="247"/>
      <c r="D1318" s="247"/>
      <c r="E1318" s="247"/>
      <c r="F1318" s="247"/>
      <c r="G1318" s="247"/>
      <c r="H1318" s="247"/>
      <c r="I1318" s="247"/>
      <c r="J1318" s="247"/>
      <c r="K1318" s="259"/>
    </row>
    <row r="1319" spans="2:11" ht="14.25" customHeight="1" x14ac:dyDescent="0.2">
      <c r="B1319" s="74" t="s">
        <v>3240</v>
      </c>
      <c r="C1319" s="3" t="s">
        <v>6</v>
      </c>
      <c r="D1319" s="332" t="s">
        <v>7</v>
      </c>
      <c r="E1319" s="332" t="s">
        <v>8</v>
      </c>
      <c r="F1319" s="386" t="s">
        <v>213</v>
      </c>
      <c r="G1319" s="386"/>
      <c r="H1319" s="7" t="s">
        <v>9</v>
      </c>
      <c r="I1319" s="3" t="s">
        <v>10</v>
      </c>
      <c r="J1319" s="3" t="s">
        <v>11</v>
      </c>
      <c r="K1319" s="82" t="s">
        <v>13</v>
      </c>
    </row>
    <row r="1320" spans="2:11" ht="51" x14ac:dyDescent="0.2">
      <c r="B1320" s="240" t="s">
        <v>212</v>
      </c>
      <c r="C1320" s="244" t="s">
        <v>1954</v>
      </c>
      <c r="D1320" s="340" t="s">
        <v>25</v>
      </c>
      <c r="E1320" s="340" t="s">
        <v>1955</v>
      </c>
      <c r="F1320" s="401" t="s">
        <v>226</v>
      </c>
      <c r="G1320" s="401"/>
      <c r="H1320" s="243" t="s">
        <v>120</v>
      </c>
      <c r="I1320" s="246">
        <v>1</v>
      </c>
      <c r="J1320" s="245">
        <v>40.020000000000003</v>
      </c>
      <c r="K1320" s="241">
        <v>40.020000000000003</v>
      </c>
    </row>
    <row r="1321" spans="2:11" ht="38.25" x14ac:dyDescent="0.2">
      <c r="B1321" s="170" t="s">
        <v>211</v>
      </c>
      <c r="C1321" s="249" t="s">
        <v>2606</v>
      </c>
      <c r="D1321" s="341" t="s">
        <v>25</v>
      </c>
      <c r="E1321" s="341" t="s">
        <v>2607</v>
      </c>
      <c r="F1321" s="402" t="s">
        <v>557</v>
      </c>
      <c r="G1321" s="402"/>
      <c r="H1321" s="248" t="s">
        <v>33</v>
      </c>
      <c r="I1321" s="251">
        <v>2.7000000000000001E-3</v>
      </c>
      <c r="J1321" s="250">
        <v>9.23</v>
      </c>
      <c r="K1321" s="171">
        <v>0.02</v>
      </c>
    </row>
    <row r="1322" spans="2:11" ht="25.5" x14ac:dyDescent="0.2">
      <c r="B1322" s="170" t="s">
        <v>211</v>
      </c>
      <c r="C1322" s="249" t="s">
        <v>749</v>
      </c>
      <c r="D1322" s="341" t="s">
        <v>25</v>
      </c>
      <c r="E1322" s="341" t="s">
        <v>750</v>
      </c>
      <c r="F1322" s="402" t="s">
        <v>557</v>
      </c>
      <c r="G1322" s="402"/>
      <c r="H1322" s="248" t="s">
        <v>120</v>
      </c>
      <c r="I1322" s="251">
        <v>1</v>
      </c>
      <c r="J1322" s="250">
        <v>18.940000000000001</v>
      </c>
      <c r="K1322" s="171">
        <v>18.940000000000001</v>
      </c>
    </row>
    <row r="1323" spans="2:11" ht="25.5" customHeight="1" x14ac:dyDescent="0.2">
      <c r="B1323" s="170" t="s">
        <v>211</v>
      </c>
      <c r="C1323" s="249" t="s">
        <v>1950</v>
      </c>
      <c r="D1323" s="341" t="s">
        <v>25</v>
      </c>
      <c r="E1323" s="341" t="s">
        <v>1951</v>
      </c>
      <c r="F1323" s="402" t="s">
        <v>557</v>
      </c>
      <c r="G1323" s="402"/>
      <c r="H1323" s="248" t="s">
        <v>33</v>
      </c>
      <c r="I1323" s="251">
        <v>0.17430000000000001</v>
      </c>
      <c r="J1323" s="250">
        <v>14.99</v>
      </c>
      <c r="K1323" s="171">
        <v>2.61</v>
      </c>
    </row>
    <row r="1324" spans="2:11" ht="25.5" customHeight="1" x14ac:dyDescent="0.2">
      <c r="B1324" s="170" t="s">
        <v>211</v>
      </c>
      <c r="C1324" s="249" t="s">
        <v>2608</v>
      </c>
      <c r="D1324" s="341" t="s">
        <v>25</v>
      </c>
      <c r="E1324" s="341" t="s">
        <v>2609</v>
      </c>
      <c r="F1324" s="402" t="s">
        <v>557</v>
      </c>
      <c r="G1324" s="402"/>
      <c r="H1324" s="248" t="s">
        <v>33</v>
      </c>
      <c r="I1324" s="251">
        <v>4.5100000000000001E-2</v>
      </c>
      <c r="J1324" s="250">
        <v>15.05</v>
      </c>
      <c r="K1324" s="171">
        <v>0.67</v>
      </c>
    </row>
    <row r="1325" spans="2:11" ht="25.5" customHeight="1" x14ac:dyDescent="0.2">
      <c r="B1325" s="170" t="s">
        <v>211</v>
      </c>
      <c r="C1325" s="249" t="s">
        <v>2610</v>
      </c>
      <c r="D1325" s="341" t="s">
        <v>25</v>
      </c>
      <c r="E1325" s="341" t="s">
        <v>2611</v>
      </c>
      <c r="F1325" s="402" t="s">
        <v>557</v>
      </c>
      <c r="G1325" s="402"/>
      <c r="H1325" s="248" t="s">
        <v>33</v>
      </c>
      <c r="I1325" s="251">
        <v>0.124</v>
      </c>
      <c r="J1325" s="250">
        <v>11.06</v>
      </c>
      <c r="K1325" s="171">
        <v>1.37</v>
      </c>
    </row>
    <row r="1326" spans="2:11" ht="25.5" x14ac:dyDescent="0.2">
      <c r="B1326" s="170" t="s">
        <v>211</v>
      </c>
      <c r="C1326" s="249" t="s">
        <v>2612</v>
      </c>
      <c r="D1326" s="341" t="s">
        <v>25</v>
      </c>
      <c r="E1326" s="341" t="s">
        <v>2613</v>
      </c>
      <c r="F1326" s="402" t="s">
        <v>557</v>
      </c>
      <c r="G1326" s="402"/>
      <c r="H1326" s="248" t="s">
        <v>33</v>
      </c>
      <c r="I1326" s="251">
        <v>0.11559999999999999</v>
      </c>
      <c r="J1326" s="250">
        <v>36.47</v>
      </c>
      <c r="K1326" s="171">
        <v>4.21</v>
      </c>
    </row>
    <row r="1327" spans="2:11" ht="38.25" x14ac:dyDescent="0.2">
      <c r="B1327" s="170" t="s">
        <v>211</v>
      </c>
      <c r="C1327" s="249" t="s">
        <v>807</v>
      </c>
      <c r="D1327" s="341" t="s">
        <v>25</v>
      </c>
      <c r="E1327" s="341" t="s">
        <v>808</v>
      </c>
      <c r="F1327" s="402" t="s">
        <v>557</v>
      </c>
      <c r="G1327" s="402"/>
      <c r="H1327" s="248" t="s">
        <v>33</v>
      </c>
      <c r="I1327" s="251">
        <v>5.67E-2</v>
      </c>
      <c r="J1327" s="250">
        <v>12.94</v>
      </c>
      <c r="K1327" s="171">
        <v>0.73</v>
      </c>
    </row>
    <row r="1328" spans="2:11" ht="38.25" x14ac:dyDescent="0.2">
      <c r="B1328" s="170" t="s">
        <v>211</v>
      </c>
      <c r="C1328" s="249" t="s">
        <v>2614</v>
      </c>
      <c r="D1328" s="341" t="s">
        <v>25</v>
      </c>
      <c r="E1328" s="341" t="s">
        <v>2615</v>
      </c>
      <c r="F1328" s="402" t="s">
        <v>557</v>
      </c>
      <c r="G1328" s="402"/>
      <c r="H1328" s="248" t="s">
        <v>33</v>
      </c>
      <c r="I1328" s="251">
        <v>2.8899999999999999E-2</v>
      </c>
      <c r="J1328" s="250">
        <v>9.85</v>
      </c>
      <c r="K1328" s="171">
        <v>0.28000000000000003</v>
      </c>
    </row>
    <row r="1329" spans="2:11" ht="25.5" customHeight="1" x14ac:dyDescent="0.2">
      <c r="B1329" s="170" t="s">
        <v>211</v>
      </c>
      <c r="C1329" s="249" t="s">
        <v>1958</v>
      </c>
      <c r="D1329" s="341" t="s">
        <v>25</v>
      </c>
      <c r="E1329" s="341" t="s">
        <v>1959</v>
      </c>
      <c r="F1329" s="402" t="s">
        <v>557</v>
      </c>
      <c r="G1329" s="402"/>
      <c r="H1329" s="248" t="s">
        <v>33</v>
      </c>
      <c r="I1329" s="251">
        <v>0.38529999999999998</v>
      </c>
      <c r="J1329" s="250">
        <v>21.95</v>
      </c>
      <c r="K1329" s="171">
        <v>8.4499999999999993</v>
      </c>
    </row>
    <row r="1330" spans="2:11" ht="14.25" customHeight="1" x14ac:dyDescent="0.2">
      <c r="B1330" s="170" t="s">
        <v>211</v>
      </c>
      <c r="C1330" s="249" t="s">
        <v>768</v>
      </c>
      <c r="D1330" s="341" t="s">
        <v>25</v>
      </c>
      <c r="E1330" s="341" t="s">
        <v>769</v>
      </c>
      <c r="F1330" s="402" t="s">
        <v>557</v>
      </c>
      <c r="G1330" s="402"/>
      <c r="H1330" s="248" t="s">
        <v>33</v>
      </c>
      <c r="I1330" s="251">
        <v>3.9300000000000002E-2</v>
      </c>
      <c r="J1330" s="250">
        <v>34.01</v>
      </c>
      <c r="K1330" s="171">
        <v>1.33</v>
      </c>
    </row>
    <row r="1331" spans="2:11" ht="14.25" customHeight="1" x14ac:dyDescent="0.2">
      <c r="B1331" s="170" t="s">
        <v>211</v>
      </c>
      <c r="C1331" s="249" t="s">
        <v>2602</v>
      </c>
      <c r="D1331" s="341" t="s">
        <v>25</v>
      </c>
      <c r="E1331" s="341" t="s">
        <v>2603</v>
      </c>
      <c r="F1331" s="402" t="s">
        <v>526</v>
      </c>
      <c r="G1331" s="402"/>
      <c r="H1331" s="248" t="s">
        <v>33</v>
      </c>
      <c r="I1331" s="251">
        <v>3.6499999999999998E-2</v>
      </c>
      <c r="J1331" s="250">
        <v>4.41</v>
      </c>
      <c r="K1331" s="171">
        <v>0.16</v>
      </c>
    </row>
    <row r="1332" spans="2:11" ht="25.5" customHeight="1" x14ac:dyDescent="0.2">
      <c r="B1332" s="170" t="s">
        <v>211</v>
      </c>
      <c r="C1332" s="249" t="s">
        <v>2604</v>
      </c>
      <c r="D1332" s="341" t="s">
        <v>25</v>
      </c>
      <c r="E1332" s="341" t="s">
        <v>2605</v>
      </c>
      <c r="F1332" s="402" t="s">
        <v>526</v>
      </c>
      <c r="G1332" s="402"/>
      <c r="H1332" s="248" t="s">
        <v>120</v>
      </c>
      <c r="I1332" s="251">
        <v>4.48E-2</v>
      </c>
      <c r="J1332" s="250">
        <v>27.1</v>
      </c>
      <c r="K1332" s="171">
        <v>1.21</v>
      </c>
    </row>
    <row r="1333" spans="2:11" ht="25.5" customHeight="1" x14ac:dyDescent="0.2">
      <c r="B1333" s="170" t="s">
        <v>211</v>
      </c>
      <c r="C1333" s="249" t="s">
        <v>2550</v>
      </c>
      <c r="D1333" s="341" t="s">
        <v>25</v>
      </c>
      <c r="E1333" s="341" t="s">
        <v>2551</v>
      </c>
      <c r="F1333" s="402" t="s">
        <v>526</v>
      </c>
      <c r="G1333" s="402"/>
      <c r="H1333" s="248" t="s">
        <v>33</v>
      </c>
      <c r="I1333" s="251">
        <v>3.0000000000000001E-3</v>
      </c>
      <c r="J1333" s="250">
        <v>13.43</v>
      </c>
      <c r="K1333" s="171">
        <v>0.04</v>
      </c>
    </row>
    <row r="1334" spans="2:11" x14ac:dyDescent="0.2">
      <c r="B1334" s="172"/>
      <c r="C1334" s="342"/>
      <c r="D1334" s="342"/>
      <c r="E1334" s="342"/>
      <c r="F1334" s="342" t="s">
        <v>206</v>
      </c>
      <c r="G1334" s="290">
        <v>6.48</v>
      </c>
      <c r="H1334" s="342" t="s">
        <v>205</v>
      </c>
      <c r="I1334" s="290">
        <v>0</v>
      </c>
      <c r="J1334" s="342" t="s">
        <v>204</v>
      </c>
      <c r="K1334" s="173">
        <v>6.48</v>
      </c>
    </row>
    <row r="1335" spans="2:11" ht="25.5" customHeight="1" x14ac:dyDescent="0.2">
      <c r="B1335" s="172"/>
      <c r="C1335" s="342"/>
      <c r="D1335" s="342"/>
      <c r="E1335" s="342"/>
      <c r="F1335" s="342" t="s">
        <v>203</v>
      </c>
      <c r="G1335" s="290">
        <v>8.32</v>
      </c>
      <c r="H1335" s="342"/>
      <c r="I1335" s="410" t="s">
        <v>202</v>
      </c>
      <c r="J1335" s="410"/>
      <c r="K1335" s="173">
        <v>48.34</v>
      </c>
    </row>
    <row r="1336" spans="2:11" ht="25.5" customHeight="1" thickBot="1" x14ac:dyDescent="0.25">
      <c r="B1336" s="334"/>
      <c r="C1336" s="328"/>
      <c r="D1336" s="328"/>
      <c r="E1336" s="328"/>
      <c r="F1336" s="328"/>
      <c r="G1336" s="328"/>
      <c r="H1336" s="328" t="s">
        <v>201</v>
      </c>
      <c r="I1336" s="291">
        <v>72.260000000000005</v>
      </c>
      <c r="J1336" s="328" t="s">
        <v>200</v>
      </c>
      <c r="K1336" s="335">
        <v>3493.04</v>
      </c>
    </row>
    <row r="1337" spans="2:11" ht="25.5" customHeight="1" thickTop="1" x14ac:dyDescent="0.2">
      <c r="B1337" s="258"/>
      <c r="C1337" s="247"/>
      <c r="D1337" s="247"/>
      <c r="E1337" s="247"/>
      <c r="F1337" s="247"/>
      <c r="G1337" s="247"/>
      <c r="H1337" s="247"/>
      <c r="I1337" s="247"/>
      <c r="J1337" s="247"/>
      <c r="K1337" s="259"/>
    </row>
    <row r="1338" spans="2:11" ht="15" x14ac:dyDescent="0.2">
      <c r="B1338" s="74" t="s">
        <v>3241</v>
      </c>
      <c r="C1338" s="3" t="s">
        <v>6</v>
      </c>
      <c r="D1338" s="332" t="s">
        <v>7</v>
      </c>
      <c r="E1338" s="332" t="s">
        <v>8</v>
      </c>
      <c r="F1338" s="386" t="s">
        <v>213</v>
      </c>
      <c r="G1338" s="386"/>
      <c r="H1338" s="7" t="s">
        <v>9</v>
      </c>
      <c r="I1338" s="3" t="s">
        <v>10</v>
      </c>
      <c r="J1338" s="3" t="s">
        <v>11</v>
      </c>
      <c r="K1338" s="82" t="s">
        <v>13</v>
      </c>
    </row>
    <row r="1339" spans="2:11" ht="25.5" customHeight="1" x14ac:dyDescent="0.2">
      <c r="B1339" s="240" t="s">
        <v>212</v>
      </c>
      <c r="C1339" s="244" t="s">
        <v>1956</v>
      </c>
      <c r="D1339" s="340" t="s">
        <v>25</v>
      </c>
      <c r="E1339" s="340" t="s">
        <v>1957</v>
      </c>
      <c r="F1339" s="401" t="s">
        <v>557</v>
      </c>
      <c r="G1339" s="401"/>
      <c r="H1339" s="243" t="s">
        <v>33</v>
      </c>
      <c r="I1339" s="246">
        <v>1</v>
      </c>
      <c r="J1339" s="245">
        <v>8.58</v>
      </c>
      <c r="K1339" s="241">
        <v>8.58</v>
      </c>
    </row>
    <row r="1340" spans="2:11" ht="25.5" customHeight="1" x14ac:dyDescent="0.2">
      <c r="B1340" s="170" t="s">
        <v>211</v>
      </c>
      <c r="C1340" s="249" t="s">
        <v>231</v>
      </c>
      <c r="D1340" s="341" t="s">
        <v>25</v>
      </c>
      <c r="E1340" s="341" t="s">
        <v>230</v>
      </c>
      <c r="F1340" s="402" t="s">
        <v>522</v>
      </c>
      <c r="G1340" s="402"/>
      <c r="H1340" s="248" t="s">
        <v>207</v>
      </c>
      <c r="I1340" s="251">
        <v>9.4100000000000003E-2</v>
      </c>
      <c r="J1340" s="250">
        <v>25.34</v>
      </c>
      <c r="K1340" s="171">
        <v>2.38</v>
      </c>
    </row>
    <row r="1341" spans="2:11" ht="25.5" customHeight="1" x14ac:dyDescent="0.2">
      <c r="B1341" s="170" t="s">
        <v>211</v>
      </c>
      <c r="C1341" s="249" t="s">
        <v>228</v>
      </c>
      <c r="D1341" s="341" t="s">
        <v>25</v>
      </c>
      <c r="E1341" s="341" t="s">
        <v>227</v>
      </c>
      <c r="F1341" s="402" t="s">
        <v>522</v>
      </c>
      <c r="G1341" s="402"/>
      <c r="H1341" s="248" t="s">
        <v>207</v>
      </c>
      <c r="I1341" s="251">
        <v>9.4100000000000003E-2</v>
      </c>
      <c r="J1341" s="250">
        <v>31.03</v>
      </c>
      <c r="K1341" s="171">
        <v>2.91</v>
      </c>
    </row>
    <row r="1342" spans="2:11" ht="14.25" customHeight="1" x14ac:dyDescent="0.2">
      <c r="B1342" s="174" t="s">
        <v>215</v>
      </c>
      <c r="C1342" s="253" t="s">
        <v>283</v>
      </c>
      <c r="D1342" s="344" t="s">
        <v>25</v>
      </c>
      <c r="E1342" s="344" t="s">
        <v>282</v>
      </c>
      <c r="F1342" s="403" t="s">
        <v>214</v>
      </c>
      <c r="G1342" s="403"/>
      <c r="H1342" s="252" t="s">
        <v>33</v>
      </c>
      <c r="I1342" s="255">
        <v>1.06E-2</v>
      </c>
      <c r="J1342" s="254">
        <v>77.17</v>
      </c>
      <c r="K1342" s="175">
        <v>0.81</v>
      </c>
    </row>
    <row r="1343" spans="2:11" ht="25.5" x14ac:dyDescent="0.2">
      <c r="B1343" s="174" t="s">
        <v>215</v>
      </c>
      <c r="C1343" s="253" t="s">
        <v>2616</v>
      </c>
      <c r="D1343" s="344" t="s">
        <v>25</v>
      </c>
      <c r="E1343" s="344" t="s">
        <v>2617</v>
      </c>
      <c r="F1343" s="403" t="s">
        <v>214</v>
      </c>
      <c r="G1343" s="403"/>
      <c r="H1343" s="252" t="s">
        <v>33</v>
      </c>
      <c r="I1343" s="255">
        <v>1</v>
      </c>
      <c r="J1343" s="254">
        <v>1.41</v>
      </c>
      <c r="K1343" s="175">
        <v>1.41</v>
      </c>
    </row>
    <row r="1344" spans="2:11" ht="25.5" customHeight="1" x14ac:dyDescent="0.2">
      <c r="B1344" s="174" t="s">
        <v>215</v>
      </c>
      <c r="C1344" s="253" t="s">
        <v>279</v>
      </c>
      <c r="D1344" s="344" t="s">
        <v>25</v>
      </c>
      <c r="E1344" s="344" t="s">
        <v>278</v>
      </c>
      <c r="F1344" s="403" t="s">
        <v>214</v>
      </c>
      <c r="G1344" s="403"/>
      <c r="H1344" s="252" t="s">
        <v>33</v>
      </c>
      <c r="I1344" s="255">
        <v>1.2E-2</v>
      </c>
      <c r="J1344" s="254">
        <v>87.43</v>
      </c>
      <c r="K1344" s="175">
        <v>1.04</v>
      </c>
    </row>
    <row r="1345" spans="2:11" x14ac:dyDescent="0.2">
      <c r="B1345" s="174" t="s">
        <v>215</v>
      </c>
      <c r="C1345" s="253" t="s">
        <v>281</v>
      </c>
      <c r="D1345" s="344" t="s">
        <v>25</v>
      </c>
      <c r="E1345" s="344" t="s">
        <v>280</v>
      </c>
      <c r="F1345" s="403" t="s">
        <v>214</v>
      </c>
      <c r="G1345" s="403"/>
      <c r="H1345" s="252" t="s">
        <v>33</v>
      </c>
      <c r="I1345" s="255">
        <v>1.6199999999999999E-2</v>
      </c>
      <c r="J1345" s="254">
        <v>2.23</v>
      </c>
      <c r="K1345" s="175">
        <v>0.03</v>
      </c>
    </row>
    <row r="1346" spans="2:11" ht="25.5" customHeight="1" x14ac:dyDescent="0.2">
      <c r="B1346" s="172"/>
      <c r="C1346" s="342"/>
      <c r="D1346" s="342"/>
      <c r="E1346" s="342"/>
      <c r="F1346" s="342" t="s">
        <v>206</v>
      </c>
      <c r="G1346" s="290">
        <v>3.97</v>
      </c>
      <c r="H1346" s="342" t="s">
        <v>205</v>
      </c>
      <c r="I1346" s="290">
        <v>0</v>
      </c>
      <c r="J1346" s="342" t="s">
        <v>204</v>
      </c>
      <c r="K1346" s="173">
        <v>3.97</v>
      </c>
    </row>
    <row r="1347" spans="2:11" ht="25.5" customHeight="1" x14ac:dyDescent="0.2">
      <c r="B1347" s="172"/>
      <c r="C1347" s="342"/>
      <c r="D1347" s="342"/>
      <c r="E1347" s="342"/>
      <c r="F1347" s="342" t="s">
        <v>203</v>
      </c>
      <c r="G1347" s="290">
        <v>1.78</v>
      </c>
      <c r="H1347" s="342"/>
      <c r="I1347" s="410" t="s">
        <v>202</v>
      </c>
      <c r="J1347" s="410"/>
      <c r="K1347" s="173">
        <v>10.36</v>
      </c>
    </row>
    <row r="1348" spans="2:11" ht="25.5" customHeight="1" thickBot="1" x14ac:dyDescent="0.25">
      <c r="B1348" s="334"/>
      <c r="C1348" s="328"/>
      <c r="D1348" s="328"/>
      <c r="E1348" s="328"/>
      <c r="F1348" s="328"/>
      <c r="G1348" s="328"/>
      <c r="H1348" s="328" t="s">
        <v>201</v>
      </c>
      <c r="I1348" s="291">
        <v>25</v>
      </c>
      <c r="J1348" s="328" t="s">
        <v>200</v>
      </c>
      <c r="K1348" s="335">
        <v>259</v>
      </c>
    </row>
    <row r="1349" spans="2:11" ht="25.5" customHeight="1" thickTop="1" x14ac:dyDescent="0.2">
      <c r="B1349" s="258"/>
      <c r="C1349" s="247"/>
      <c r="D1349" s="247"/>
      <c r="E1349" s="247"/>
      <c r="F1349" s="247"/>
      <c r="G1349" s="247"/>
      <c r="H1349" s="247"/>
      <c r="I1349" s="247"/>
      <c r="J1349" s="247"/>
      <c r="K1349" s="259"/>
    </row>
    <row r="1350" spans="2:11" ht="25.5" customHeight="1" x14ac:dyDescent="0.2">
      <c r="B1350" s="74" t="s">
        <v>3242</v>
      </c>
      <c r="C1350" s="3" t="s">
        <v>6</v>
      </c>
      <c r="D1350" s="332" t="s">
        <v>7</v>
      </c>
      <c r="E1350" s="332" t="s">
        <v>8</v>
      </c>
      <c r="F1350" s="386" t="s">
        <v>213</v>
      </c>
      <c r="G1350" s="386"/>
      <c r="H1350" s="7" t="s">
        <v>9</v>
      </c>
      <c r="I1350" s="3" t="s">
        <v>10</v>
      </c>
      <c r="J1350" s="3" t="s">
        <v>11</v>
      </c>
      <c r="K1350" s="82" t="s">
        <v>13</v>
      </c>
    </row>
    <row r="1351" spans="2:11" ht="25.5" customHeight="1" x14ac:dyDescent="0.2">
      <c r="B1351" s="240" t="s">
        <v>212</v>
      </c>
      <c r="C1351" s="244" t="s">
        <v>1958</v>
      </c>
      <c r="D1351" s="340" t="s">
        <v>25</v>
      </c>
      <c r="E1351" s="340" t="s">
        <v>1959</v>
      </c>
      <c r="F1351" s="401" t="s">
        <v>557</v>
      </c>
      <c r="G1351" s="401"/>
      <c r="H1351" s="243" t="s">
        <v>33</v>
      </c>
      <c r="I1351" s="246">
        <v>1</v>
      </c>
      <c r="J1351" s="245">
        <v>21.95</v>
      </c>
      <c r="K1351" s="241">
        <v>21.95</v>
      </c>
    </row>
    <row r="1352" spans="2:11" ht="25.5" customHeight="1" x14ac:dyDescent="0.2">
      <c r="B1352" s="170" t="s">
        <v>211</v>
      </c>
      <c r="C1352" s="249" t="s">
        <v>231</v>
      </c>
      <c r="D1352" s="341" t="s">
        <v>25</v>
      </c>
      <c r="E1352" s="341" t="s">
        <v>230</v>
      </c>
      <c r="F1352" s="402" t="s">
        <v>522</v>
      </c>
      <c r="G1352" s="402"/>
      <c r="H1352" s="248" t="s">
        <v>207</v>
      </c>
      <c r="I1352" s="251">
        <v>0.14000000000000001</v>
      </c>
      <c r="J1352" s="250">
        <v>25.34</v>
      </c>
      <c r="K1352" s="171">
        <v>3.54</v>
      </c>
    </row>
    <row r="1353" spans="2:11" ht="25.5" customHeight="1" x14ac:dyDescent="0.2">
      <c r="B1353" s="170" t="s">
        <v>211</v>
      </c>
      <c r="C1353" s="249" t="s">
        <v>228</v>
      </c>
      <c r="D1353" s="341" t="s">
        <v>25</v>
      </c>
      <c r="E1353" s="341" t="s">
        <v>227</v>
      </c>
      <c r="F1353" s="402" t="s">
        <v>522</v>
      </c>
      <c r="G1353" s="402"/>
      <c r="H1353" s="248" t="s">
        <v>207</v>
      </c>
      <c r="I1353" s="251">
        <v>0.14000000000000001</v>
      </c>
      <c r="J1353" s="250">
        <v>31.03</v>
      </c>
      <c r="K1353" s="171">
        <v>4.34</v>
      </c>
    </row>
    <row r="1354" spans="2:11" ht="14.25" customHeight="1" x14ac:dyDescent="0.2">
      <c r="B1354" s="174" t="s">
        <v>215</v>
      </c>
      <c r="C1354" s="253" t="s">
        <v>283</v>
      </c>
      <c r="D1354" s="344" t="s">
        <v>25</v>
      </c>
      <c r="E1354" s="344" t="s">
        <v>282</v>
      </c>
      <c r="F1354" s="403" t="s">
        <v>214</v>
      </c>
      <c r="G1354" s="403"/>
      <c r="H1354" s="252" t="s">
        <v>33</v>
      </c>
      <c r="I1354" s="255">
        <v>1.7600000000000001E-2</v>
      </c>
      <c r="J1354" s="254">
        <v>77.17</v>
      </c>
      <c r="K1354" s="175">
        <v>1.35</v>
      </c>
    </row>
    <row r="1355" spans="2:11" ht="25.5" x14ac:dyDescent="0.2">
      <c r="B1355" s="174" t="s">
        <v>215</v>
      </c>
      <c r="C1355" s="253" t="s">
        <v>2618</v>
      </c>
      <c r="D1355" s="344" t="s">
        <v>25</v>
      </c>
      <c r="E1355" s="344" t="s">
        <v>2619</v>
      </c>
      <c r="F1355" s="403" t="s">
        <v>214</v>
      </c>
      <c r="G1355" s="403"/>
      <c r="H1355" s="252" t="s">
        <v>33</v>
      </c>
      <c r="I1355" s="255">
        <v>1</v>
      </c>
      <c r="J1355" s="254">
        <v>10.84</v>
      </c>
      <c r="K1355" s="175">
        <v>10.84</v>
      </c>
    </row>
    <row r="1356" spans="2:11" ht="25.5" x14ac:dyDescent="0.2">
      <c r="B1356" s="174" t="s">
        <v>215</v>
      </c>
      <c r="C1356" s="253" t="s">
        <v>279</v>
      </c>
      <c r="D1356" s="344" t="s">
        <v>25</v>
      </c>
      <c r="E1356" s="344" t="s">
        <v>278</v>
      </c>
      <c r="F1356" s="403" t="s">
        <v>214</v>
      </c>
      <c r="G1356" s="403"/>
      <c r="H1356" s="252" t="s">
        <v>33</v>
      </c>
      <c r="I1356" s="255">
        <v>2.1000000000000001E-2</v>
      </c>
      <c r="J1356" s="254">
        <v>87.43</v>
      </c>
      <c r="K1356" s="175">
        <v>1.83</v>
      </c>
    </row>
    <row r="1357" spans="2:11" x14ac:dyDescent="0.2">
      <c r="B1357" s="174" t="s">
        <v>215</v>
      </c>
      <c r="C1357" s="253" t="s">
        <v>281</v>
      </c>
      <c r="D1357" s="344" t="s">
        <v>25</v>
      </c>
      <c r="E1357" s="344" t="s">
        <v>280</v>
      </c>
      <c r="F1357" s="403" t="s">
        <v>214</v>
      </c>
      <c r="G1357" s="403"/>
      <c r="H1357" s="252" t="s">
        <v>33</v>
      </c>
      <c r="I1357" s="255">
        <v>2.3599999999999999E-2</v>
      </c>
      <c r="J1357" s="254">
        <v>2.23</v>
      </c>
      <c r="K1357" s="175">
        <v>0.05</v>
      </c>
    </row>
    <row r="1358" spans="2:11" ht="25.5" customHeight="1" x14ac:dyDescent="0.2">
      <c r="B1358" s="172"/>
      <c r="C1358" s="342"/>
      <c r="D1358" s="342"/>
      <c r="E1358" s="342"/>
      <c r="F1358" s="342" t="s">
        <v>206</v>
      </c>
      <c r="G1358" s="290">
        <v>5.91</v>
      </c>
      <c r="H1358" s="342" t="s">
        <v>205</v>
      </c>
      <c r="I1358" s="290">
        <v>0</v>
      </c>
      <c r="J1358" s="342" t="s">
        <v>204</v>
      </c>
      <c r="K1358" s="173">
        <v>5.91</v>
      </c>
    </row>
    <row r="1359" spans="2:11" ht="25.5" customHeight="1" x14ac:dyDescent="0.2">
      <c r="B1359" s="172"/>
      <c r="C1359" s="342"/>
      <c r="D1359" s="342"/>
      <c r="E1359" s="342"/>
      <c r="F1359" s="342" t="s">
        <v>203</v>
      </c>
      <c r="G1359" s="290">
        <v>4.5599999999999996</v>
      </c>
      <c r="H1359" s="342"/>
      <c r="I1359" s="410" t="s">
        <v>202</v>
      </c>
      <c r="J1359" s="410"/>
      <c r="K1359" s="173">
        <v>26.51</v>
      </c>
    </row>
    <row r="1360" spans="2:11" ht="25.5" customHeight="1" thickBot="1" x14ac:dyDescent="0.25">
      <c r="B1360" s="334"/>
      <c r="C1360" s="328"/>
      <c r="D1360" s="328"/>
      <c r="E1360" s="328"/>
      <c r="F1360" s="328"/>
      <c r="G1360" s="328"/>
      <c r="H1360" s="328" t="s">
        <v>201</v>
      </c>
      <c r="I1360" s="291">
        <v>13</v>
      </c>
      <c r="J1360" s="328" t="s">
        <v>200</v>
      </c>
      <c r="K1360" s="335">
        <v>344.63</v>
      </c>
    </row>
    <row r="1361" spans="2:11" ht="15" thickTop="1" x14ac:dyDescent="0.2">
      <c r="B1361" s="258"/>
      <c r="C1361" s="247"/>
      <c r="D1361" s="247"/>
      <c r="E1361" s="247"/>
      <c r="F1361" s="247"/>
      <c r="G1361" s="247"/>
      <c r="H1361" s="247"/>
      <c r="I1361" s="247"/>
      <c r="J1361" s="247"/>
      <c r="K1361" s="259"/>
    </row>
    <row r="1362" spans="2:11" ht="14.25" customHeight="1" x14ac:dyDescent="0.2">
      <c r="B1362" s="74" t="s">
        <v>3243</v>
      </c>
      <c r="C1362" s="3" t="s">
        <v>6</v>
      </c>
      <c r="D1362" s="332" t="s">
        <v>7</v>
      </c>
      <c r="E1362" s="332" t="s">
        <v>8</v>
      </c>
      <c r="F1362" s="386" t="s">
        <v>213</v>
      </c>
      <c r="G1362" s="386"/>
      <c r="H1362" s="7" t="s">
        <v>9</v>
      </c>
      <c r="I1362" s="3" t="s">
        <v>10</v>
      </c>
      <c r="J1362" s="3" t="s">
        <v>11</v>
      </c>
      <c r="K1362" s="82" t="s">
        <v>13</v>
      </c>
    </row>
    <row r="1363" spans="2:11" ht="25.5" x14ac:dyDescent="0.2">
      <c r="B1363" s="240" t="s">
        <v>212</v>
      </c>
      <c r="C1363" s="244" t="s">
        <v>1960</v>
      </c>
      <c r="D1363" s="340" t="s">
        <v>25</v>
      </c>
      <c r="E1363" s="340" t="s">
        <v>1961</v>
      </c>
      <c r="F1363" s="401" t="s">
        <v>557</v>
      </c>
      <c r="G1363" s="401"/>
      <c r="H1363" s="243" t="s">
        <v>33</v>
      </c>
      <c r="I1363" s="246">
        <v>1</v>
      </c>
      <c r="J1363" s="245">
        <v>15.78</v>
      </c>
      <c r="K1363" s="241">
        <v>15.78</v>
      </c>
    </row>
    <row r="1364" spans="2:11" ht="38.25" customHeight="1" x14ac:dyDescent="0.2">
      <c r="B1364" s="170" t="s">
        <v>211</v>
      </c>
      <c r="C1364" s="249" t="s">
        <v>231</v>
      </c>
      <c r="D1364" s="341" t="s">
        <v>25</v>
      </c>
      <c r="E1364" s="341" t="s">
        <v>230</v>
      </c>
      <c r="F1364" s="402" t="s">
        <v>522</v>
      </c>
      <c r="G1364" s="402"/>
      <c r="H1364" s="248" t="s">
        <v>207</v>
      </c>
      <c r="I1364" s="251">
        <v>9.06E-2</v>
      </c>
      <c r="J1364" s="250">
        <v>25.34</v>
      </c>
      <c r="K1364" s="171">
        <v>2.29</v>
      </c>
    </row>
    <row r="1365" spans="2:11" ht="25.5" customHeight="1" x14ac:dyDescent="0.2">
      <c r="B1365" s="170" t="s">
        <v>211</v>
      </c>
      <c r="C1365" s="249" t="s">
        <v>228</v>
      </c>
      <c r="D1365" s="341" t="s">
        <v>25</v>
      </c>
      <c r="E1365" s="341" t="s">
        <v>227</v>
      </c>
      <c r="F1365" s="402" t="s">
        <v>522</v>
      </c>
      <c r="G1365" s="402"/>
      <c r="H1365" s="248" t="s">
        <v>207</v>
      </c>
      <c r="I1365" s="251">
        <v>9.06E-2</v>
      </c>
      <c r="J1365" s="250">
        <v>31.03</v>
      </c>
      <c r="K1365" s="171">
        <v>2.81</v>
      </c>
    </row>
    <row r="1366" spans="2:11" ht="14.25" customHeight="1" x14ac:dyDescent="0.2">
      <c r="B1366" s="174" t="s">
        <v>215</v>
      </c>
      <c r="C1366" s="253" t="s">
        <v>283</v>
      </c>
      <c r="D1366" s="344" t="s">
        <v>25</v>
      </c>
      <c r="E1366" s="344" t="s">
        <v>282</v>
      </c>
      <c r="F1366" s="403" t="s">
        <v>214</v>
      </c>
      <c r="G1366" s="403"/>
      <c r="H1366" s="252" t="s">
        <v>33</v>
      </c>
      <c r="I1366" s="255">
        <v>7.1000000000000004E-3</v>
      </c>
      <c r="J1366" s="254">
        <v>77.17</v>
      </c>
      <c r="K1366" s="175">
        <v>0.54</v>
      </c>
    </row>
    <row r="1367" spans="2:11" x14ac:dyDescent="0.2">
      <c r="B1367" s="174" t="s">
        <v>215</v>
      </c>
      <c r="C1367" s="253" t="s">
        <v>2620</v>
      </c>
      <c r="D1367" s="344" t="s">
        <v>25</v>
      </c>
      <c r="E1367" s="344" t="s">
        <v>2621</v>
      </c>
      <c r="F1367" s="403" t="s">
        <v>214</v>
      </c>
      <c r="G1367" s="403"/>
      <c r="H1367" s="252" t="s">
        <v>33</v>
      </c>
      <c r="I1367" s="255">
        <v>1</v>
      </c>
      <c r="J1367" s="254">
        <v>9.39</v>
      </c>
      <c r="K1367" s="175">
        <v>9.39</v>
      </c>
    </row>
    <row r="1368" spans="2:11" ht="25.5" customHeight="1" x14ac:dyDescent="0.2">
      <c r="B1368" s="174" t="s">
        <v>215</v>
      </c>
      <c r="C1368" s="253" t="s">
        <v>279</v>
      </c>
      <c r="D1368" s="344" t="s">
        <v>25</v>
      </c>
      <c r="E1368" s="344" t="s">
        <v>278</v>
      </c>
      <c r="F1368" s="403" t="s">
        <v>214</v>
      </c>
      <c r="G1368" s="403"/>
      <c r="H1368" s="252" t="s">
        <v>33</v>
      </c>
      <c r="I1368" s="255">
        <v>8.0000000000000002E-3</v>
      </c>
      <c r="J1368" s="254">
        <v>87.43</v>
      </c>
      <c r="K1368" s="175">
        <v>0.69</v>
      </c>
    </row>
    <row r="1369" spans="2:11" ht="25.5" customHeight="1" x14ac:dyDescent="0.2">
      <c r="B1369" s="174" t="s">
        <v>215</v>
      </c>
      <c r="C1369" s="253" t="s">
        <v>281</v>
      </c>
      <c r="D1369" s="344" t="s">
        <v>25</v>
      </c>
      <c r="E1369" s="344" t="s">
        <v>280</v>
      </c>
      <c r="F1369" s="403" t="s">
        <v>214</v>
      </c>
      <c r="G1369" s="403"/>
      <c r="H1369" s="252" t="s">
        <v>33</v>
      </c>
      <c r="I1369" s="255">
        <v>3.0200000000000001E-2</v>
      </c>
      <c r="J1369" s="254">
        <v>2.23</v>
      </c>
      <c r="K1369" s="175">
        <v>0.06</v>
      </c>
    </row>
    <row r="1370" spans="2:11" ht="38.25" customHeight="1" x14ac:dyDescent="0.2">
      <c r="B1370" s="172"/>
      <c r="C1370" s="342"/>
      <c r="D1370" s="342"/>
      <c r="E1370" s="342"/>
      <c r="F1370" s="342" t="s">
        <v>206</v>
      </c>
      <c r="G1370" s="290">
        <v>3.82</v>
      </c>
      <c r="H1370" s="342" t="s">
        <v>205</v>
      </c>
      <c r="I1370" s="290">
        <v>0</v>
      </c>
      <c r="J1370" s="342" t="s">
        <v>204</v>
      </c>
      <c r="K1370" s="173">
        <v>3.82</v>
      </c>
    </row>
    <row r="1371" spans="2:11" ht="25.5" customHeight="1" x14ac:dyDescent="0.2">
      <c r="B1371" s="172"/>
      <c r="C1371" s="342"/>
      <c r="D1371" s="342"/>
      <c r="E1371" s="342"/>
      <c r="F1371" s="342" t="s">
        <v>203</v>
      </c>
      <c r="G1371" s="290">
        <v>3.28</v>
      </c>
      <c r="H1371" s="342"/>
      <c r="I1371" s="410" t="s">
        <v>202</v>
      </c>
      <c r="J1371" s="410"/>
      <c r="K1371" s="173">
        <v>19.059999999999999</v>
      </c>
    </row>
    <row r="1372" spans="2:11" ht="25.5" customHeight="1" thickBot="1" x14ac:dyDescent="0.25">
      <c r="B1372" s="334"/>
      <c r="C1372" s="328"/>
      <c r="D1372" s="328"/>
      <c r="E1372" s="328"/>
      <c r="F1372" s="328"/>
      <c r="G1372" s="328"/>
      <c r="H1372" s="328" t="s">
        <v>201</v>
      </c>
      <c r="I1372" s="291">
        <v>2</v>
      </c>
      <c r="J1372" s="328" t="s">
        <v>200</v>
      </c>
      <c r="K1372" s="335">
        <v>38.119999999999997</v>
      </c>
    </row>
    <row r="1373" spans="2:11" ht="15" thickTop="1" x14ac:dyDescent="0.2">
      <c r="B1373" s="258"/>
      <c r="C1373" s="247"/>
      <c r="D1373" s="247"/>
      <c r="E1373" s="247"/>
      <c r="F1373" s="247"/>
      <c r="G1373" s="247"/>
      <c r="H1373" s="247"/>
      <c r="I1373" s="247"/>
      <c r="J1373" s="247"/>
      <c r="K1373" s="259"/>
    </row>
    <row r="1374" spans="2:11" ht="15" x14ac:dyDescent="0.2">
      <c r="B1374" s="74" t="s">
        <v>3244</v>
      </c>
      <c r="C1374" s="3" t="s">
        <v>6</v>
      </c>
      <c r="D1374" s="332" t="s">
        <v>7</v>
      </c>
      <c r="E1374" s="332" t="s">
        <v>8</v>
      </c>
      <c r="F1374" s="386" t="s">
        <v>213</v>
      </c>
      <c r="G1374" s="386"/>
      <c r="H1374" s="7" t="s">
        <v>9</v>
      </c>
      <c r="I1374" s="3" t="s">
        <v>10</v>
      </c>
      <c r="J1374" s="3" t="s">
        <v>11</v>
      </c>
      <c r="K1374" s="82" t="s">
        <v>13</v>
      </c>
    </row>
    <row r="1375" spans="2:11" ht="25.5" customHeight="1" x14ac:dyDescent="0.2">
      <c r="B1375" s="240" t="s">
        <v>212</v>
      </c>
      <c r="C1375" s="244" t="s">
        <v>157</v>
      </c>
      <c r="D1375" s="340" t="s">
        <v>25</v>
      </c>
      <c r="E1375" s="340" t="s">
        <v>761</v>
      </c>
      <c r="F1375" s="401" t="s">
        <v>557</v>
      </c>
      <c r="G1375" s="401"/>
      <c r="H1375" s="243" t="s">
        <v>33</v>
      </c>
      <c r="I1375" s="246">
        <v>1</v>
      </c>
      <c r="J1375" s="245">
        <v>14.81</v>
      </c>
      <c r="K1375" s="241">
        <v>14.81</v>
      </c>
    </row>
    <row r="1376" spans="2:11" ht="25.5" customHeight="1" x14ac:dyDescent="0.2">
      <c r="B1376" s="170" t="s">
        <v>211</v>
      </c>
      <c r="C1376" s="249" t="s">
        <v>231</v>
      </c>
      <c r="D1376" s="341" t="s">
        <v>25</v>
      </c>
      <c r="E1376" s="341" t="s">
        <v>230</v>
      </c>
      <c r="F1376" s="402" t="s">
        <v>522</v>
      </c>
      <c r="G1376" s="402"/>
      <c r="H1376" s="248" t="s">
        <v>207</v>
      </c>
      <c r="I1376" s="251">
        <v>0.13120000000000001</v>
      </c>
      <c r="J1376" s="250">
        <v>25.34</v>
      </c>
      <c r="K1376" s="171">
        <v>3.32</v>
      </c>
    </row>
    <row r="1377" spans="2:11" ht="25.5" customHeight="1" x14ac:dyDescent="0.2">
      <c r="B1377" s="170" t="s">
        <v>211</v>
      </c>
      <c r="C1377" s="249" t="s">
        <v>228</v>
      </c>
      <c r="D1377" s="341" t="s">
        <v>25</v>
      </c>
      <c r="E1377" s="341" t="s">
        <v>227</v>
      </c>
      <c r="F1377" s="402" t="s">
        <v>522</v>
      </c>
      <c r="G1377" s="402"/>
      <c r="H1377" s="248" t="s">
        <v>207</v>
      </c>
      <c r="I1377" s="251">
        <v>0.13120000000000001</v>
      </c>
      <c r="J1377" s="250">
        <v>31.03</v>
      </c>
      <c r="K1377" s="171">
        <v>4.07</v>
      </c>
    </row>
    <row r="1378" spans="2:11" ht="14.25" customHeight="1" x14ac:dyDescent="0.2">
      <c r="B1378" s="174" t="s">
        <v>215</v>
      </c>
      <c r="C1378" s="253" t="s">
        <v>283</v>
      </c>
      <c r="D1378" s="344" t="s">
        <v>25</v>
      </c>
      <c r="E1378" s="344" t="s">
        <v>282</v>
      </c>
      <c r="F1378" s="403" t="s">
        <v>214</v>
      </c>
      <c r="G1378" s="403"/>
      <c r="H1378" s="252" t="s">
        <v>33</v>
      </c>
      <c r="I1378" s="255">
        <v>5.8999999999999999E-3</v>
      </c>
      <c r="J1378" s="254">
        <v>77.17</v>
      </c>
      <c r="K1378" s="175">
        <v>0.45</v>
      </c>
    </row>
    <row r="1379" spans="2:11" ht="25.5" x14ac:dyDescent="0.2">
      <c r="B1379" s="174" t="s">
        <v>215</v>
      </c>
      <c r="C1379" s="253" t="s">
        <v>279</v>
      </c>
      <c r="D1379" s="344" t="s">
        <v>25</v>
      </c>
      <c r="E1379" s="344" t="s">
        <v>278</v>
      </c>
      <c r="F1379" s="403" t="s">
        <v>214</v>
      </c>
      <c r="G1379" s="403"/>
      <c r="H1379" s="252" t="s">
        <v>33</v>
      </c>
      <c r="I1379" s="255">
        <v>7.0000000000000001E-3</v>
      </c>
      <c r="J1379" s="254">
        <v>87.43</v>
      </c>
      <c r="K1379" s="175">
        <v>0.61</v>
      </c>
    </row>
    <row r="1380" spans="2:11" ht="25.5" x14ac:dyDescent="0.2">
      <c r="B1380" s="174" t="s">
        <v>215</v>
      </c>
      <c r="C1380" s="253" t="s">
        <v>285</v>
      </c>
      <c r="D1380" s="344" t="s">
        <v>25</v>
      </c>
      <c r="E1380" s="344" t="s">
        <v>284</v>
      </c>
      <c r="F1380" s="403" t="s">
        <v>214</v>
      </c>
      <c r="G1380" s="403"/>
      <c r="H1380" s="252" t="s">
        <v>33</v>
      </c>
      <c r="I1380" s="255">
        <v>1</v>
      </c>
      <c r="J1380" s="254">
        <v>6.29</v>
      </c>
      <c r="K1380" s="175">
        <v>6.29</v>
      </c>
    </row>
    <row r="1381" spans="2:11" ht="14.25" customHeight="1" x14ac:dyDescent="0.2">
      <c r="B1381" s="174" t="s">
        <v>215</v>
      </c>
      <c r="C1381" s="253" t="s">
        <v>281</v>
      </c>
      <c r="D1381" s="344" t="s">
        <v>25</v>
      </c>
      <c r="E1381" s="344" t="s">
        <v>280</v>
      </c>
      <c r="F1381" s="403" t="s">
        <v>214</v>
      </c>
      <c r="G1381" s="403"/>
      <c r="H1381" s="252" t="s">
        <v>33</v>
      </c>
      <c r="I1381" s="255">
        <v>3.15E-2</v>
      </c>
      <c r="J1381" s="254">
        <v>2.23</v>
      </c>
      <c r="K1381" s="175">
        <v>7.0000000000000007E-2</v>
      </c>
    </row>
    <row r="1382" spans="2:11" ht="25.5" customHeight="1" x14ac:dyDescent="0.2">
      <c r="B1382" s="172"/>
      <c r="C1382" s="342"/>
      <c r="D1382" s="342"/>
      <c r="E1382" s="342"/>
      <c r="F1382" s="342" t="s">
        <v>206</v>
      </c>
      <c r="G1382" s="290">
        <v>5.53</v>
      </c>
      <c r="H1382" s="342" t="s">
        <v>205</v>
      </c>
      <c r="I1382" s="290">
        <v>0</v>
      </c>
      <c r="J1382" s="342" t="s">
        <v>204</v>
      </c>
      <c r="K1382" s="173">
        <v>5.53</v>
      </c>
    </row>
    <row r="1383" spans="2:11" ht="25.5" customHeight="1" x14ac:dyDescent="0.2">
      <c r="B1383" s="172"/>
      <c r="C1383" s="342"/>
      <c r="D1383" s="342"/>
      <c r="E1383" s="342"/>
      <c r="F1383" s="342" t="s">
        <v>203</v>
      </c>
      <c r="G1383" s="290">
        <v>3.08</v>
      </c>
      <c r="H1383" s="342"/>
      <c r="I1383" s="410" t="s">
        <v>202</v>
      </c>
      <c r="J1383" s="410"/>
      <c r="K1383" s="173">
        <v>17.89</v>
      </c>
    </row>
    <row r="1384" spans="2:11" ht="25.5" customHeight="1" thickBot="1" x14ac:dyDescent="0.25">
      <c r="B1384" s="334"/>
      <c r="C1384" s="328"/>
      <c r="D1384" s="328"/>
      <c r="E1384" s="328"/>
      <c r="F1384" s="328"/>
      <c r="G1384" s="328"/>
      <c r="H1384" s="328" t="s">
        <v>201</v>
      </c>
      <c r="I1384" s="291">
        <v>21</v>
      </c>
      <c r="J1384" s="328" t="s">
        <v>200</v>
      </c>
      <c r="K1384" s="335">
        <v>375.69</v>
      </c>
    </row>
    <row r="1385" spans="2:11" ht="25.5" customHeight="1" thickTop="1" x14ac:dyDescent="0.2">
      <c r="B1385" s="258"/>
      <c r="C1385" s="247"/>
      <c r="D1385" s="247"/>
      <c r="E1385" s="247"/>
      <c r="F1385" s="247"/>
      <c r="G1385" s="247"/>
      <c r="H1385" s="247"/>
      <c r="I1385" s="247"/>
      <c r="J1385" s="247"/>
      <c r="K1385" s="259"/>
    </row>
    <row r="1386" spans="2:11" ht="25.5" customHeight="1" x14ac:dyDescent="0.2">
      <c r="B1386" s="74" t="s">
        <v>3245</v>
      </c>
      <c r="C1386" s="3" t="s">
        <v>6</v>
      </c>
      <c r="D1386" s="332" t="s">
        <v>7</v>
      </c>
      <c r="E1386" s="332" t="s">
        <v>8</v>
      </c>
      <c r="F1386" s="386" t="s">
        <v>213</v>
      </c>
      <c r="G1386" s="386"/>
      <c r="H1386" s="7" t="s">
        <v>9</v>
      </c>
      <c r="I1386" s="3" t="s">
        <v>10</v>
      </c>
      <c r="J1386" s="3" t="s">
        <v>11</v>
      </c>
      <c r="K1386" s="82" t="s">
        <v>13</v>
      </c>
    </row>
    <row r="1387" spans="2:11" ht="25.5" customHeight="1" x14ac:dyDescent="0.2">
      <c r="B1387" s="240" t="s">
        <v>212</v>
      </c>
      <c r="C1387" s="244" t="s">
        <v>1962</v>
      </c>
      <c r="D1387" s="340" t="s">
        <v>25</v>
      </c>
      <c r="E1387" s="340" t="s">
        <v>1963</v>
      </c>
      <c r="F1387" s="401" t="s">
        <v>2567</v>
      </c>
      <c r="G1387" s="401"/>
      <c r="H1387" s="243" t="s">
        <v>33</v>
      </c>
      <c r="I1387" s="246">
        <v>1</v>
      </c>
      <c r="J1387" s="245">
        <v>6.76</v>
      </c>
      <c r="K1387" s="241">
        <v>6.76</v>
      </c>
    </row>
    <row r="1388" spans="2:11" ht="25.5" x14ac:dyDescent="0.2">
      <c r="B1388" s="170" t="s">
        <v>211</v>
      </c>
      <c r="C1388" s="249" t="s">
        <v>231</v>
      </c>
      <c r="D1388" s="341" t="s">
        <v>25</v>
      </c>
      <c r="E1388" s="341" t="s">
        <v>230</v>
      </c>
      <c r="F1388" s="402" t="s">
        <v>522</v>
      </c>
      <c r="G1388" s="402"/>
      <c r="H1388" s="248" t="s">
        <v>207</v>
      </c>
      <c r="I1388" s="251">
        <v>5.7599999999999998E-2</v>
      </c>
      <c r="J1388" s="250">
        <v>25.34</v>
      </c>
      <c r="K1388" s="171">
        <v>1.45</v>
      </c>
    </row>
    <row r="1389" spans="2:11" ht="25.5" customHeight="1" x14ac:dyDescent="0.2">
      <c r="B1389" s="170" t="s">
        <v>211</v>
      </c>
      <c r="C1389" s="249" t="s">
        <v>228</v>
      </c>
      <c r="D1389" s="341" t="s">
        <v>25</v>
      </c>
      <c r="E1389" s="341" t="s">
        <v>227</v>
      </c>
      <c r="F1389" s="402" t="s">
        <v>522</v>
      </c>
      <c r="G1389" s="402"/>
      <c r="H1389" s="248" t="s">
        <v>207</v>
      </c>
      <c r="I1389" s="251">
        <v>5.7599999999999998E-2</v>
      </c>
      <c r="J1389" s="250">
        <v>31.03</v>
      </c>
      <c r="K1389" s="171">
        <v>1.78</v>
      </c>
    </row>
    <row r="1390" spans="2:11" ht="14.25" customHeight="1" x14ac:dyDescent="0.2">
      <c r="B1390" s="174" t="s">
        <v>215</v>
      </c>
      <c r="C1390" s="253" t="s">
        <v>283</v>
      </c>
      <c r="D1390" s="344" t="s">
        <v>25</v>
      </c>
      <c r="E1390" s="344" t="s">
        <v>282</v>
      </c>
      <c r="F1390" s="403" t="s">
        <v>214</v>
      </c>
      <c r="G1390" s="403"/>
      <c r="H1390" s="252" t="s">
        <v>33</v>
      </c>
      <c r="I1390" s="255">
        <v>3.5000000000000001E-3</v>
      </c>
      <c r="J1390" s="254">
        <v>77.17</v>
      </c>
      <c r="K1390" s="175">
        <v>0.27</v>
      </c>
    </row>
    <row r="1391" spans="2:11" x14ac:dyDescent="0.2">
      <c r="B1391" s="174" t="s">
        <v>215</v>
      </c>
      <c r="C1391" s="253" t="s">
        <v>291</v>
      </c>
      <c r="D1391" s="344" t="s">
        <v>25</v>
      </c>
      <c r="E1391" s="344" t="s">
        <v>290</v>
      </c>
      <c r="F1391" s="403" t="s">
        <v>214</v>
      </c>
      <c r="G1391" s="403"/>
      <c r="H1391" s="252" t="s">
        <v>33</v>
      </c>
      <c r="I1391" s="255">
        <v>5.3E-3</v>
      </c>
      <c r="J1391" s="254">
        <v>14.75</v>
      </c>
      <c r="K1391" s="175">
        <v>7.0000000000000007E-2</v>
      </c>
    </row>
    <row r="1392" spans="2:11" ht="25.5" x14ac:dyDescent="0.2">
      <c r="B1392" s="174" t="s">
        <v>215</v>
      </c>
      <c r="C1392" s="253" t="s">
        <v>2622</v>
      </c>
      <c r="D1392" s="344" t="s">
        <v>25</v>
      </c>
      <c r="E1392" s="344" t="s">
        <v>2623</v>
      </c>
      <c r="F1392" s="403" t="s">
        <v>214</v>
      </c>
      <c r="G1392" s="403"/>
      <c r="H1392" s="252" t="s">
        <v>33</v>
      </c>
      <c r="I1392" s="255">
        <v>1</v>
      </c>
      <c r="J1392" s="254">
        <v>2.85</v>
      </c>
      <c r="K1392" s="175">
        <v>2.85</v>
      </c>
    </row>
    <row r="1393" spans="2:11" ht="14.25" customHeight="1" x14ac:dyDescent="0.2">
      <c r="B1393" s="174" t="s">
        <v>215</v>
      </c>
      <c r="C1393" s="253" t="s">
        <v>279</v>
      </c>
      <c r="D1393" s="344" t="s">
        <v>25</v>
      </c>
      <c r="E1393" s="344" t="s">
        <v>278</v>
      </c>
      <c r="F1393" s="403" t="s">
        <v>214</v>
      </c>
      <c r="G1393" s="403"/>
      <c r="H1393" s="252" t="s">
        <v>33</v>
      </c>
      <c r="I1393" s="255">
        <v>4.0000000000000001E-3</v>
      </c>
      <c r="J1393" s="254">
        <v>87.43</v>
      </c>
      <c r="K1393" s="175">
        <v>0.34</v>
      </c>
    </row>
    <row r="1394" spans="2:11" ht="38.25" customHeight="1" x14ac:dyDescent="0.2">
      <c r="B1394" s="172"/>
      <c r="C1394" s="342"/>
      <c r="D1394" s="342"/>
      <c r="E1394" s="342"/>
      <c r="F1394" s="342" t="s">
        <v>206</v>
      </c>
      <c r="G1394" s="290">
        <v>2.4300000000000002</v>
      </c>
      <c r="H1394" s="342" t="s">
        <v>205</v>
      </c>
      <c r="I1394" s="290">
        <v>0</v>
      </c>
      <c r="J1394" s="342" t="s">
        <v>204</v>
      </c>
      <c r="K1394" s="173">
        <v>2.4300000000000002</v>
      </c>
    </row>
    <row r="1395" spans="2:11" ht="25.5" customHeight="1" x14ac:dyDescent="0.2">
      <c r="B1395" s="172"/>
      <c r="C1395" s="342"/>
      <c r="D1395" s="342"/>
      <c r="E1395" s="342"/>
      <c r="F1395" s="342" t="s">
        <v>203</v>
      </c>
      <c r="G1395" s="290">
        <v>1.4</v>
      </c>
      <c r="H1395" s="342"/>
      <c r="I1395" s="410" t="s">
        <v>202</v>
      </c>
      <c r="J1395" s="410"/>
      <c r="K1395" s="173">
        <v>8.16</v>
      </c>
    </row>
    <row r="1396" spans="2:11" ht="25.5" customHeight="1" thickBot="1" x14ac:dyDescent="0.25">
      <c r="B1396" s="334"/>
      <c r="C1396" s="328"/>
      <c r="D1396" s="328"/>
      <c r="E1396" s="328"/>
      <c r="F1396" s="328"/>
      <c r="G1396" s="328"/>
      <c r="H1396" s="328" t="s">
        <v>201</v>
      </c>
      <c r="I1396" s="291">
        <v>15</v>
      </c>
      <c r="J1396" s="328" t="s">
        <v>200</v>
      </c>
      <c r="K1396" s="335">
        <v>122.4</v>
      </c>
    </row>
    <row r="1397" spans="2:11" ht="25.5" customHeight="1" thickTop="1" x14ac:dyDescent="0.2">
      <c r="B1397" s="258"/>
      <c r="C1397" s="247"/>
      <c r="D1397" s="247"/>
      <c r="E1397" s="247"/>
      <c r="F1397" s="247"/>
      <c r="G1397" s="247"/>
      <c r="H1397" s="247"/>
      <c r="I1397" s="247"/>
      <c r="J1397" s="247"/>
      <c r="K1397" s="259"/>
    </row>
    <row r="1398" spans="2:11" ht="25.5" customHeight="1" x14ac:dyDescent="0.2">
      <c r="B1398" s="74" t="s">
        <v>3246</v>
      </c>
      <c r="C1398" s="3" t="s">
        <v>6</v>
      </c>
      <c r="D1398" s="332" t="s">
        <v>7</v>
      </c>
      <c r="E1398" s="332" t="s">
        <v>8</v>
      </c>
      <c r="F1398" s="386" t="s">
        <v>213</v>
      </c>
      <c r="G1398" s="386"/>
      <c r="H1398" s="7" t="s">
        <v>9</v>
      </c>
      <c r="I1398" s="3" t="s">
        <v>10</v>
      </c>
      <c r="J1398" s="3" t="s">
        <v>11</v>
      </c>
      <c r="K1398" s="82" t="s">
        <v>13</v>
      </c>
    </row>
    <row r="1399" spans="2:11" ht="25.5" customHeight="1" x14ac:dyDescent="0.2">
      <c r="B1399" s="240" t="s">
        <v>212</v>
      </c>
      <c r="C1399" s="244" t="s">
        <v>1964</v>
      </c>
      <c r="D1399" s="340" t="s">
        <v>25</v>
      </c>
      <c r="E1399" s="340" t="s">
        <v>1965</v>
      </c>
      <c r="F1399" s="401" t="s">
        <v>554</v>
      </c>
      <c r="G1399" s="401"/>
      <c r="H1399" s="243" t="s">
        <v>33</v>
      </c>
      <c r="I1399" s="246">
        <v>1</v>
      </c>
      <c r="J1399" s="245">
        <v>101.25</v>
      </c>
      <c r="K1399" s="241">
        <v>101.25</v>
      </c>
    </row>
    <row r="1400" spans="2:11" ht="25.5" x14ac:dyDescent="0.2">
      <c r="B1400" s="170" t="s">
        <v>211</v>
      </c>
      <c r="C1400" s="249" t="s">
        <v>228</v>
      </c>
      <c r="D1400" s="341" t="s">
        <v>25</v>
      </c>
      <c r="E1400" s="341" t="s">
        <v>227</v>
      </c>
      <c r="F1400" s="402" t="s">
        <v>522</v>
      </c>
      <c r="G1400" s="402"/>
      <c r="H1400" s="248" t="s">
        <v>207</v>
      </c>
      <c r="I1400" s="251">
        <v>0.1164</v>
      </c>
      <c r="J1400" s="250">
        <v>31.03</v>
      </c>
      <c r="K1400" s="171">
        <v>3.61</v>
      </c>
    </row>
    <row r="1401" spans="2:11" ht="25.5" customHeight="1" x14ac:dyDescent="0.2">
      <c r="B1401" s="170" t="s">
        <v>211</v>
      </c>
      <c r="C1401" s="249" t="s">
        <v>210</v>
      </c>
      <c r="D1401" s="341" t="s">
        <v>25</v>
      </c>
      <c r="E1401" s="341" t="s">
        <v>209</v>
      </c>
      <c r="F1401" s="402" t="s">
        <v>522</v>
      </c>
      <c r="G1401" s="402"/>
      <c r="H1401" s="248" t="s">
        <v>207</v>
      </c>
      <c r="I1401" s="251">
        <v>3.6700000000000003E-2</v>
      </c>
      <c r="J1401" s="250">
        <v>24.36</v>
      </c>
      <c r="K1401" s="171">
        <v>0.89</v>
      </c>
    </row>
    <row r="1402" spans="2:11" ht="14.25" customHeight="1" x14ac:dyDescent="0.2">
      <c r="B1402" s="174" t="s">
        <v>215</v>
      </c>
      <c r="C1402" s="253" t="s">
        <v>297</v>
      </c>
      <c r="D1402" s="344" t="s">
        <v>25</v>
      </c>
      <c r="E1402" s="344" t="s">
        <v>296</v>
      </c>
      <c r="F1402" s="403" t="s">
        <v>214</v>
      </c>
      <c r="G1402" s="403"/>
      <c r="H1402" s="252" t="s">
        <v>33</v>
      </c>
      <c r="I1402" s="255">
        <v>2.1000000000000001E-2</v>
      </c>
      <c r="J1402" s="254">
        <v>4</v>
      </c>
      <c r="K1402" s="175">
        <v>0.08</v>
      </c>
    </row>
    <row r="1403" spans="2:11" ht="25.5" x14ac:dyDescent="0.2">
      <c r="B1403" s="174" t="s">
        <v>215</v>
      </c>
      <c r="C1403" s="253" t="s">
        <v>2624</v>
      </c>
      <c r="D1403" s="344" t="s">
        <v>25</v>
      </c>
      <c r="E1403" s="344" t="s">
        <v>2625</v>
      </c>
      <c r="F1403" s="403" t="s">
        <v>214</v>
      </c>
      <c r="G1403" s="403"/>
      <c r="H1403" s="252" t="s">
        <v>33</v>
      </c>
      <c r="I1403" s="255">
        <v>1</v>
      </c>
      <c r="J1403" s="254">
        <v>96.67</v>
      </c>
      <c r="K1403" s="175">
        <v>96.67</v>
      </c>
    </row>
    <row r="1404" spans="2:11" x14ac:dyDescent="0.2">
      <c r="B1404" s="172"/>
      <c r="C1404" s="342"/>
      <c r="D1404" s="342"/>
      <c r="E1404" s="342"/>
      <c r="F1404" s="342" t="s">
        <v>206</v>
      </c>
      <c r="G1404" s="290">
        <v>3.4</v>
      </c>
      <c r="H1404" s="342" t="s">
        <v>205</v>
      </c>
      <c r="I1404" s="290">
        <v>0</v>
      </c>
      <c r="J1404" s="342" t="s">
        <v>204</v>
      </c>
      <c r="K1404" s="173">
        <v>3.4</v>
      </c>
    </row>
    <row r="1405" spans="2:11" ht="14.25" customHeight="1" x14ac:dyDescent="0.2">
      <c r="B1405" s="172"/>
      <c r="C1405" s="342"/>
      <c r="D1405" s="342"/>
      <c r="E1405" s="342"/>
      <c r="F1405" s="342" t="s">
        <v>203</v>
      </c>
      <c r="G1405" s="290">
        <v>21.07</v>
      </c>
      <c r="H1405" s="342"/>
      <c r="I1405" s="410" t="s">
        <v>202</v>
      </c>
      <c r="J1405" s="410"/>
      <c r="K1405" s="173">
        <v>122.32</v>
      </c>
    </row>
    <row r="1406" spans="2:11" ht="15" thickBot="1" x14ac:dyDescent="0.25">
      <c r="B1406" s="334"/>
      <c r="C1406" s="328"/>
      <c r="D1406" s="328"/>
      <c r="E1406" s="328"/>
      <c r="F1406" s="328"/>
      <c r="G1406" s="328"/>
      <c r="H1406" s="328" t="s">
        <v>201</v>
      </c>
      <c r="I1406" s="291">
        <v>2</v>
      </c>
      <c r="J1406" s="328" t="s">
        <v>200</v>
      </c>
      <c r="K1406" s="335">
        <v>244.64</v>
      </c>
    </row>
    <row r="1407" spans="2:11" ht="25.5" customHeight="1" thickTop="1" x14ac:dyDescent="0.2">
      <c r="B1407" s="258"/>
      <c r="C1407" s="247"/>
      <c r="D1407" s="247"/>
      <c r="E1407" s="247"/>
      <c r="F1407" s="247"/>
      <c r="G1407" s="247"/>
      <c r="H1407" s="247"/>
      <c r="I1407" s="247"/>
      <c r="J1407" s="247"/>
      <c r="K1407" s="259"/>
    </row>
    <row r="1408" spans="2:11" ht="25.5" customHeight="1" x14ac:dyDescent="0.2">
      <c r="B1408" s="74" t="s">
        <v>3247</v>
      </c>
      <c r="C1408" s="3" t="s">
        <v>6</v>
      </c>
      <c r="D1408" s="332" t="s">
        <v>7</v>
      </c>
      <c r="E1408" s="332" t="s">
        <v>8</v>
      </c>
      <c r="F1408" s="386" t="s">
        <v>213</v>
      </c>
      <c r="G1408" s="386"/>
      <c r="H1408" s="7" t="s">
        <v>9</v>
      </c>
      <c r="I1408" s="3" t="s">
        <v>10</v>
      </c>
      <c r="J1408" s="3" t="s">
        <v>11</v>
      </c>
      <c r="K1408" s="82" t="s">
        <v>13</v>
      </c>
    </row>
    <row r="1409" spans="2:11" ht="25.5" customHeight="1" x14ac:dyDescent="0.2">
      <c r="B1409" s="240" t="s">
        <v>212</v>
      </c>
      <c r="C1409" s="244" t="s">
        <v>1966</v>
      </c>
      <c r="D1409" s="340" t="s">
        <v>25</v>
      </c>
      <c r="E1409" s="340" t="s">
        <v>1967</v>
      </c>
      <c r="F1409" s="401" t="s">
        <v>557</v>
      </c>
      <c r="G1409" s="401"/>
      <c r="H1409" s="243" t="s">
        <v>33</v>
      </c>
      <c r="I1409" s="246">
        <v>1</v>
      </c>
      <c r="J1409" s="245">
        <v>5.54</v>
      </c>
      <c r="K1409" s="241">
        <v>5.54</v>
      </c>
    </row>
    <row r="1410" spans="2:11" ht="25.5" customHeight="1" x14ac:dyDescent="0.2">
      <c r="B1410" s="170" t="s">
        <v>211</v>
      </c>
      <c r="C1410" s="249" t="s">
        <v>231</v>
      </c>
      <c r="D1410" s="341" t="s">
        <v>25</v>
      </c>
      <c r="E1410" s="341" t="s">
        <v>230</v>
      </c>
      <c r="F1410" s="402" t="s">
        <v>522</v>
      </c>
      <c r="G1410" s="402"/>
      <c r="H1410" s="248" t="s">
        <v>207</v>
      </c>
      <c r="I1410" s="251">
        <v>5.2400000000000002E-2</v>
      </c>
      <c r="J1410" s="250">
        <v>25.34</v>
      </c>
      <c r="K1410" s="171">
        <v>1.32</v>
      </c>
    </row>
    <row r="1411" spans="2:11" ht="25.5" customHeight="1" x14ac:dyDescent="0.2">
      <c r="B1411" s="170" t="s">
        <v>211</v>
      </c>
      <c r="C1411" s="249" t="s">
        <v>228</v>
      </c>
      <c r="D1411" s="341" t="s">
        <v>25</v>
      </c>
      <c r="E1411" s="341" t="s">
        <v>227</v>
      </c>
      <c r="F1411" s="402" t="s">
        <v>522</v>
      </c>
      <c r="G1411" s="402"/>
      <c r="H1411" s="248" t="s">
        <v>207</v>
      </c>
      <c r="I1411" s="251">
        <v>5.2400000000000002E-2</v>
      </c>
      <c r="J1411" s="250">
        <v>31.03</v>
      </c>
      <c r="K1411" s="171">
        <v>1.62</v>
      </c>
    </row>
    <row r="1412" spans="2:11" ht="14.25" customHeight="1" x14ac:dyDescent="0.2">
      <c r="B1412" s="174" t="s">
        <v>215</v>
      </c>
      <c r="C1412" s="253" t="s">
        <v>283</v>
      </c>
      <c r="D1412" s="344" t="s">
        <v>25</v>
      </c>
      <c r="E1412" s="344" t="s">
        <v>282</v>
      </c>
      <c r="F1412" s="403" t="s">
        <v>214</v>
      </c>
      <c r="G1412" s="403"/>
      <c r="H1412" s="252" t="s">
        <v>33</v>
      </c>
      <c r="I1412" s="255">
        <v>8.2000000000000007E-3</v>
      </c>
      <c r="J1412" s="254">
        <v>77.17</v>
      </c>
      <c r="K1412" s="175">
        <v>0.63</v>
      </c>
    </row>
    <row r="1413" spans="2:11" ht="25.5" customHeight="1" x14ac:dyDescent="0.2">
      <c r="B1413" s="174" t="s">
        <v>215</v>
      </c>
      <c r="C1413" s="253" t="s">
        <v>289</v>
      </c>
      <c r="D1413" s="344" t="s">
        <v>25</v>
      </c>
      <c r="E1413" s="344" t="s">
        <v>288</v>
      </c>
      <c r="F1413" s="403" t="s">
        <v>214</v>
      </c>
      <c r="G1413" s="403"/>
      <c r="H1413" s="252" t="s">
        <v>33</v>
      </c>
      <c r="I1413" s="255">
        <v>1</v>
      </c>
      <c r="J1413" s="254">
        <v>1.1200000000000001</v>
      </c>
      <c r="K1413" s="175">
        <v>1.1200000000000001</v>
      </c>
    </row>
    <row r="1414" spans="2:11" ht="14.25" customHeight="1" x14ac:dyDescent="0.2">
      <c r="B1414" s="174" t="s">
        <v>215</v>
      </c>
      <c r="C1414" s="253" t="s">
        <v>279</v>
      </c>
      <c r="D1414" s="344" t="s">
        <v>25</v>
      </c>
      <c r="E1414" s="344" t="s">
        <v>278</v>
      </c>
      <c r="F1414" s="403" t="s">
        <v>214</v>
      </c>
      <c r="G1414" s="403"/>
      <c r="H1414" s="252" t="s">
        <v>33</v>
      </c>
      <c r="I1414" s="255">
        <v>9.4999999999999998E-3</v>
      </c>
      <c r="J1414" s="254">
        <v>87.43</v>
      </c>
      <c r="K1414" s="175">
        <v>0.83</v>
      </c>
    </row>
    <row r="1415" spans="2:11" x14ac:dyDescent="0.2">
      <c r="B1415" s="174" t="s">
        <v>215</v>
      </c>
      <c r="C1415" s="253" t="s">
        <v>281</v>
      </c>
      <c r="D1415" s="344" t="s">
        <v>25</v>
      </c>
      <c r="E1415" s="344" t="s">
        <v>280</v>
      </c>
      <c r="F1415" s="403" t="s">
        <v>214</v>
      </c>
      <c r="G1415" s="403"/>
      <c r="H1415" s="252" t="s">
        <v>33</v>
      </c>
      <c r="I1415" s="255">
        <v>1.2E-2</v>
      </c>
      <c r="J1415" s="254">
        <v>2.23</v>
      </c>
      <c r="K1415" s="175">
        <v>0.02</v>
      </c>
    </row>
    <row r="1416" spans="2:11" x14ac:dyDescent="0.2">
      <c r="B1416" s="172"/>
      <c r="C1416" s="342"/>
      <c r="D1416" s="342"/>
      <c r="E1416" s="342"/>
      <c r="F1416" s="342" t="s">
        <v>206</v>
      </c>
      <c r="G1416" s="290">
        <v>2.2000000000000002</v>
      </c>
      <c r="H1416" s="342" t="s">
        <v>205</v>
      </c>
      <c r="I1416" s="290">
        <v>0</v>
      </c>
      <c r="J1416" s="342" t="s">
        <v>204</v>
      </c>
      <c r="K1416" s="173">
        <v>2.2000000000000002</v>
      </c>
    </row>
    <row r="1417" spans="2:11" ht="14.25" customHeight="1" x14ac:dyDescent="0.2">
      <c r="B1417" s="172"/>
      <c r="C1417" s="342"/>
      <c r="D1417" s="342"/>
      <c r="E1417" s="342"/>
      <c r="F1417" s="342" t="s">
        <v>203</v>
      </c>
      <c r="G1417" s="290">
        <v>1.1499999999999999</v>
      </c>
      <c r="H1417" s="342"/>
      <c r="I1417" s="410" t="s">
        <v>202</v>
      </c>
      <c r="J1417" s="410"/>
      <c r="K1417" s="173">
        <v>6.69</v>
      </c>
    </row>
    <row r="1418" spans="2:11" ht="25.5" customHeight="1" thickBot="1" x14ac:dyDescent="0.25">
      <c r="B1418" s="334"/>
      <c r="C1418" s="328"/>
      <c r="D1418" s="328"/>
      <c r="E1418" s="328"/>
      <c r="F1418" s="328"/>
      <c r="G1418" s="328"/>
      <c r="H1418" s="328" t="s">
        <v>201</v>
      </c>
      <c r="I1418" s="291">
        <v>2</v>
      </c>
      <c r="J1418" s="328" t="s">
        <v>200</v>
      </c>
      <c r="K1418" s="335">
        <v>13.38</v>
      </c>
    </row>
    <row r="1419" spans="2:11" ht="25.5" customHeight="1" thickTop="1" x14ac:dyDescent="0.2">
      <c r="B1419" s="258"/>
      <c r="C1419" s="247"/>
      <c r="D1419" s="247"/>
      <c r="E1419" s="247"/>
      <c r="F1419" s="247"/>
      <c r="G1419" s="247"/>
      <c r="H1419" s="247"/>
      <c r="I1419" s="247"/>
      <c r="J1419" s="247"/>
      <c r="K1419" s="259"/>
    </row>
    <row r="1420" spans="2:11" ht="25.5" customHeight="1" x14ac:dyDescent="0.2">
      <c r="B1420" s="74" t="s">
        <v>3248</v>
      </c>
      <c r="C1420" s="3" t="s">
        <v>6</v>
      </c>
      <c r="D1420" s="332" t="s">
        <v>7</v>
      </c>
      <c r="E1420" s="332" t="s">
        <v>8</v>
      </c>
      <c r="F1420" s="386" t="s">
        <v>213</v>
      </c>
      <c r="G1420" s="386"/>
      <c r="H1420" s="7" t="s">
        <v>9</v>
      </c>
      <c r="I1420" s="3" t="s">
        <v>10</v>
      </c>
      <c r="J1420" s="3" t="s">
        <v>11</v>
      </c>
      <c r="K1420" s="82" t="s">
        <v>13</v>
      </c>
    </row>
    <row r="1421" spans="2:11" x14ac:dyDescent="0.2">
      <c r="B1421" s="240" t="s">
        <v>212</v>
      </c>
      <c r="C1421" s="244" t="s">
        <v>1968</v>
      </c>
      <c r="D1421" s="340" t="s">
        <v>1854</v>
      </c>
      <c r="E1421" s="340" t="s">
        <v>1969</v>
      </c>
      <c r="F1421" s="401" t="s">
        <v>2626</v>
      </c>
      <c r="G1421" s="401"/>
      <c r="H1421" s="243" t="s">
        <v>33</v>
      </c>
      <c r="I1421" s="246">
        <v>1</v>
      </c>
      <c r="J1421" s="245">
        <v>14.18</v>
      </c>
      <c r="K1421" s="241">
        <v>14.18</v>
      </c>
    </row>
    <row r="1422" spans="2:11" ht="25.5" customHeight="1" x14ac:dyDescent="0.2">
      <c r="B1422" s="174" t="s">
        <v>215</v>
      </c>
      <c r="C1422" s="253" t="s">
        <v>2627</v>
      </c>
      <c r="D1422" s="344" t="s">
        <v>1854</v>
      </c>
      <c r="E1422" s="344" t="s">
        <v>2628</v>
      </c>
      <c r="F1422" s="403" t="s">
        <v>214</v>
      </c>
      <c r="G1422" s="403"/>
      <c r="H1422" s="252" t="s">
        <v>33</v>
      </c>
      <c r="I1422" s="255">
        <v>1</v>
      </c>
      <c r="J1422" s="254">
        <v>6.82</v>
      </c>
      <c r="K1422" s="175">
        <v>6.82</v>
      </c>
    </row>
    <row r="1423" spans="2:11" ht="25.5" customHeight="1" x14ac:dyDescent="0.2">
      <c r="B1423" s="174" t="s">
        <v>215</v>
      </c>
      <c r="C1423" s="253" t="s">
        <v>2629</v>
      </c>
      <c r="D1423" s="344" t="s">
        <v>1854</v>
      </c>
      <c r="E1423" s="344" t="s">
        <v>2630</v>
      </c>
      <c r="F1423" s="403" t="s">
        <v>214</v>
      </c>
      <c r="G1423" s="403"/>
      <c r="H1423" s="252" t="s">
        <v>120</v>
      </c>
      <c r="I1423" s="255">
        <v>0.95699999999999996</v>
      </c>
      <c r="J1423" s="254">
        <v>0.15</v>
      </c>
      <c r="K1423" s="175">
        <v>0.14000000000000001</v>
      </c>
    </row>
    <row r="1424" spans="2:11" ht="14.25" customHeight="1" x14ac:dyDescent="0.2">
      <c r="B1424" s="174" t="s">
        <v>215</v>
      </c>
      <c r="C1424" s="253" t="s">
        <v>2468</v>
      </c>
      <c r="D1424" s="344" t="s">
        <v>1854</v>
      </c>
      <c r="E1424" s="344" t="s">
        <v>2469</v>
      </c>
      <c r="F1424" s="403" t="s">
        <v>2440</v>
      </c>
      <c r="G1424" s="403"/>
      <c r="H1424" s="252" t="s">
        <v>207</v>
      </c>
      <c r="I1424" s="255">
        <v>0.20699999999999999</v>
      </c>
      <c r="J1424" s="254">
        <v>16.71</v>
      </c>
      <c r="K1424" s="175">
        <v>3.45</v>
      </c>
    </row>
    <row r="1425" spans="2:11" ht="25.5" customHeight="1" x14ac:dyDescent="0.2">
      <c r="B1425" s="174" t="s">
        <v>215</v>
      </c>
      <c r="C1425" s="253" t="s">
        <v>2470</v>
      </c>
      <c r="D1425" s="344" t="s">
        <v>1854</v>
      </c>
      <c r="E1425" s="344" t="s">
        <v>2471</v>
      </c>
      <c r="F1425" s="403" t="s">
        <v>2440</v>
      </c>
      <c r="G1425" s="403"/>
      <c r="H1425" s="252" t="s">
        <v>207</v>
      </c>
      <c r="I1425" s="255">
        <v>0.20699999999999999</v>
      </c>
      <c r="J1425" s="254">
        <v>18.23</v>
      </c>
      <c r="K1425" s="175">
        <v>3.77</v>
      </c>
    </row>
    <row r="1426" spans="2:11" ht="14.25" customHeight="1" x14ac:dyDescent="0.2">
      <c r="B1426" s="172"/>
      <c r="C1426" s="342"/>
      <c r="D1426" s="342"/>
      <c r="E1426" s="342"/>
      <c r="F1426" s="342" t="s">
        <v>206</v>
      </c>
      <c r="G1426" s="290">
        <v>7.22</v>
      </c>
      <c r="H1426" s="342" t="s">
        <v>205</v>
      </c>
      <c r="I1426" s="290">
        <v>0</v>
      </c>
      <c r="J1426" s="342" t="s">
        <v>204</v>
      </c>
      <c r="K1426" s="173">
        <v>7.22</v>
      </c>
    </row>
    <row r="1427" spans="2:11" x14ac:dyDescent="0.2">
      <c r="B1427" s="172"/>
      <c r="C1427" s="342"/>
      <c r="D1427" s="342"/>
      <c r="E1427" s="342"/>
      <c r="F1427" s="342" t="s">
        <v>203</v>
      </c>
      <c r="G1427" s="290">
        <v>2.95</v>
      </c>
      <c r="H1427" s="342"/>
      <c r="I1427" s="410" t="s">
        <v>202</v>
      </c>
      <c r="J1427" s="410"/>
      <c r="K1427" s="173">
        <v>17.13</v>
      </c>
    </row>
    <row r="1428" spans="2:11" ht="14.25" customHeight="1" thickBot="1" x14ac:dyDescent="0.25">
      <c r="B1428" s="334"/>
      <c r="C1428" s="328"/>
      <c r="D1428" s="328"/>
      <c r="E1428" s="328"/>
      <c r="F1428" s="328"/>
      <c r="G1428" s="328"/>
      <c r="H1428" s="328" t="s">
        <v>201</v>
      </c>
      <c r="I1428" s="291">
        <v>1</v>
      </c>
      <c r="J1428" s="328" t="s">
        <v>200</v>
      </c>
      <c r="K1428" s="335">
        <v>17.13</v>
      </c>
    </row>
    <row r="1429" spans="2:11" ht="14.25" customHeight="1" thickTop="1" x14ac:dyDescent="0.2">
      <c r="B1429" s="258"/>
      <c r="C1429" s="247"/>
      <c r="D1429" s="247"/>
      <c r="E1429" s="247"/>
      <c r="F1429" s="247"/>
      <c r="G1429" s="247"/>
      <c r="H1429" s="247"/>
      <c r="I1429" s="247"/>
      <c r="J1429" s="247"/>
      <c r="K1429" s="259"/>
    </row>
    <row r="1430" spans="2:11" ht="15" x14ac:dyDescent="0.2">
      <c r="B1430" s="74" t="s">
        <v>3249</v>
      </c>
      <c r="C1430" s="3" t="s">
        <v>6</v>
      </c>
      <c r="D1430" s="332" t="s">
        <v>7</v>
      </c>
      <c r="E1430" s="332" t="s">
        <v>8</v>
      </c>
      <c r="F1430" s="386" t="s">
        <v>213</v>
      </c>
      <c r="G1430" s="386"/>
      <c r="H1430" s="7" t="s">
        <v>9</v>
      </c>
      <c r="I1430" s="3" t="s">
        <v>10</v>
      </c>
      <c r="J1430" s="3" t="s">
        <v>11</v>
      </c>
      <c r="K1430" s="82" t="s">
        <v>13</v>
      </c>
    </row>
    <row r="1431" spans="2:11" ht="25.5" customHeight="1" x14ac:dyDescent="0.2">
      <c r="B1431" s="240" t="s">
        <v>212</v>
      </c>
      <c r="C1431" s="244" t="s">
        <v>1970</v>
      </c>
      <c r="D1431" s="340" t="s">
        <v>21</v>
      </c>
      <c r="E1431" s="340" t="s">
        <v>1971</v>
      </c>
      <c r="F1431" s="401" t="s">
        <v>208</v>
      </c>
      <c r="G1431" s="401"/>
      <c r="H1431" s="243" t="s">
        <v>904</v>
      </c>
      <c r="I1431" s="246">
        <v>1</v>
      </c>
      <c r="J1431" s="245">
        <v>26.83</v>
      </c>
      <c r="K1431" s="241">
        <v>26.83</v>
      </c>
    </row>
    <row r="1432" spans="2:11" ht="25.5" customHeight="1" x14ac:dyDescent="0.2">
      <c r="B1432" s="170" t="s">
        <v>211</v>
      </c>
      <c r="C1432" s="249" t="s">
        <v>228</v>
      </c>
      <c r="D1432" s="341" t="s">
        <v>25</v>
      </c>
      <c r="E1432" s="341" t="s">
        <v>227</v>
      </c>
      <c r="F1432" s="402" t="s">
        <v>522</v>
      </c>
      <c r="G1432" s="402"/>
      <c r="H1432" s="248" t="s">
        <v>207</v>
      </c>
      <c r="I1432" s="251">
        <v>0.15</v>
      </c>
      <c r="J1432" s="250">
        <v>31.03</v>
      </c>
      <c r="K1432" s="171">
        <v>4.6500000000000004</v>
      </c>
    </row>
    <row r="1433" spans="2:11" ht="38.25" customHeight="1" x14ac:dyDescent="0.2">
      <c r="B1433" s="170" t="s">
        <v>211</v>
      </c>
      <c r="C1433" s="249" t="s">
        <v>210</v>
      </c>
      <c r="D1433" s="341" t="s">
        <v>25</v>
      </c>
      <c r="E1433" s="341" t="s">
        <v>209</v>
      </c>
      <c r="F1433" s="402" t="s">
        <v>522</v>
      </c>
      <c r="G1433" s="402"/>
      <c r="H1433" s="248" t="s">
        <v>207</v>
      </c>
      <c r="I1433" s="251">
        <v>0.15</v>
      </c>
      <c r="J1433" s="250">
        <v>24.36</v>
      </c>
      <c r="K1433" s="171">
        <v>3.65</v>
      </c>
    </row>
    <row r="1434" spans="2:11" ht="25.5" customHeight="1" x14ac:dyDescent="0.2">
      <c r="B1434" s="174" t="s">
        <v>215</v>
      </c>
      <c r="C1434" s="253" t="s">
        <v>2631</v>
      </c>
      <c r="D1434" s="344" t="s">
        <v>25</v>
      </c>
      <c r="E1434" s="344" t="s">
        <v>2632</v>
      </c>
      <c r="F1434" s="403" t="s">
        <v>214</v>
      </c>
      <c r="G1434" s="403"/>
      <c r="H1434" s="252" t="s">
        <v>33</v>
      </c>
      <c r="I1434" s="255">
        <v>1</v>
      </c>
      <c r="J1434" s="254">
        <v>18.329999999999998</v>
      </c>
      <c r="K1434" s="175">
        <v>18.329999999999998</v>
      </c>
    </row>
    <row r="1435" spans="2:11" ht="25.5" customHeight="1" x14ac:dyDescent="0.2">
      <c r="B1435" s="174" t="s">
        <v>215</v>
      </c>
      <c r="C1435" s="253" t="s">
        <v>297</v>
      </c>
      <c r="D1435" s="344" t="s">
        <v>25</v>
      </c>
      <c r="E1435" s="344" t="s">
        <v>296</v>
      </c>
      <c r="F1435" s="403" t="s">
        <v>214</v>
      </c>
      <c r="G1435" s="403"/>
      <c r="H1435" s="252" t="s">
        <v>33</v>
      </c>
      <c r="I1435" s="255">
        <v>0.05</v>
      </c>
      <c r="J1435" s="254">
        <v>4</v>
      </c>
      <c r="K1435" s="175">
        <v>0.2</v>
      </c>
    </row>
    <row r="1436" spans="2:11" ht="25.5" customHeight="1" x14ac:dyDescent="0.2">
      <c r="B1436" s="172"/>
      <c r="C1436" s="342"/>
      <c r="D1436" s="342"/>
      <c r="E1436" s="342"/>
      <c r="F1436" s="342" t="s">
        <v>206</v>
      </c>
      <c r="G1436" s="290">
        <v>6.1</v>
      </c>
      <c r="H1436" s="342" t="s">
        <v>205</v>
      </c>
      <c r="I1436" s="290">
        <v>0</v>
      </c>
      <c r="J1436" s="342" t="s">
        <v>204</v>
      </c>
      <c r="K1436" s="173">
        <v>6.1</v>
      </c>
    </row>
    <row r="1437" spans="2:11" ht="25.5" customHeight="1" x14ac:dyDescent="0.2">
      <c r="B1437" s="172"/>
      <c r="C1437" s="342"/>
      <c r="D1437" s="342"/>
      <c r="E1437" s="342"/>
      <c r="F1437" s="342" t="s">
        <v>203</v>
      </c>
      <c r="G1437" s="290">
        <v>5.58</v>
      </c>
      <c r="H1437" s="342"/>
      <c r="I1437" s="410" t="s">
        <v>202</v>
      </c>
      <c r="J1437" s="410"/>
      <c r="K1437" s="173">
        <v>32.409999999999997</v>
      </c>
    </row>
    <row r="1438" spans="2:11" ht="14.25" customHeight="1" thickBot="1" x14ac:dyDescent="0.25">
      <c r="B1438" s="334"/>
      <c r="C1438" s="328"/>
      <c r="D1438" s="328"/>
      <c r="E1438" s="328"/>
      <c r="F1438" s="328"/>
      <c r="G1438" s="328"/>
      <c r="H1438" s="328" t="s">
        <v>201</v>
      </c>
      <c r="I1438" s="291">
        <v>1</v>
      </c>
      <c r="J1438" s="328" t="s">
        <v>200</v>
      </c>
      <c r="K1438" s="335">
        <v>32.409999999999997</v>
      </c>
    </row>
    <row r="1439" spans="2:11" ht="25.5" customHeight="1" thickTop="1" x14ac:dyDescent="0.2">
      <c r="B1439" s="258"/>
      <c r="C1439" s="247"/>
      <c r="D1439" s="247"/>
      <c r="E1439" s="247"/>
      <c r="F1439" s="247"/>
      <c r="G1439" s="247"/>
      <c r="H1439" s="247"/>
      <c r="I1439" s="247"/>
      <c r="J1439" s="247"/>
      <c r="K1439" s="259"/>
    </row>
    <row r="1440" spans="2:11" ht="25.5" customHeight="1" x14ac:dyDescent="0.2">
      <c r="B1440" s="74" t="s">
        <v>3250</v>
      </c>
      <c r="C1440" s="3" t="s">
        <v>6</v>
      </c>
      <c r="D1440" s="332" t="s">
        <v>7</v>
      </c>
      <c r="E1440" s="332" t="s">
        <v>8</v>
      </c>
      <c r="F1440" s="386" t="s">
        <v>213</v>
      </c>
      <c r="G1440" s="386"/>
      <c r="H1440" s="7" t="s">
        <v>9</v>
      </c>
      <c r="I1440" s="3" t="s">
        <v>10</v>
      </c>
      <c r="J1440" s="3" t="s">
        <v>11</v>
      </c>
      <c r="K1440" s="82" t="s">
        <v>13</v>
      </c>
    </row>
    <row r="1441" spans="2:11" ht="14.25" customHeight="1" x14ac:dyDescent="0.2">
      <c r="B1441" s="240" t="s">
        <v>212</v>
      </c>
      <c r="C1441" s="244" t="s">
        <v>1972</v>
      </c>
      <c r="D1441" s="340" t="s">
        <v>21</v>
      </c>
      <c r="E1441" s="340" t="s">
        <v>1973</v>
      </c>
      <c r="F1441" s="401" t="s">
        <v>208</v>
      </c>
      <c r="G1441" s="401"/>
      <c r="H1441" s="243" t="s">
        <v>904</v>
      </c>
      <c r="I1441" s="246">
        <v>1</v>
      </c>
      <c r="J1441" s="245">
        <v>20.05</v>
      </c>
      <c r="K1441" s="241">
        <v>20.05</v>
      </c>
    </row>
    <row r="1442" spans="2:11" ht="25.5" customHeight="1" x14ac:dyDescent="0.2">
      <c r="B1442" s="170" t="s">
        <v>211</v>
      </c>
      <c r="C1442" s="249" t="s">
        <v>228</v>
      </c>
      <c r="D1442" s="341" t="s">
        <v>25</v>
      </c>
      <c r="E1442" s="341" t="s">
        <v>227</v>
      </c>
      <c r="F1442" s="402" t="s">
        <v>522</v>
      </c>
      <c r="G1442" s="402"/>
      <c r="H1442" s="248" t="s">
        <v>207</v>
      </c>
      <c r="I1442" s="251">
        <v>0.15</v>
      </c>
      <c r="J1442" s="250">
        <v>31.03</v>
      </c>
      <c r="K1442" s="171">
        <v>4.6500000000000004</v>
      </c>
    </row>
    <row r="1443" spans="2:11" ht="25.5" customHeight="1" x14ac:dyDescent="0.2">
      <c r="B1443" s="170" t="s">
        <v>211</v>
      </c>
      <c r="C1443" s="249" t="s">
        <v>210</v>
      </c>
      <c r="D1443" s="341" t="s">
        <v>25</v>
      </c>
      <c r="E1443" s="341" t="s">
        <v>209</v>
      </c>
      <c r="F1443" s="402" t="s">
        <v>522</v>
      </c>
      <c r="G1443" s="402"/>
      <c r="H1443" s="248" t="s">
        <v>207</v>
      </c>
      <c r="I1443" s="251">
        <v>0.15</v>
      </c>
      <c r="J1443" s="250">
        <v>24.36</v>
      </c>
      <c r="K1443" s="171">
        <v>3.65</v>
      </c>
    </row>
    <row r="1444" spans="2:11" ht="25.5" customHeight="1" x14ac:dyDescent="0.2">
      <c r="B1444" s="174" t="s">
        <v>215</v>
      </c>
      <c r="C1444" s="253" t="s">
        <v>2633</v>
      </c>
      <c r="D1444" s="344" t="s">
        <v>25</v>
      </c>
      <c r="E1444" s="344" t="s">
        <v>2634</v>
      </c>
      <c r="F1444" s="403" t="s">
        <v>214</v>
      </c>
      <c r="G1444" s="403"/>
      <c r="H1444" s="252" t="s">
        <v>33</v>
      </c>
      <c r="I1444" s="255">
        <v>1</v>
      </c>
      <c r="J1444" s="254">
        <v>11.55</v>
      </c>
      <c r="K1444" s="175">
        <v>11.55</v>
      </c>
    </row>
    <row r="1445" spans="2:11" x14ac:dyDescent="0.2">
      <c r="B1445" s="174" t="s">
        <v>215</v>
      </c>
      <c r="C1445" s="253" t="s">
        <v>297</v>
      </c>
      <c r="D1445" s="344" t="s">
        <v>25</v>
      </c>
      <c r="E1445" s="344" t="s">
        <v>296</v>
      </c>
      <c r="F1445" s="403" t="s">
        <v>214</v>
      </c>
      <c r="G1445" s="403"/>
      <c r="H1445" s="252" t="s">
        <v>33</v>
      </c>
      <c r="I1445" s="255">
        <v>0.05</v>
      </c>
      <c r="J1445" s="254">
        <v>4</v>
      </c>
      <c r="K1445" s="175">
        <v>0.2</v>
      </c>
    </row>
    <row r="1446" spans="2:11" ht="25.5" customHeight="1" x14ac:dyDescent="0.2">
      <c r="B1446" s="172"/>
      <c r="C1446" s="342"/>
      <c r="D1446" s="342"/>
      <c r="E1446" s="342"/>
      <c r="F1446" s="342" t="s">
        <v>206</v>
      </c>
      <c r="G1446" s="290">
        <v>6.1</v>
      </c>
      <c r="H1446" s="342" t="s">
        <v>205</v>
      </c>
      <c r="I1446" s="290">
        <v>0</v>
      </c>
      <c r="J1446" s="342" t="s">
        <v>204</v>
      </c>
      <c r="K1446" s="173">
        <v>6.1</v>
      </c>
    </row>
    <row r="1447" spans="2:11" ht="25.5" customHeight="1" x14ac:dyDescent="0.2">
      <c r="B1447" s="172"/>
      <c r="C1447" s="342"/>
      <c r="D1447" s="342"/>
      <c r="E1447" s="342"/>
      <c r="F1447" s="342" t="s">
        <v>203</v>
      </c>
      <c r="G1447" s="290">
        <v>4.17</v>
      </c>
      <c r="H1447" s="342"/>
      <c r="I1447" s="410" t="s">
        <v>202</v>
      </c>
      <c r="J1447" s="410"/>
      <c r="K1447" s="173">
        <v>24.22</v>
      </c>
    </row>
    <row r="1448" spans="2:11" ht="25.5" customHeight="1" thickBot="1" x14ac:dyDescent="0.25">
      <c r="B1448" s="334"/>
      <c r="C1448" s="328"/>
      <c r="D1448" s="328"/>
      <c r="E1448" s="328"/>
      <c r="F1448" s="328"/>
      <c r="G1448" s="328"/>
      <c r="H1448" s="328" t="s">
        <v>201</v>
      </c>
      <c r="I1448" s="291">
        <v>3</v>
      </c>
      <c r="J1448" s="328" t="s">
        <v>200</v>
      </c>
      <c r="K1448" s="335">
        <v>72.66</v>
      </c>
    </row>
    <row r="1449" spans="2:11" ht="25.5" customHeight="1" thickTop="1" x14ac:dyDescent="0.2">
      <c r="B1449" s="258"/>
      <c r="C1449" s="247"/>
      <c r="D1449" s="247"/>
      <c r="E1449" s="247"/>
      <c r="F1449" s="247"/>
      <c r="G1449" s="247"/>
      <c r="H1449" s="247"/>
      <c r="I1449" s="247"/>
      <c r="J1449" s="247"/>
      <c r="K1449" s="259"/>
    </row>
    <row r="1450" spans="2:11" ht="14.25" customHeight="1" x14ac:dyDescent="0.2">
      <c r="B1450" s="74" t="s">
        <v>3251</v>
      </c>
      <c r="C1450" s="3" t="s">
        <v>6</v>
      </c>
      <c r="D1450" s="332" t="s">
        <v>7</v>
      </c>
      <c r="E1450" s="332" t="s">
        <v>8</v>
      </c>
      <c r="F1450" s="386" t="s">
        <v>213</v>
      </c>
      <c r="G1450" s="386"/>
      <c r="H1450" s="7" t="s">
        <v>9</v>
      </c>
      <c r="I1450" s="3" t="s">
        <v>10</v>
      </c>
      <c r="J1450" s="3" t="s">
        <v>11</v>
      </c>
      <c r="K1450" s="82" t="s">
        <v>13</v>
      </c>
    </row>
    <row r="1451" spans="2:11" ht="14.25" customHeight="1" x14ac:dyDescent="0.2">
      <c r="B1451" s="240" t="s">
        <v>212</v>
      </c>
      <c r="C1451" s="244" t="s">
        <v>1974</v>
      </c>
      <c r="D1451" s="340" t="s">
        <v>25</v>
      </c>
      <c r="E1451" s="340" t="s">
        <v>1975</v>
      </c>
      <c r="F1451" s="401" t="s">
        <v>561</v>
      </c>
      <c r="G1451" s="401"/>
      <c r="H1451" s="243" t="s">
        <v>33</v>
      </c>
      <c r="I1451" s="246">
        <v>1</v>
      </c>
      <c r="J1451" s="245">
        <v>39.89</v>
      </c>
      <c r="K1451" s="241">
        <v>39.89</v>
      </c>
    </row>
    <row r="1452" spans="2:11" ht="25.5" x14ac:dyDescent="0.2">
      <c r="B1452" s="170" t="s">
        <v>211</v>
      </c>
      <c r="C1452" s="249" t="s">
        <v>231</v>
      </c>
      <c r="D1452" s="341" t="s">
        <v>25</v>
      </c>
      <c r="E1452" s="341" t="s">
        <v>230</v>
      </c>
      <c r="F1452" s="402" t="s">
        <v>522</v>
      </c>
      <c r="G1452" s="402"/>
      <c r="H1452" s="248" t="s">
        <v>207</v>
      </c>
      <c r="I1452" s="251">
        <v>0.49</v>
      </c>
      <c r="J1452" s="250">
        <v>25.34</v>
      </c>
      <c r="K1452" s="171">
        <v>12.41</v>
      </c>
    </row>
    <row r="1453" spans="2:11" ht="25.5" x14ac:dyDescent="0.2">
      <c r="B1453" s="170" t="s">
        <v>211</v>
      </c>
      <c r="C1453" s="249" t="s">
        <v>228</v>
      </c>
      <c r="D1453" s="341" t="s">
        <v>25</v>
      </c>
      <c r="E1453" s="341" t="s">
        <v>227</v>
      </c>
      <c r="F1453" s="402" t="s">
        <v>522</v>
      </c>
      <c r="G1453" s="402"/>
      <c r="H1453" s="248" t="s">
        <v>207</v>
      </c>
      <c r="I1453" s="251">
        <v>0.49</v>
      </c>
      <c r="J1453" s="250">
        <v>31.03</v>
      </c>
      <c r="K1453" s="171">
        <v>15.2</v>
      </c>
    </row>
    <row r="1454" spans="2:11" ht="25.5" customHeight="1" x14ac:dyDescent="0.2">
      <c r="B1454" s="174" t="s">
        <v>215</v>
      </c>
      <c r="C1454" s="253" t="s">
        <v>291</v>
      </c>
      <c r="D1454" s="344" t="s">
        <v>25</v>
      </c>
      <c r="E1454" s="344" t="s">
        <v>290</v>
      </c>
      <c r="F1454" s="403" t="s">
        <v>214</v>
      </c>
      <c r="G1454" s="403"/>
      <c r="H1454" s="252" t="s">
        <v>33</v>
      </c>
      <c r="I1454" s="255">
        <v>1.2999999999999999E-2</v>
      </c>
      <c r="J1454" s="254">
        <v>14.75</v>
      </c>
      <c r="K1454" s="175">
        <v>0.19</v>
      </c>
    </row>
    <row r="1455" spans="2:11" ht="25.5" customHeight="1" x14ac:dyDescent="0.2">
      <c r="B1455" s="174" t="s">
        <v>215</v>
      </c>
      <c r="C1455" s="253" t="s">
        <v>2635</v>
      </c>
      <c r="D1455" s="344" t="s">
        <v>25</v>
      </c>
      <c r="E1455" s="344" t="s">
        <v>2636</v>
      </c>
      <c r="F1455" s="403" t="s">
        <v>214</v>
      </c>
      <c r="G1455" s="403"/>
      <c r="H1455" s="252" t="s">
        <v>33</v>
      </c>
      <c r="I1455" s="255">
        <v>1</v>
      </c>
      <c r="J1455" s="254">
        <v>11.99</v>
      </c>
      <c r="K1455" s="175">
        <v>11.99</v>
      </c>
    </row>
    <row r="1456" spans="2:11" ht="25.5" customHeight="1" x14ac:dyDescent="0.2">
      <c r="B1456" s="174" t="s">
        <v>215</v>
      </c>
      <c r="C1456" s="253" t="s">
        <v>1295</v>
      </c>
      <c r="D1456" s="344" t="s">
        <v>25</v>
      </c>
      <c r="E1456" s="344" t="s">
        <v>1296</v>
      </c>
      <c r="F1456" s="403" t="s">
        <v>214</v>
      </c>
      <c r="G1456" s="403"/>
      <c r="H1456" s="252" t="s">
        <v>259</v>
      </c>
      <c r="I1456" s="255">
        <v>3.0000000000000001E-3</v>
      </c>
      <c r="J1456" s="254">
        <v>35.96</v>
      </c>
      <c r="K1456" s="175">
        <v>0.1</v>
      </c>
    </row>
    <row r="1457" spans="2:11" ht="25.5" customHeight="1" x14ac:dyDescent="0.2">
      <c r="B1457" s="172"/>
      <c r="C1457" s="342"/>
      <c r="D1457" s="342"/>
      <c r="E1457" s="342"/>
      <c r="F1457" s="342" t="s">
        <v>206</v>
      </c>
      <c r="G1457" s="290">
        <v>20.71</v>
      </c>
      <c r="H1457" s="342" t="s">
        <v>205</v>
      </c>
      <c r="I1457" s="290">
        <v>0</v>
      </c>
      <c r="J1457" s="342" t="s">
        <v>204</v>
      </c>
      <c r="K1457" s="173">
        <v>20.71</v>
      </c>
    </row>
    <row r="1458" spans="2:11" ht="38.25" customHeight="1" x14ac:dyDescent="0.2">
      <c r="B1458" s="172"/>
      <c r="C1458" s="342"/>
      <c r="D1458" s="342"/>
      <c r="E1458" s="342"/>
      <c r="F1458" s="342" t="s">
        <v>203</v>
      </c>
      <c r="G1458" s="290">
        <v>8.3000000000000007</v>
      </c>
      <c r="H1458" s="342"/>
      <c r="I1458" s="410" t="s">
        <v>202</v>
      </c>
      <c r="J1458" s="410"/>
      <c r="K1458" s="173">
        <v>48.19</v>
      </c>
    </row>
    <row r="1459" spans="2:11" ht="25.5" customHeight="1" thickBot="1" x14ac:dyDescent="0.25">
      <c r="B1459" s="334"/>
      <c r="C1459" s="328"/>
      <c r="D1459" s="328"/>
      <c r="E1459" s="328"/>
      <c r="F1459" s="328"/>
      <c r="G1459" s="328"/>
      <c r="H1459" s="328" t="s">
        <v>201</v>
      </c>
      <c r="I1459" s="291">
        <v>2</v>
      </c>
      <c r="J1459" s="328" t="s">
        <v>200</v>
      </c>
      <c r="K1459" s="335">
        <v>96.38</v>
      </c>
    </row>
    <row r="1460" spans="2:11" ht="25.5" customHeight="1" thickTop="1" x14ac:dyDescent="0.2">
      <c r="B1460" s="258"/>
      <c r="C1460" s="247"/>
      <c r="D1460" s="247"/>
      <c r="E1460" s="247"/>
      <c r="F1460" s="247"/>
      <c r="G1460" s="247"/>
      <c r="H1460" s="247"/>
      <c r="I1460" s="247"/>
      <c r="J1460" s="247"/>
      <c r="K1460" s="259"/>
    </row>
    <row r="1461" spans="2:11" ht="25.5" customHeight="1" x14ac:dyDescent="0.2">
      <c r="B1461" s="74" t="s">
        <v>3252</v>
      </c>
      <c r="C1461" s="3" t="s">
        <v>6</v>
      </c>
      <c r="D1461" s="332" t="s">
        <v>7</v>
      </c>
      <c r="E1461" s="332" t="s">
        <v>8</v>
      </c>
      <c r="F1461" s="386" t="s">
        <v>213</v>
      </c>
      <c r="G1461" s="386"/>
      <c r="H1461" s="7" t="s">
        <v>9</v>
      </c>
      <c r="I1461" s="3" t="s">
        <v>10</v>
      </c>
      <c r="J1461" s="3" t="s">
        <v>11</v>
      </c>
      <c r="K1461" s="82" t="s">
        <v>13</v>
      </c>
    </row>
    <row r="1462" spans="2:11" ht="14.25" customHeight="1" x14ac:dyDescent="0.2">
      <c r="B1462" s="240" t="s">
        <v>212</v>
      </c>
      <c r="C1462" s="244" t="s">
        <v>1976</v>
      </c>
      <c r="D1462" s="340" t="s">
        <v>1854</v>
      </c>
      <c r="E1462" s="340" t="s">
        <v>1977</v>
      </c>
      <c r="F1462" s="401" t="s">
        <v>2465</v>
      </c>
      <c r="G1462" s="401"/>
      <c r="H1462" s="243" t="s">
        <v>33</v>
      </c>
      <c r="I1462" s="246">
        <v>1</v>
      </c>
      <c r="J1462" s="245">
        <v>36.18</v>
      </c>
      <c r="K1462" s="241">
        <v>36.18</v>
      </c>
    </row>
    <row r="1463" spans="2:11" ht="25.5" customHeight="1" x14ac:dyDescent="0.2">
      <c r="B1463" s="174" t="s">
        <v>215</v>
      </c>
      <c r="C1463" s="253" t="s">
        <v>2637</v>
      </c>
      <c r="D1463" s="344" t="s">
        <v>1854</v>
      </c>
      <c r="E1463" s="344" t="s">
        <v>2638</v>
      </c>
      <c r="F1463" s="403" t="s">
        <v>214</v>
      </c>
      <c r="G1463" s="403"/>
      <c r="H1463" s="252" t="s">
        <v>33</v>
      </c>
      <c r="I1463" s="255">
        <v>1</v>
      </c>
      <c r="J1463" s="254">
        <v>26.3</v>
      </c>
      <c r="K1463" s="175">
        <v>26.3</v>
      </c>
    </row>
    <row r="1464" spans="2:11" x14ac:dyDescent="0.2">
      <c r="B1464" s="174" t="s">
        <v>215</v>
      </c>
      <c r="C1464" s="253" t="s">
        <v>2629</v>
      </c>
      <c r="D1464" s="344" t="s">
        <v>1854</v>
      </c>
      <c r="E1464" s="344" t="s">
        <v>2630</v>
      </c>
      <c r="F1464" s="403" t="s">
        <v>214</v>
      </c>
      <c r="G1464" s="403"/>
      <c r="H1464" s="252" t="s">
        <v>120</v>
      </c>
      <c r="I1464" s="255">
        <v>0.95699999999999996</v>
      </c>
      <c r="J1464" s="254">
        <v>0.15</v>
      </c>
      <c r="K1464" s="175">
        <v>0.14000000000000001</v>
      </c>
    </row>
    <row r="1465" spans="2:11" ht="14.25" customHeight="1" x14ac:dyDescent="0.2">
      <c r="B1465" s="174" t="s">
        <v>215</v>
      </c>
      <c r="C1465" s="253" t="s">
        <v>2468</v>
      </c>
      <c r="D1465" s="344" t="s">
        <v>1854</v>
      </c>
      <c r="E1465" s="344" t="s">
        <v>2469</v>
      </c>
      <c r="F1465" s="403" t="s">
        <v>2440</v>
      </c>
      <c r="G1465" s="403"/>
      <c r="H1465" s="252" t="s">
        <v>207</v>
      </c>
      <c r="I1465" s="255">
        <v>0.27900000000000003</v>
      </c>
      <c r="J1465" s="254">
        <v>16.71</v>
      </c>
      <c r="K1465" s="175">
        <v>4.66</v>
      </c>
    </row>
    <row r="1466" spans="2:11" x14ac:dyDescent="0.2">
      <c r="B1466" s="174" t="s">
        <v>215</v>
      </c>
      <c r="C1466" s="253" t="s">
        <v>2470</v>
      </c>
      <c r="D1466" s="344" t="s">
        <v>1854</v>
      </c>
      <c r="E1466" s="344" t="s">
        <v>2471</v>
      </c>
      <c r="F1466" s="403" t="s">
        <v>2440</v>
      </c>
      <c r="G1466" s="403"/>
      <c r="H1466" s="252" t="s">
        <v>207</v>
      </c>
      <c r="I1466" s="255">
        <v>0.27900000000000003</v>
      </c>
      <c r="J1466" s="254">
        <v>18.23</v>
      </c>
      <c r="K1466" s="175">
        <v>5.08</v>
      </c>
    </row>
    <row r="1467" spans="2:11" ht="25.5" customHeight="1" x14ac:dyDescent="0.2">
      <c r="B1467" s="172"/>
      <c r="C1467" s="342"/>
      <c r="D1467" s="342"/>
      <c r="E1467" s="342"/>
      <c r="F1467" s="342" t="s">
        <v>206</v>
      </c>
      <c r="G1467" s="290">
        <v>9.74</v>
      </c>
      <c r="H1467" s="342" t="s">
        <v>205</v>
      </c>
      <c r="I1467" s="290">
        <v>0</v>
      </c>
      <c r="J1467" s="342" t="s">
        <v>204</v>
      </c>
      <c r="K1467" s="173">
        <v>9.74</v>
      </c>
    </row>
    <row r="1468" spans="2:11" ht="25.5" customHeight="1" x14ac:dyDescent="0.2">
      <c r="B1468" s="172"/>
      <c r="C1468" s="342"/>
      <c r="D1468" s="342"/>
      <c r="E1468" s="342"/>
      <c r="F1468" s="342" t="s">
        <v>203</v>
      </c>
      <c r="G1468" s="290">
        <v>7.52</v>
      </c>
      <c r="H1468" s="342"/>
      <c r="I1468" s="410" t="s">
        <v>202</v>
      </c>
      <c r="J1468" s="410"/>
      <c r="K1468" s="173">
        <v>43.7</v>
      </c>
    </row>
    <row r="1469" spans="2:11" ht="25.5" customHeight="1" thickBot="1" x14ac:dyDescent="0.25">
      <c r="B1469" s="334"/>
      <c r="C1469" s="328"/>
      <c r="D1469" s="328"/>
      <c r="E1469" s="328"/>
      <c r="F1469" s="328"/>
      <c r="G1469" s="328"/>
      <c r="H1469" s="328" t="s">
        <v>201</v>
      </c>
      <c r="I1469" s="291">
        <v>1</v>
      </c>
      <c r="J1469" s="328" t="s">
        <v>200</v>
      </c>
      <c r="K1469" s="335">
        <v>43.7</v>
      </c>
    </row>
    <row r="1470" spans="2:11" ht="15" thickTop="1" x14ac:dyDescent="0.2">
      <c r="B1470" s="258"/>
      <c r="C1470" s="247"/>
      <c r="D1470" s="247"/>
      <c r="E1470" s="247"/>
      <c r="F1470" s="247"/>
      <c r="G1470" s="247"/>
      <c r="H1470" s="247"/>
      <c r="I1470" s="247"/>
      <c r="J1470" s="247"/>
      <c r="K1470" s="259"/>
    </row>
    <row r="1471" spans="2:11" ht="25.5" customHeight="1" x14ac:dyDescent="0.2">
      <c r="B1471" s="74" t="s">
        <v>3253</v>
      </c>
      <c r="C1471" s="3" t="s">
        <v>6</v>
      </c>
      <c r="D1471" s="332" t="s">
        <v>7</v>
      </c>
      <c r="E1471" s="332" t="s">
        <v>8</v>
      </c>
      <c r="F1471" s="386" t="s">
        <v>213</v>
      </c>
      <c r="G1471" s="386"/>
      <c r="H1471" s="7" t="s">
        <v>9</v>
      </c>
      <c r="I1471" s="3" t="s">
        <v>10</v>
      </c>
      <c r="J1471" s="3" t="s">
        <v>11</v>
      </c>
      <c r="K1471" s="82" t="s">
        <v>13</v>
      </c>
    </row>
    <row r="1472" spans="2:11" ht="25.5" customHeight="1" x14ac:dyDescent="0.2">
      <c r="B1472" s="240" t="s">
        <v>212</v>
      </c>
      <c r="C1472" s="244" t="s">
        <v>1978</v>
      </c>
      <c r="D1472" s="340" t="s">
        <v>25</v>
      </c>
      <c r="E1472" s="340" t="s">
        <v>1979</v>
      </c>
      <c r="F1472" s="401" t="s">
        <v>556</v>
      </c>
      <c r="G1472" s="401"/>
      <c r="H1472" s="243" t="s">
        <v>33</v>
      </c>
      <c r="I1472" s="246">
        <v>1</v>
      </c>
      <c r="J1472" s="245">
        <v>82.13</v>
      </c>
      <c r="K1472" s="241">
        <v>82.13</v>
      </c>
    </row>
    <row r="1473" spans="2:11" ht="14.25" customHeight="1" x14ac:dyDescent="0.2">
      <c r="B1473" s="170" t="s">
        <v>211</v>
      </c>
      <c r="C1473" s="249" t="s">
        <v>231</v>
      </c>
      <c r="D1473" s="341" t="s">
        <v>25</v>
      </c>
      <c r="E1473" s="341" t="s">
        <v>230</v>
      </c>
      <c r="F1473" s="402" t="s">
        <v>522</v>
      </c>
      <c r="G1473" s="402"/>
      <c r="H1473" s="248" t="s">
        <v>207</v>
      </c>
      <c r="I1473" s="251">
        <v>0.25950000000000001</v>
      </c>
      <c r="J1473" s="250">
        <v>25.34</v>
      </c>
      <c r="K1473" s="171">
        <v>6.57</v>
      </c>
    </row>
    <row r="1474" spans="2:11" ht="25.5" x14ac:dyDescent="0.2">
      <c r="B1474" s="170" t="s">
        <v>211</v>
      </c>
      <c r="C1474" s="249" t="s">
        <v>228</v>
      </c>
      <c r="D1474" s="341" t="s">
        <v>25</v>
      </c>
      <c r="E1474" s="341" t="s">
        <v>227</v>
      </c>
      <c r="F1474" s="402" t="s">
        <v>522</v>
      </c>
      <c r="G1474" s="402"/>
      <c r="H1474" s="248" t="s">
        <v>207</v>
      </c>
      <c r="I1474" s="251">
        <v>0.25950000000000001</v>
      </c>
      <c r="J1474" s="250">
        <v>31.03</v>
      </c>
      <c r="K1474" s="171">
        <v>8.0500000000000007</v>
      </c>
    </row>
    <row r="1475" spans="2:11" ht="14.25" customHeight="1" x14ac:dyDescent="0.2">
      <c r="B1475" s="174" t="s">
        <v>215</v>
      </c>
      <c r="C1475" s="253" t="s">
        <v>291</v>
      </c>
      <c r="D1475" s="344" t="s">
        <v>25</v>
      </c>
      <c r="E1475" s="344" t="s">
        <v>290</v>
      </c>
      <c r="F1475" s="403" t="s">
        <v>214</v>
      </c>
      <c r="G1475" s="403"/>
      <c r="H1475" s="252" t="s">
        <v>33</v>
      </c>
      <c r="I1475" s="255">
        <v>1.32E-2</v>
      </c>
      <c r="J1475" s="254">
        <v>14.75</v>
      </c>
      <c r="K1475" s="175">
        <v>0.19</v>
      </c>
    </row>
    <row r="1476" spans="2:11" ht="25.5" x14ac:dyDescent="0.2">
      <c r="B1476" s="174" t="s">
        <v>215</v>
      </c>
      <c r="C1476" s="253" t="s">
        <v>1311</v>
      </c>
      <c r="D1476" s="344" t="s">
        <v>25</v>
      </c>
      <c r="E1476" s="344" t="s">
        <v>1312</v>
      </c>
      <c r="F1476" s="403" t="s">
        <v>214</v>
      </c>
      <c r="G1476" s="403"/>
      <c r="H1476" s="252" t="s">
        <v>33</v>
      </c>
      <c r="I1476" s="255">
        <v>1</v>
      </c>
      <c r="J1476" s="254">
        <v>67.319999999999993</v>
      </c>
      <c r="K1476" s="175">
        <v>67.319999999999993</v>
      </c>
    </row>
    <row r="1477" spans="2:11" ht="25.5" customHeight="1" x14ac:dyDescent="0.2">
      <c r="B1477" s="172"/>
      <c r="C1477" s="342"/>
      <c r="D1477" s="342"/>
      <c r="E1477" s="342"/>
      <c r="F1477" s="342" t="s">
        <v>206</v>
      </c>
      <c r="G1477" s="290">
        <v>10.96</v>
      </c>
      <c r="H1477" s="342" t="s">
        <v>205</v>
      </c>
      <c r="I1477" s="290">
        <v>0</v>
      </c>
      <c r="J1477" s="342" t="s">
        <v>204</v>
      </c>
      <c r="K1477" s="173">
        <v>10.96</v>
      </c>
    </row>
    <row r="1478" spans="2:11" ht="25.5" customHeight="1" x14ac:dyDescent="0.2">
      <c r="B1478" s="172"/>
      <c r="C1478" s="342"/>
      <c r="D1478" s="342"/>
      <c r="E1478" s="342"/>
      <c r="F1478" s="342" t="s">
        <v>203</v>
      </c>
      <c r="G1478" s="290">
        <v>17.09</v>
      </c>
      <c r="H1478" s="342"/>
      <c r="I1478" s="410" t="s">
        <v>202</v>
      </c>
      <c r="J1478" s="410"/>
      <c r="K1478" s="173">
        <v>99.22</v>
      </c>
    </row>
    <row r="1479" spans="2:11" ht="25.5" customHeight="1" thickBot="1" x14ac:dyDescent="0.25">
      <c r="B1479" s="334"/>
      <c r="C1479" s="328"/>
      <c r="D1479" s="328"/>
      <c r="E1479" s="328"/>
      <c r="F1479" s="328"/>
      <c r="G1479" s="328"/>
      <c r="H1479" s="328" t="s">
        <v>201</v>
      </c>
      <c r="I1479" s="291">
        <v>1</v>
      </c>
      <c r="J1479" s="328" t="s">
        <v>200</v>
      </c>
      <c r="K1479" s="335">
        <v>99.22</v>
      </c>
    </row>
    <row r="1480" spans="2:11" ht="25.5" customHeight="1" thickTop="1" x14ac:dyDescent="0.2">
      <c r="B1480" s="258"/>
      <c r="C1480" s="247"/>
      <c r="D1480" s="247"/>
      <c r="E1480" s="247"/>
      <c r="F1480" s="247"/>
      <c r="G1480" s="247"/>
      <c r="H1480" s="247"/>
      <c r="I1480" s="247"/>
      <c r="J1480" s="247"/>
      <c r="K1480" s="259"/>
    </row>
    <row r="1481" spans="2:11" ht="25.5" customHeight="1" x14ac:dyDescent="0.2">
      <c r="B1481" s="74" t="s">
        <v>3254</v>
      </c>
      <c r="C1481" s="3" t="s">
        <v>6</v>
      </c>
      <c r="D1481" s="332" t="s">
        <v>7</v>
      </c>
      <c r="E1481" s="332" t="s">
        <v>8</v>
      </c>
      <c r="F1481" s="386" t="s">
        <v>213</v>
      </c>
      <c r="G1481" s="386"/>
      <c r="H1481" s="7" t="s">
        <v>9</v>
      </c>
      <c r="I1481" s="3" t="s">
        <v>10</v>
      </c>
      <c r="J1481" s="3" t="s">
        <v>11</v>
      </c>
      <c r="K1481" s="82" t="s">
        <v>13</v>
      </c>
    </row>
    <row r="1482" spans="2:11" ht="25.5" customHeight="1" x14ac:dyDescent="0.2">
      <c r="B1482" s="240" t="s">
        <v>212</v>
      </c>
      <c r="C1482" s="244" t="s">
        <v>1980</v>
      </c>
      <c r="D1482" s="340" t="s">
        <v>1854</v>
      </c>
      <c r="E1482" s="340" t="s">
        <v>1981</v>
      </c>
      <c r="F1482" s="401" t="s">
        <v>2639</v>
      </c>
      <c r="G1482" s="401"/>
      <c r="H1482" s="243" t="s">
        <v>33</v>
      </c>
      <c r="I1482" s="246">
        <v>1</v>
      </c>
      <c r="J1482" s="245">
        <v>216.78</v>
      </c>
      <c r="K1482" s="241">
        <v>216.78</v>
      </c>
    </row>
    <row r="1483" spans="2:11" ht="14.25" customHeight="1" x14ac:dyDescent="0.2">
      <c r="B1483" s="174" t="s">
        <v>215</v>
      </c>
      <c r="C1483" s="253" t="s">
        <v>2640</v>
      </c>
      <c r="D1483" s="344" t="s">
        <v>1854</v>
      </c>
      <c r="E1483" s="344" t="s">
        <v>2641</v>
      </c>
      <c r="F1483" s="403" t="s">
        <v>214</v>
      </c>
      <c r="G1483" s="403"/>
      <c r="H1483" s="252" t="s">
        <v>33</v>
      </c>
      <c r="I1483" s="255">
        <v>1</v>
      </c>
      <c r="J1483" s="254">
        <v>187.9</v>
      </c>
      <c r="K1483" s="175">
        <v>187.9</v>
      </c>
    </row>
    <row r="1484" spans="2:11" x14ac:dyDescent="0.2">
      <c r="B1484" s="174" t="s">
        <v>215</v>
      </c>
      <c r="C1484" s="253" t="s">
        <v>2468</v>
      </c>
      <c r="D1484" s="344" t="s">
        <v>1854</v>
      </c>
      <c r="E1484" s="344" t="s">
        <v>2469</v>
      </c>
      <c r="F1484" s="403" t="s">
        <v>2440</v>
      </c>
      <c r="G1484" s="403"/>
      <c r="H1484" s="252" t="s">
        <v>207</v>
      </c>
      <c r="I1484" s="255">
        <v>0.82699999999999996</v>
      </c>
      <c r="J1484" s="254">
        <v>16.71</v>
      </c>
      <c r="K1484" s="175">
        <v>13.81</v>
      </c>
    </row>
    <row r="1485" spans="2:11" ht="14.25" customHeight="1" x14ac:dyDescent="0.2">
      <c r="B1485" s="174" t="s">
        <v>215</v>
      </c>
      <c r="C1485" s="253" t="s">
        <v>2470</v>
      </c>
      <c r="D1485" s="344" t="s">
        <v>1854</v>
      </c>
      <c r="E1485" s="344" t="s">
        <v>2471</v>
      </c>
      <c r="F1485" s="403" t="s">
        <v>2440</v>
      </c>
      <c r="G1485" s="403"/>
      <c r="H1485" s="252" t="s">
        <v>207</v>
      </c>
      <c r="I1485" s="255">
        <v>0.82699999999999996</v>
      </c>
      <c r="J1485" s="254">
        <v>18.23</v>
      </c>
      <c r="K1485" s="175">
        <v>15.07</v>
      </c>
    </row>
    <row r="1486" spans="2:11" x14ac:dyDescent="0.2">
      <c r="B1486" s="172"/>
      <c r="C1486" s="342"/>
      <c r="D1486" s="342"/>
      <c r="E1486" s="342"/>
      <c r="F1486" s="342" t="s">
        <v>206</v>
      </c>
      <c r="G1486" s="290">
        <v>28.88</v>
      </c>
      <c r="H1486" s="342" t="s">
        <v>205</v>
      </c>
      <c r="I1486" s="290">
        <v>0</v>
      </c>
      <c r="J1486" s="342" t="s">
        <v>204</v>
      </c>
      <c r="K1486" s="173">
        <v>28.88</v>
      </c>
    </row>
    <row r="1487" spans="2:11" ht="25.5" customHeight="1" x14ac:dyDescent="0.2">
      <c r="B1487" s="172"/>
      <c r="C1487" s="342"/>
      <c r="D1487" s="342"/>
      <c r="E1487" s="342"/>
      <c r="F1487" s="342" t="s">
        <v>203</v>
      </c>
      <c r="G1487" s="290">
        <v>45.11</v>
      </c>
      <c r="H1487" s="342"/>
      <c r="I1487" s="410" t="s">
        <v>202</v>
      </c>
      <c r="J1487" s="410"/>
      <c r="K1487" s="173">
        <v>261.89</v>
      </c>
    </row>
    <row r="1488" spans="2:11" ht="25.5" customHeight="1" thickBot="1" x14ac:dyDescent="0.25">
      <c r="B1488" s="334"/>
      <c r="C1488" s="328"/>
      <c r="D1488" s="328"/>
      <c r="E1488" s="328"/>
      <c r="F1488" s="328"/>
      <c r="G1488" s="328"/>
      <c r="H1488" s="328" t="s">
        <v>201</v>
      </c>
      <c r="I1488" s="291">
        <v>1</v>
      </c>
      <c r="J1488" s="328" t="s">
        <v>200</v>
      </c>
      <c r="K1488" s="335">
        <v>261.89</v>
      </c>
    </row>
    <row r="1489" spans="2:11" ht="25.5" customHeight="1" thickTop="1" x14ac:dyDescent="0.2">
      <c r="B1489" s="258"/>
      <c r="C1489" s="247"/>
      <c r="D1489" s="247"/>
      <c r="E1489" s="247"/>
      <c r="F1489" s="247"/>
      <c r="G1489" s="247"/>
      <c r="H1489" s="247"/>
      <c r="I1489" s="247"/>
      <c r="J1489" s="247"/>
      <c r="K1489" s="259"/>
    </row>
    <row r="1490" spans="2:11" ht="15" x14ac:dyDescent="0.2">
      <c r="B1490" s="74" t="s">
        <v>3255</v>
      </c>
      <c r="C1490" s="3" t="s">
        <v>6</v>
      </c>
      <c r="D1490" s="332" t="s">
        <v>7</v>
      </c>
      <c r="E1490" s="332" t="s">
        <v>8</v>
      </c>
      <c r="F1490" s="386" t="s">
        <v>213</v>
      </c>
      <c r="G1490" s="386"/>
      <c r="H1490" s="7" t="s">
        <v>9</v>
      </c>
      <c r="I1490" s="3" t="s">
        <v>10</v>
      </c>
      <c r="J1490" s="3" t="s">
        <v>11</v>
      </c>
      <c r="K1490" s="82" t="s">
        <v>13</v>
      </c>
    </row>
    <row r="1491" spans="2:11" ht="25.5" customHeight="1" x14ac:dyDescent="0.2">
      <c r="B1491" s="240" t="s">
        <v>212</v>
      </c>
      <c r="C1491" s="244" t="s">
        <v>1966</v>
      </c>
      <c r="D1491" s="340" t="s">
        <v>25</v>
      </c>
      <c r="E1491" s="340" t="s">
        <v>1967</v>
      </c>
      <c r="F1491" s="401" t="s">
        <v>557</v>
      </c>
      <c r="G1491" s="401"/>
      <c r="H1491" s="243" t="s">
        <v>33</v>
      </c>
      <c r="I1491" s="246">
        <v>1</v>
      </c>
      <c r="J1491" s="245">
        <v>5.54</v>
      </c>
      <c r="K1491" s="241">
        <v>5.54</v>
      </c>
    </row>
    <row r="1492" spans="2:11" ht="25.5" customHeight="1" x14ac:dyDescent="0.2">
      <c r="B1492" s="170" t="s">
        <v>211</v>
      </c>
      <c r="C1492" s="249" t="s">
        <v>231</v>
      </c>
      <c r="D1492" s="341" t="s">
        <v>25</v>
      </c>
      <c r="E1492" s="341" t="s">
        <v>230</v>
      </c>
      <c r="F1492" s="402" t="s">
        <v>522</v>
      </c>
      <c r="G1492" s="402"/>
      <c r="H1492" s="248" t="s">
        <v>207</v>
      </c>
      <c r="I1492" s="251">
        <v>5.2400000000000002E-2</v>
      </c>
      <c r="J1492" s="250">
        <v>25.34</v>
      </c>
      <c r="K1492" s="171">
        <v>1.32</v>
      </c>
    </row>
    <row r="1493" spans="2:11" ht="14.25" customHeight="1" x14ac:dyDescent="0.2">
      <c r="B1493" s="170" t="s">
        <v>211</v>
      </c>
      <c r="C1493" s="249" t="s">
        <v>228</v>
      </c>
      <c r="D1493" s="341" t="s">
        <v>25</v>
      </c>
      <c r="E1493" s="341" t="s">
        <v>227</v>
      </c>
      <c r="F1493" s="402" t="s">
        <v>522</v>
      </c>
      <c r="G1493" s="402"/>
      <c r="H1493" s="248" t="s">
        <v>207</v>
      </c>
      <c r="I1493" s="251">
        <v>5.2400000000000002E-2</v>
      </c>
      <c r="J1493" s="250">
        <v>31.03</v>
      </c>
      <c r="K1493" s="171">
        <v>1.62</v>
      </c>
    </row>
    <row r="1494" spans="2:11" ht="14.25" customHeight="1" x14ac:dyDescent="0.2">
      <c r="B1494" s="174" t="s">
        <v>215</v>
      </c>
      <c r="C1494" s="253" t="s">
        <v>283</v>
      </c>
      <c r="D1494" s="344" t="s">
        <v>25</v>
      </c>
      <c r="E1494" s="344" t="s">
        <v>282</v>
      </c>
      <c r="F1494" s="403" t="s">
        <v>214</v>
      </c>
      <c r="G1494" s="403"/>
      <c r="H1494" s="252" t="s">
        <v>33</v>
      </c>
      <c r="I1494" s="255">
        <v>8.2000000000000007E-3</v>
      </c>
      <c r="J1494" s="254">
        <v>77.17</v>
      </c>
      <c r="K1494" s="175">
        <v>0.63</v>
      </c>
    </row>
    <row r="1495" spans="2:11" ht="25.5" x14ac:dyDescent="0.2">
      <c r="B1495" s="174" t="s">
        <v>215</v>
      </c>
      <c r="C1495" s="253" t="s">
        <v>289</v>
      </c>
      <c r="D1495" s="344" t="s">
        <v>25</v>
      </c>
      <c r="E1495" s="344" t="s">
        <v>288</v>
      </c>
      <c r="F1495" s="403" t="s">
        <v>214</v>
      </c>
      <c r="G1495" s="403"/>
      <c r="H1495" s="252" t="s">
        <v>33</v>
      </c>
      <c r="I1495" s="255">
        <v>1</v>
      </c>
      <c r="J1495" s="254">
        <v>1.1200000000000001</v>
      </c>
      <c r="K1495" s="175">
        <v>1.1200000000000001</v>
      </c>
    </row>
    <row r="1496" spans="2:11" ht="25.5" x14ac:dyDescent="0.2">
      <c r="B1496" s="174" t="s">
        <v>215</v>
      </c>
      <c r="C1496" s="253" t="s">
        <v>279</v>
      </c>
      <c r="D1496" s="344" t="s">
        <v>25</v>
      </c>
      <c r="E1496" s="344" t="s">
        <v>278</v>
      </c>
      <c r="F1496" s="403" t="s">
        <v>214</v>
      </c>
      <c r="G1496" s="403"/>
      <c r="H1496" s="252" t="s">
        <v>33</v>
      </c>
      <c r="I1496" s="255">
        <v>9.4999999999999998E-3</v>
      </c>
      <c r="J1496" s="254">
        <v>87.43</v>
      </c>
      <c r="K1496" s="175">
        <v>0.83</v>
      </c>
    </row>
    <row r="1497" spans="2:11" ht="25.5" customHeight="1" x14ac:dyDescent="0.2">
      <c r="B1497" s="174" t="s">
        <v>215</v>
      </c>
      <c r="C1497" s="253" t="s">
        <v>281</v>
      </c>
      <c r="D1497" s="344" t="s">
        <v>25</v>
      </c>
      <c r="E1497" s="344" t="s">
        <v>280</v>
      </c>
      <c r="F1497" s="403" t="s">
        <v>214</v>
      </c>
      <c r="G1497" s="403"/>
      <c r="H1497" s="252" t="s">
        <v>33</v>
      </c>
      <c r="I1497" s="255">
        <v>1.2E-2</v>
      </c>
      <c r="J1497" s="254">
        <v>2.23</v>
      </c>
      <c r="K1497" s="175">
        <v>0.02</v>
      </c>
    </row>
    <row r="1498" spans="2:11" ht="25.5" customHeight="1" x14ac:dyDescent="0.2">
      <c r="B1498" s="172"/>
      <c r="C1498" s="342"/>
      <c r="D1498" s="342"/>
      <c r="E1498" s="342"/>
      <c r="F1498" s="342" t="s">
        <v>206</v>
      </c>
      <c r="G1498" s="290">
        <v>2.2000000000000002</v>
      </c>
      <c r="H1498" s="342" t="s">
        <v>205</v>
      </c>
      <c r="I1498" s="290">
        <v>0</v>
      </c>
      <c r="J1498" s="342" t="s">
        <v>204</v>
      </c>
      <c r="K1498" s="173">
        <v>2.2000000000000002</v>
      </c>
    </row>
    <row r="1499" spans="2:11" ht="25.5" customHeight="1" x14ac:dyDescent="0.2">
      <c r="B1499" s="172"/>
      <c r="C1499" s="342"/>
      <c r="D1499" s="342"/>
      <c r="E1499" s="342"/>
      <c r="F1499" s="342" t="s">
        <v>203</v>
      </c>
      <c r="G1499" s="290">
        <v>1.1499999999999999</v>
      </c>
      <c r="H1499" s="342"/>
      <c r="I1499" s="410" t="s">
        <v>202</v>
      </c>
      <c r="J1499" s="410"/>
      <c r="K1499" s="173">
        <v>6.69</v>
      </c>
    </row>
    <row r="1500" spans="2:11" ht="25.5" customHeight="1" thickBot="1" x14ac:dyDescent="0.25">
      <c r="B1500" s="334"/>
      <c r="C1500" s="328"/>
      <c r="D1500" s="328"/>
      <c r="E1500" s="328"/>
      <c r="F1500" s="328"/>
      <c r="G1500" s="328"/>
      <c r="H1500" s="328" t="s">
        <v>201</v>
      </c>
      <c r="I1500" s="291">
        <v>2</v>
      </c>
      <c r="J1500" s="328" t="s">
        <v>200</v>
      </c>
      <c r="K1500" s="335">
        <v>13.38</v>
      </c>
    </row>
    <row r="1501" spans="2:11" ht="25.5" customHeight="1" thickTop="1" x14ac:dyDescent="0.2">
      <c r="B1501" s="258"/>
      <c r="C1501" s="247"/>
      <c r="D1501" s="247"/>
      <c r="E1501" s="247"/>
      <c r="F1501" s="247"/>
      <c r="G1501" s="247"/>
      <c r="H1501" s="247"/>
      <c r="I1501" s="247"/>
      <c r="J1501" s="247"/>
      <c r="K1501" s="259"/>
    </row>
    <row r="1502" spans="2:11" ht="25.5" customHeight="1" x14ac:dyDescent="0.2">
      <c r="B1502" s="74" t="s">
        <v>3256</v>
      </c>
      <c r="C1502" s="3" t="s">
        <v>6</v>
      </c>
      <c r="D1502" s="332" t="s">
        <v>7</v>
      </c>
      <c r="E1502" s="332" t="s">
        <v>8</v>
      </c>
      <c r="F1502" s="386" t="s">
        <v>213</v>
      </c>
      <c r="G1502" s="386"/>
      <c r="H1502" s="7" t="s">
        <v>9</v>
      </c>
      <c r="I1502" s="3" t="s">
        <v>10</v>
      </c>
      <c r="J1502" s="3" t="s">
        <v>11</v>
      </c>
      <c r="K1502" s="82" t="s">
        <v>13</v>
      </c>
    </row>
    <row r="1503" spans="2:11" ht="14.25" customHeight="1" x14ac:dyDescent="0.2">
      <c r="B1503" s="240" t="s">
        <v>212</v>
      </c>
      <c r="C1503" s="244" t="s">
        <v>1982</v>
      </c>
      <c r="D1503" s="340" t="s">
        <v>25</v>
      </c>
      <c r="E1503" s="340" t="s">
        <v>1983</v>
      </c>
      <c r="F1503" s="401" t="s">
        <v>557</v>
      </c>
      <c r="G1503" s="401"/>
      <c r="H1503" s="243" t="s">
        <v>33</v>
      </c>
      <c r="I1503" s="246">
        <v>1</v>
      </c>
      <c r="J1503" s="245">
        <v>11.31</v>
      </c>
      <c r="K1503" s="241">
        <v>11.31</v>
      </c>
    </row>
    <row r="1504" spans="2:11" ht="14.25" customHeight="1" x14ac:dyDescent="0.2">
      <c r="B1504" s="170" t="s">
        <v>211</v>
      </c>
      <c r="C1504" s="249" t="s">
        <v>231</v>
      </c>
      <c r="D1504" s="341" t="s">
        <v>25</v>
      </c>
      <c r="E1504" s="341" t="s">
        <v>230</v>
      </c>
      <c r="F1504" s="402" t="s">
        <v>522</v>
      </c>
      <c r="G1504" s="402"/>
      <c r="H1504" s="248" t="s">
        <v>207</v>
      </c>
      <c r="I1504" s="251">
        <v>7.7100000000000002E-2</v>
      </c>
      <c r="J1504" s="250">
        <v>25.34</v>
      </c>
      <c r="K1504" s="171">
        <v>1.95</v>
      </c>
    </row>
    <row r="1505" spans="2:11" ht="25.5" x14ac:dyDescent="0.2">
      <c r="B1505" s="170" t="s">
        <v>211</v>
      </c>
      <c r="C1505" s="249" t="s">
        <v>228</v>
      </c>
      <c r="D1505" s="341" t="s">
        <v>25</v>
      </c>
      <c r="E1505" s="341" t="s">
        <v>227</v>
      </c>
      <c r="F1505" s="402" t="s">
        <v>522</v>
      </c>
      <c r="G1505" s="402"/>
      <c r="H1505" s="248" t="s">
        <v>207</v>
      </c>
      <c r="I1505" s="251">
        <v>7.7100000000000002E-2</v>
      </c>
      <c r="J1505" s="250">
        <v>31.03</v>
      </c>
      <c r="K1505" s="171">
        <v>2.39</v>
      </c>
    </row>
    <row r="1506" spans="2:11" ht="14.25" customHeight="1" x14ac:dyDescent="0.2">
      <c r="B1506" s="174" t="s">
        <v>215</v>
      </c>
      <c r="C1506" s="253" t="s">
        <v>283</v>
      </c>
      <c r="D1506" s="344" t="s">
        <v>25</v>
      </c>
      <c r="E1506" s="344" t="s">
        <v>282</v>
      </c>
      <c r="F1506" s="403" t="s">
        <v>214</v>
      </c>
      <c r="G1506" s="403"/>
      <c r="H1506" s="252" t="s">
        <v>33</v>
      </c>
      <c r="I1506" s="255">
        <v>1.41E-2</v>
      </c>
      <c r="J1506" s="254">
        <v>77.17</v>
      </c>
      <c r="K1506" s="175">
        <v>1.08</v>
      </c>
    </row>
    <row r="1507" spans="2:11" ht="25.5" customHeight="1" x14ac:dyDescent="0.2">
      <c r="B1507" s="174" t="s">
        <v>215</v>
      </c>
      <c r="C1507" s="253" t="s">
        <v>287</v>
      </c>
      <c r="D1507" s="344" t="s">
        <v>25</v>
      </c>
      <c r="E1507" s="344" t="s">
        <v>286</v>
      </c>
      <c r="F1507" s="403" t="s">
        <v>214</v>
      </c>
      <c r="G1507" s="403"/>
      <c r="H1507" s="252" t="s">
        <v>33</v>
      </c>
      <c r="I1507" s="255">
        <v>1</v>
      </c>
      <c r="J1507" s="254">
        <v>4.29</v>
      </c>
      <c r="K1507" s="175">
        <v>4.29</v>
      </c>
    </row>
    <row r="1508" spans="2:11" ht="25.5" customHeight="1" x14ac:dyDescent="0.2">
      <c r="B1508" s="174" t="s">
        <v>215</v>
      </c>
      <c r="C1508" s="253" t="s">
        <v>279</v>
      </c>
      <c r="D1508" s="344" t="s">
        <v>25</v>
      </c>
      <c r="E1508" s="344" t="s">
        <v>278</v>
      </c>
      <c r="F1508" s="403" t="s">
        <v>214</v>
      </c>
      <c r="G1508" s="403"/>
      <c r="H1508" s="252" t="s">
        <v>33</v>
      </c>
      <c r="I1508" s="255">
        <v>1.7999999999999999E-2</v>
      </c>
      <c r="J1508" s="254">
        <v>87.43</v>
      </c>
      <c r="K1508" s="175">
        <v>1.57</v>
      </c>
    </row>
    <row r="1509" spans="2:11" ht="25.5" customHeight="1" x14ac:dyDescent="0.2">
      <c r="B1509" s="174" t="s">
        <v>215</v>
      </c>
      <c r="C1509" s="253" t="s">
        <v>281</v>
      </c>
      <c r="D1509" s="344" t="s">
        <v>25</v>
      </c>
      <c r="E1509" s="344" t="s">
        <v>280</v>
      </c>
      <c r="F1509" s="403" t="s">
        <v>214</v>
      </c>
      <c r="G1509" s="403"/>
      <c r="H1509" s="252" t="s">
        <v>33</v>
      </c>
      <c r="I1509" s="255">
        <v>1.7399999999999999E-2</v>
      </c>
      <c r="J1509" s="254">
        <v>2.23</v>
      </c>
      <c r="K1509" s="175">
        <v>0.03</v>
      </c>
    </row>
    <row r="1510" spans="2:11" x14ac:dyDescent="0.2">
      <c r="B1510" s="172"/>
      <c r="C1510" s="342"/>
      <c r="D1510" s="342"/>
      <c r="E1510" s="342"/>
      <c r="F1510" s="342" t="s">
        <v>206</v>
      </c>
      <c r="G1510" s="290">
        <v>3.25</v>
      </c>
      <c r="H1510" s="342" t="s">
        <v>205</v>
      </c>
      <c r="I1510" s="290">
        <v>0</v>
      </c>
      <c r="J1510" s="342" t="s">
        <v>204</v>
      </c>
      <c r="K1510" s="173">
        <v>3.25</v>
      </c>
    </row>
    <row r="1511" spans="2:11" ht="25.5" customHeight="1" x14ac:dyDescent="0.2">
      <c r="B1511" s="172"/>
      <c r="C1511" s="342"/>
      <c r="D1511" s="342"/>
      <c r="E1511" s="342"/>
      <c r="F1511" s="342" t="s">
        <v>203</v>
      </c>
      <c r="G1511" s="290">
        <v>2.35</v>
      </c>
      <c r="H1511" s="342"/>
      <c r="I1511" s="410" t="s">
        <v>202</v>
      </c>
      <c r="J1511" s="410"/>
      <c r="K1511" s="173">
        <v>13.66</v>
      </c>
    </row>
    <row r="1512" spans="2:11" ht="25.5" customHeight="1" thickBot="1" x14ac:dyDescent="0.25">
      <c r="B1512" s="334"/>
      <c r="C1512" s="328"/>
      <c r="D1512" s="328"/>
      <c r="E1512" s="328"/>
      <c r="F1512" s="328"/>
      <c r="G1512" s="328"/>
      <c r="H1512" s="328" t="s">
        <v>201</v>
      </c>
      <c r="I1512" s="291">
        <v>1</v>
      </c>
      <c r="J1512" s="328" t="s">
        <v>200</v>
      </c>
      <c r="K1512" s="335">
        <v>13.66</v>
      </c>
    </row>
    <row r="1513" spans="2:11" ht="14.25" customHeight="1" thickTop="1" x14ac:dyDescent="0.2">
      <c r="B1513" s="258"/>
      <c r="C1513" s="247"/>
      <c r="D1513" s="247"/>
      <c r="E1513" s="247"/>
      <c r="F1513" s="247"/>
      <c r="G1513" s="247"/>
      <c r="H1513" s="247"/>
      <c r="I1513" s="247"/>
      <c r="J1513" s="247"/>
      <c r="K1513" s="259"/>
    </row>
    <row r="1514" spans="2:11" ht="14.25" customHeight="1" x14ac:dyDescent="0.2">
      <c r="B1514" s="74" t="s">
        <v>3257</v>
      </c>
      <c r="C1514" s="3" t="s">
        <v>6</v>
      </c>
      <c r="D1514" s="332" t="s">
        <v>7</v>
      </c>
      <c r="E1514" s="332" t="s">
        <v>8</v>
      </c>
      <c r="F1514" s="386" t="s">
        <v>213</v>
      </c>
      <c r="G1514" s="386"/>
      <c r="H1514" s="7" t="s">
        <v>9</v>
      </c>
      <c r="I1514" s="3" t="s">
        <v>10</v>
      </c>
      <c r="J1514" s="3" t="s">
        <v>11</v>
      </c>
      <c r="K1514" s="82" t="s">
        <v>13</v>
      </c>
    </row>
    <row r="1515" spans="2:11" ht="38.25" x14ac:dyDescent="0.2">
      <c r="B1515" s="240" t="s">
        <v>212</v>
      </c>
      <c r="C1515" s="244" t="s">
        <v>781</v>
      </c>
      <c r="D1515" s="340" t="s">
        <v>25</v>
      </c>
      <c r="E1515" s="340" t="s">
        <v>782</v>
      </c>
      <c r="F1515" s="401" t="s">
        <v>557</v>
      </c>
      <c r="G1515" s="401"/>
      <c r="H1515" s="243" t="s">
        <v>33</v>
      </c>
      <c r="I1515" s="246">
        <v>1</v>
      </c>
      <c r="J1515" s="245">
        <v>12.19</v>
      </c>
      <c r="K1515" s="241">
        <v>12.19</v>
      </c>
    </row>
    <row r="1516" spans="2:11" ht="25.5" x14ac:dyDescent="0.2">
      <c r="B1516" s="170" t="s">
        <v>211</v>
      </c>
      <c r="C1516" s="249" t="s">
        <v>231</v>
      </c>
      <c r="D1516" s="341" t="s">
        <v>25</v>
      </c>
      <c r="E1516" s="341" t="s">
        <v>230</v>
      </c>
      <c r="F1516" s="402" t="s">
        <v>522</v>
      </c>
      <c r="G1516" s="402"/>
      <c r="H1516" s="248" t="s">
        <v>207</v>
      </c>
      <c r="I1516" s="251">
        <v>0.10929999999999999</v>
      </c>
      <c r="J1516" s="250">
        <v>25.34</v>
      </c>
      <c r="K1516" s="171">
        <v>2.76</v>
      </c>
    </row>
    <row r="1517" spans="2:11" ht="14.25" customHeight="1" x14ac:dyDescent="0.2">
      <c r="B1517" s="170" t="s">
        <v>211</v>
      </c>
      <c r="C1517" s="249" t="s">
        <v>228</v>
      </c>
      <c r="D1517" s="341" t="s">
        <v>25</v>
      </c>
      <c r="E1517" s="341" t="s">
        <v>227</v>
      </c>
      <c r="F1517" s="402" t="s">
        <v>522</v>
      </c>
      <c r="G1517" s="402"/>
      <c r="H1517" s="248" t="s">
        <v>207</v>
      </c>
      <c r="I1517" s="251">
        <v>0.10929999999999999</v>
      </c>
      <c r="J1517" s="250">
        <v>31.03</v>
      </c>
      <c r="K1517" s="171">
        <v>3.39</v>
      </c>
    </row>
    <row r="1518" spans="2:11" ht="25.5" customHeight="1" x14ac:dyDescent="0.2">
      <c r="B1518" s="174" t="s">
        <v>215</v>
      </c>
      <c r="C1518" s="253" t="s">
        <v>283</v>
      </c>
      <c r="D1518" s="344" t="s">
        <v>25</v>
      </c>
      <c r="E1518" s="344" t="s">
        <v>282</v>
      </c>
      <c r="F1518" s="403" t="s">
        <v>214</v>
      </c>
      <c r="G1518" s="403"/>
      <c r="H1518" s="252" t="s">
        <v>33</v>
      </c>
      <c r="I1518" s="255">
        <v>9.4000000000000004E-3</v>
      </c>
      <c r="J1518" s="254">
        <v>77.17</v>
      </c>
      <c r="K1518" s="175">
        <v>0.72</v>
      </c>
    </row>
    <row r="1519" spans="2:11" ht="25.5" customHeight="1" x14ac:dyDescent="0.2">
      <c r="B1519" s="174" t="s">
        <v>215</v>
      </c>
      <c r="C1519" s="253" t="s">
        <v>1307</v>
      </c>
      <c r="D1519" s="344" t="s">
        <v>25</v>
      </c>
      <c r="E1519" s="344" t="s">
        <v>1308</v>
      </c>
      <c r="F1519" s="403" t="s">
        <v>214</v>
      </c>
      <c r="G1519" s="403"/>
      <c r="H1519" s="252" t="s">
        <v>33</v>
      </c>
      <c r="I1519" s="255">
        <v>1</v>
      </c>
      <c r="J1519" s="254">
        <v>4.28</v>
      </c>
      <c r="K1519" s="175">
        <v>4.28</v>
      </c>
    </row>
    <row r="1520" spans="2:11" ht="25.5" customHeight="1" x14ac:dyDescent="0.2">
      <c r="B1520" s="174" t="s">
        <v>215</v>
      </c>
      <c r="C1520" s="253" t="s">
        <v>279</v>
      </c>
      <c r="D1520" s="344" t="s">
        <v>25</v>
      </c>
      <c r="E1520" s="344" t="s">
        <v>278</v>
      </c>
      <c r="F1520" s="403" t="s">
        <v>214</v>
      </c>
      <c r="G1520" s="403"/>
      <c r="H1520" s="252" t="s">
        <v>33</v>
      </c>
      <c r="I1520" s="255">
        <v>1.0999999999999999E-2</v>
      </c>
      <c r="J1520" s="254">
        <v>87.43</v>
      </c>
      <c r="K1520" s="175">
        <v>0.96</v>
      </c>
    </row>
    <row r="1521" spans="2:11" x14ac:dyDescent="0.2">
      <c r="B1521" s="174" t="s">
        <v>215</v>
      </c>
      <c r="C1521" s="253" t="s">
        <v>281</v>
      </c>
      <c r="D1521" s="344" t="s">
        <v>25</v>
      </c>
      <c r="E1521" s="344" t="s">
        <v>280</v>
      </c>
      <c r="F1521" s="403" t="s">
        <v>214</v>
      </c>
      <c r="G1521" s="403"/>
      <c r="H1521" s="252" t="s">
        <v>33</v>
      </c>
      <c r="I1521" s="255">
        <v>3.6499999999999998E-2</v>
      </c>
      <c r="J1521" s="254">
        <v>2.23</v>
      </c>
      <c r="K1521" s="175">
        <v>0.08</v>
      </c>
    </row>
    <row r="1522" spans="2:11" ht="25.5" customHeight="1" x14ac:dyDescent="0.2">
      <c r="B1522" s="172"/>
      <c r="C1522" s="342"/>
      <c r="D1522" s="342"/>
      <c r="E1522" s="342"/>
      <c r="F1522" s="342" t="s">
        <v>206</v>
      </c>
      <c r="G1522" s="290">
        <v>4.6100000000000003</v>
      </c>
      <c r="H1522" s="342" t="s">
        <v>205</v>
      </c>
      <c r="I1522" s="290">
        <v>0</v>
      </c>
      <c r="J1522" s="342" t="s">
        <v>204</v>
      </c>
      <c r="K1522" s="173">
        <v>4.6100000000000003</v>
      </c>
    </row>
    <row r="1523" spans="2:11" ht="14.25" customHeight="1" x14ac:dyDescent="0.2">
      <c r="B1523" s="172"/>
      <c r="C1523" s="342"/>
      <c r="D1523" s="342"/>
      <c r="E1523" s="342"/>
      <c r="F1523" s="342" t="s">
        <v>203</v>
      </c>
      <c r="G1523" s="290">
        <v>2.5299999999999998</v>
      </c>
      <c r="H1523" s="342"/>
      <c r="I1523" s="410" t="s">
        <v>202</v>
      </c>
      <c r="J1523" s="410"/>
      <c r="K1523" s="173">
        <v>14.72</v>
      </c>
    </row>
    <row r="1524" spans="2:11" ht="14.25" customHeight="1" thickBot="1" x14ac:dyDescent="0.25">
      <c r="B1524" s="334"/>
      <c r="C1524" s="328"/>
      <c r="D1524" s="328"/>
      <c r="E1524" s="328"/>
      <c r="F1524" s="328"/>
      <c r="G1524" s="328"/>
      <c r="H1524" s="328" t="s">
        <v>201</v>
      </c>
      <c r="I1524" s="291">
        <v>6</v>
      </c>
      <c r="J1524" s="328" t="s">
        <v>200</v>
      </c>
      <c r="K1524" s="335">
        <v>88.32</v>
      </c>
    </row>
    <row r="1525" spans="2:11" ht="15" thickTop="1" x14ac:dyDescent="0.2">
      <c r="B1525" s="258"/>
      <c r="C1525" s="247"/>
      <c r="D1525" s="247"/>
      <c r="E1525" s="247"/>
      <c r="F1525" s="247"/>
      <c r="G1525" s="247"/>
      <c r="H1525" s="247"/>
      <c r="I1525" s="247"/>
      <c r="J1525" s="247"/>
      <c r="K1525" s="259"/>
    </row>
    <row r="1526" spans="2:11" ht="15" x14ac:dyDescent="0.2">
      <c r="B1526" s="74" t="s">
        <v>3258</v>
      </c>
      <c r="C1526" s="3" t="s">
        <v>6</v>
      </c>
      <c r="D1526" s="332" t="s">
        <v>7</v>
      </c>
      <c r="E1526" s="332" t="s">
        <v>8</v>
      </c>
      <c r="F1526" s="386" t="s">
        <v>213</v>
      </c>
      <c r="G1526" s="386"/>
      <c r="H1526" s="7" t="s">
        <v>9</v>
      </c>
      <c r="I1526" s="3" t="s">
        <v>10</v>
      </c>
      <c r="J1526" s="3" t="s">
        <v>11</v>
      </c>
      <c r="K1526" s="82" t="s">
        <v>13</v>
      </c>
    </row>
    <row r="1527" spans="2:11" ht="14.25" customHeight="1" x14ac:dyDescent="0.2">
      <c r="B1527" s="240" t="s">
        <v>212</v>
      </c>
      <c r="C1527" s="244" t="s">
        <v>1984</v>
      </c>
      <c r="D1527" s="340" t="s">
        <v>25</v>
      </c>
      <c r="E1527" s="340" t="s">
        <v>1985</v>
      </c>
      <c r="F1527" s="401" t="s">
        <v>557</v>
      </c>
      <c r="G1527" s="401"/>
      <c r="H1527" s="243" t="s">
        <v>33</v>
      </c>
      <c r="I1527" s="246">
        <v>1</v>
      </c>
      <c r="J1527" s="245">
        <v>13.73</v>
      </c>
      <c r="K1527" s="241">
        <v>13.73</v>
      </c>
    </row>
    <row r="1528" spans="2:11" ht="25.5" customHeight="1" x14ac:dyDescent="0.2">
      <c r="B1528" s="170" t="s">
        <v>211</v>
      </c>
      <c r="C1528" s="249" t="s">
        <v>231</v>
      </c>
      <c r="D1528" s="341" t="s">
        <v>25</v>
      </c>
      <c r="E1528" s="341" t="s">
        <v>230</v>
      </c>
      <c r="F1528" s="402" t="s">
        <v>522</v>
      </c>
      <c r="G1528" s="402"/>
      <c r="H1528" s="248" t="s">
        <v>207</v>
      </c>
      <c r="I1528" s="251">
        <v>0.16209999999999999</v>
      </c>
      <c r="J1528" s="250">
        <v>25.34</v>
      </c>
      <c r="K1528" s="171">
        <v>4.0999999999999996</v>
      </c>
    </row>
    <row r="1529" spans="2:11" ht="25.5" customHeight="1" x14ac:dyDescent="0.2">
      <c r="B1529" s="170" t="s">
        <v>211</v>
      </c>
      <c r="C1529" s="249" t="s">
        <v>228</v>
      </c>
      <c r="D1529" s="341" t="s">
        <v>25</v>
      </c>
      <c r="E1529" s="341" t="s">
        <v>227</v>
      </c>
      <c r="F1529" s="402" t="s">
        <v>522</v>
      </c>
      <c r="G1529" s="402"/>
      <c r="H1529" s="248" t="s">
        <v>207</v>
      </c>
      <c r="I1529" s="251">
        <v>0.16209999999999999</v>
      </c>
      <c r="J1529" s="250">
        <v>31.03</v>
      </c>
      <c r="K1529" s="171">
        <v>5.0199999999999996</v>
      </c>
    </row>
    <row r="1530" spans="2:11" ht="14.25" customHeight="1" x14ac:dyDescent="0.2">
      <c r="B1530" s="174" t="s">
        <v>215</v>
      </c>
      <c r="C1530" s="253" t="s">
        <v>283</v>
      </c>
      <c r="D1530" s="344" t="s">
        <v>25</v>
      </c>
      <c r="E1530" s="344" t="s">
        <v>282</v>
      </c>
      <c r="F1530" s="403" t="s">
        <v>214</v>
      </c>
      <c r="G1530" s="403"/>
      <c r="H1530" s="252" t="s">
        <v>33</v>
      </c>
      <c r="I1530" s="255">
        <v>9.4000000000000004E-3</v>
      </c>
      <c r="J1530" s="254">
        <v>77.17</v>
      </c>
      <c r="K1530" s="175">
        <v>0.72</v>
      </c>
    </row>
    <row r="1531" spans="2:11" ht="38.25" customHeight="1" x14ac:dyDescent="0.2">
      <c r="B1531" s="174" t="s">
        <v>215</v>
      </c>
      <c r="C1531" s="253" t="s">
        <v>1301</v>
      </c>
      <c r="D1531" s="344" t="s">
        <v>25</v>
      </c>
      <c r="E1531" s="344" t="s">
        <v>1302</v>
      </c>
      <c r="F1531" s="403" t="s">
        <v>214</v>
      </c>
      <c r="G1531" s="403"/>
      <c r="H1531" s="252" t="s">
        <v>33</v>
      </c>
      <c r="I1531" s="255">
        <v>1</v>
      </c>
      <c r="J1531" s="254">
        <v>2.85</v>
      </c>
      <c r="K1531" s="175">
        <v>2.85</v>
      </c>
    </row>
    <row r="1532" spans="2:11" ht="25.5" customHeight="1" x14ac:dyDescent="0.2">
      <c r="B1532" s="174" t="s">
        <v>215</v>
      </c>
      <c r="C1532" s="253" t="s">
        <v>279</v>
      </c>
      <c r="D1532" s="344" t="s">
        <v>25</v>
      </c>
      <c r="E1532" s="344" t="s">
        <v>278</v>
      </c>
      <c r="F1532" s="403" t="s">
        <v>214</v>
      </c>
      <c r="G1532" s="403"/>
      <c r="H1532" s="252" t="s">
        <v>33</v>
      </c>
      <c r="I1532" s="255">
        <v>1.0999999999999999E-2</v>
      </c>
      <c r="J1532" s="254">
        <v>87.43</v>
      </c>
      <c r="K1532" s="175">
        <v>0.96</v>
      </c>
    </row>
    <row r="1533" spans="2:11" ht="14.25" customHeight="1" x14ac:dyDescent="0.2">
      <c r="B1533" s="174" t="s">
        <v>215</v>
      </c>
      <c r="C1533" s="253" t="s">
        <v>281</v>
      </c>
      <c r="D1533" s="344" t="s">
        <v>25</v>
      </c>
      <c r="E1533" s="344" t="s">
        <v>280</v>
      </c>
      <c r="F1533" s="403" t="s">
        <v>214</v>
      </c>
      <c r="G1533" s="403"/>
      <c r="H1533" s="252" t="s">
        <v>33</v>
      </c>
      <c r="I1533" s="255">
        <v>3.5999999999999997E-2</v>
      </c>
      <c r="J1533" s="254">
        <v>2.23</v>
      </c>
      <c r="K1533" s="175">
        <v>0.08</v>
      </c>
    </row>
    <row r="1534" spans="2:11" x14ac:dyDescent="0.2">
      <c r="B1534" s="172"/>
      <c r="C1534" s="342"/>
      <c r="D1534" s="342"/>
      <c r="E1534" s="342"/>
      <c r="F1534" s="342" t="s">
        <v>206</v>
      </c>
      <c r="G1534" s="290">
        <v>6.84</v>
      </c>
      <c r="H1534" s="342" t="s">
        <v>205</v>
      </c>
      <c r="I1534" s="290">
        <v>0</v>
      </c>
      <c r="J1534" s="342" t="s">
        <v>204</v>
      </c>
      <c r="K1534" s="173">
        <v>6.84</v>
      </c>
    </row>
    <row r="1535" spans="2:11" ht="25.5" customHeight="1" x14ac:dyDescent="0.2">
      <c r="B1535" s="172"/>
      <c r="C1535" s="342"/>
      <c r="D1535" s="342"/>
      <c r="E1535" s="342"/>
      <c r="F1535" s="342" t="s">
        <v>203</v>
      </c>
      <c r="G1535" s="290">
        <v>2.85</v>
      </c>
      <c r="H1535" s="342"/>
      <c r="I1535" s="410" t="s">
        <v>202</v>
      </c>
      <c r="J1535" s="410"/>
      <c r="K1535" s="173">
        <v>16.579999999999998</v>
      </c>
    </row>
    <row r="1536" spans="2:11" ht="25.5" customHeight="1" thickBot="1" x14ac:dyDescent="0.25">
      <c r="B1536" s="334"/>
      <c r="C1536" s="328"/>
      <c r="D1536" s="328"/>
      <c r="E1536" s="328"/>
      <c r="F1536" s="328"/>
      <c r="G1536" s="328"/>
      <c r="H1536" s="328" t="s">
        <v>201</v>
      </c>
      <c r="I1536" s="291">
        <v>3</v>
      </c>
      <c r="J1536" s="328" t="s">
        <v>200</v>
      </c>
      <c r="K1536" s="335">
        <v>49.74</v>
      </c>
    </row>
    <row r="1537" spans="2:11" ht="38.25" customHeight="1" thickTop="1" x14ac:dyDescent="0.2">
      <c r="B1537" s="258"/>
      <c r="C1537" s="247"/>
      <c r="D1537" s="247"/>
      <c r="E1537" s="247"/>
      <c r="F1537" s="247"/>
      <c r="G1537" s="247"/>
      <c r="H1537" s="247"/>
      <c r="I1537" s="247"/>
      <c r="J1537" s="247"/>
      <c r="K1537" s="259"/>
    </row>
    <row r="1538" spans="2:11" ht="25.5" customHeight="1" x14ac:dyDescent="0.2">
      <c r="B1538" s="74" t="s">
        <v>3259</v>
      </c>
      <c r="C1538" s="3" t="s">
        <v>6</v>
      </c>
      <c r="D1538" s="332" t="s">
        <v>7</v>
      </c>
      <c r="E1538" s="332" t="s">
        <v>8</v>
      </c>
      <c r="F1538" s="386" t="s">
        <v>213</v>
      </c>
      <c r="G1538" s="386"/>
      <c r="H1538" s="7" t="s">
        <v>9</v>
      </c>
      <c r="I1538" s="3" t="s">
        <v>10</v>
      </c>
      <c r="J1538" s="3" t="s">
        <v>11</v>
      </c>
      <c r="K1538" s="82" t="s">
        <v>13</v>
      </c>
    </row>
    <row r="1539" spans="2:11" ht="25.5" customHeight="1" x14ac:dyDescent="0.2">
      <c r="B1539" s="240" t="s">
        <v>212</v>
      </c>
      <c r="C1539" s="244" t="s">
        <v>1986</v>
      </c>
      <c r="D1539" s="340" t="s">
        <v>25</v>
      </c>
      <c r="E1539" s="340" t="s">
        <v>1987</v>
      </c>
      <c r="F1539" s="401" t="s">
        <v>557</v>
      </c>
      <c r="G1539" s="401"/>
      <c r="H1539" s="243" t="s">
        <v>33</v>
      </c>
      <c r="I1539" s="246">
        <v>1</v>
      </c>
      <c r="J1539" s="245">
        <v>17</v>
      </c>
      <c r="K1539" s="241">
        <v>17</v>
      </c>
    </row>
    <row r="1540" spans="2:11" ht="25.5" x14ac:dyDescent="0.2">
      <c r="B1540" s="170" t="s">
        <v>211</v>
      </c>
      <c r="C1540" s="249" t="s">
        <v>231</v>
      </c>
      <c r="D1540" s="341" t="s">
        <v>25</v>
      </c>
      <c r="E1540" s="341" t="s">
        <v>230</v>
      </c>
      <c r="F1540" s="402" t="s">
        <v>522</v>
      </c>
      <c r="G1540" s="402"/>
      <c r="H1540" s="248" t="s">
        <v>207</v>
      </c>
      <c r="I1540" s="251">
        <v>0.1666</v>
      </c>
      <c r="J1540" s="250">
        <v>25.34</v>
      </c>
      <c r="K1540" s="171">
        <v>4.22</v>
      </c>
    </row>
    <row r="1541" spans="2:11" ht="25.5" x14ac:dyDescent="0.2">
      <c r="B1541" s="170" t="s">
        <v>211</v>
      </c>
      <c r="C1541" s="249" t="s">
        <v>228</v>
      </c>
      <c r="D1541" s="341" t="s">
        <v>25</v>
      </c>
      <c r="E1541" s="341" t="s">
        <v>227</v>
      </c>
      <c r="F1541" s="402" t="s">
        <v>522</v>
      </c>
      <c r="G1541" s="402"/>
      <c r="H1541" s="248" t="s">
        <v>207</v>
      </c>
      <c r="I1541" s="251">
        <v>0.1666</v>
      </c>
      <c r="J1541" s="250">
        <v>31.03</v>
      </c>
      <c r="K1541" s="171">
        <v>5.16</v>
      </c>
    </row>
    <row r="1542" spans="2:11" ht="14.25" customHeight="1" x14ac:dyDescent="0.2">
      <c r="B1542" s="174" t="s">
        <v>215</v>
      </c>
      <c r="C1542" s="253" t="s">
        <v>283</v>
      </c>
      <c r="D1542" s="344" t="s">
        <v>25</v>
      </c>
      <c r="E1542" s="344" t="s">
        <v>282</v>
      </c>
      <c r="F1542" s="403" t="s">
        <v>214</v>
      </c>
      <c r="G1542" s="403"/>
      <c r="H1542" s="252" t="s">
        <v>33</v>
      </c>
      <c r="I1542" s="255">
        <v>8.2000000000000007E-3</v>
      </c>
      <c r="J1542" s="254">
        <v>77.17</v>
      </c>
      <c r="K1542" s="175">
        <v>0.63</v>
      </c>
    </row>
    <row r="1543" spans="2:11" ht="25.5" x14ac:dyDescent="0.2">
      <c r="B1543" s="174" t="s">
        <v>215</v>
      </c>
      <c r="C1543" s="253" t="s">
        <v>2642</v>
      </c>
      <c r="D1543" s="344" t="s">
        <v>25</v>
      </c>
      <c r="E1543" s="344" t="s">
        <v>2643</v>
      </c>
      <c r="F1543" s="403" t="s">
        <v>214</v>
      </c>
      <c r="G1543" s="403"/>
      <c r="H1543" s="252" t="s">
        <v>33</v>
      </c>
      <c r="I1543" s="255">
        <v>1</v>
      </c>
      <c r="J1543" s="254">
        <v>6.08</v>
      </c>
      <c r="K1543" s="175">
        <v>6.08</v>
      </c>
    </row>
    <row r="1544" spans="2:11" ht="25.5" customHeight="1" x14ac:dyDescent="0.2">
      <c r="B1544" s="174" t="s">
        <v>215</v>
      </c>
      <c r="C1544" s="253" t="s">
        <v>279</v>
      </c>
      <c r="D1544" s="344" t="s">
        <v>25</v>
      </c>
      <c r="E1544" s="344" t="s">
        <v>278</v>
      </c>
      <c r="F1544" s="403" t="s">
        <v>214</v>
      </c>
      <c r="G1544" s="403"/>
      <c r="H1544" s="252" t="s">
        <v>33</v>
      </c>
      <c r="I1544" s="255">
        <v>9.4999999999999998E-3</v>
      </c>
      <c r="J1544" s="254">
        <v>87.43</v>
      </c>
      <c r="K1544" s="175">
        <v>0.83</v>
      </c>
    </row>
    <row r="1545" spans="2:11" ht="14.25" customHeight="1" x14ac:dyDescent="0.2">
      <c r="B1545" s="174" t="s">
        <v>215</v>
      </c>
      <c r="C1545" s="253" t="s">
        <v>281</v>
      </c>
      <c r="D1545" s="344" t="s">
        <v>25</v>
      </c>
      <c r="E1545" s="344" t="s">
        <v>280</v>
      </c>
      <c r="F1545" s="403" t="s">
        <v>214</v>
      </c>
      <c r="G1545" s="403"/>
      <c r="H1545" s="252" t="s">
        <v>33</v>
      </c>
      <c r="I1545" s="255">
        <v>3.7100000000000001E-2</v>
      </c>
      <c r="J1545" s="254">
        <v>2.23</v>
      </c>
      <c r="K1545" s="175">
        <v>0.08</v>
      </c>
    </row>
    <row r="1546" spans="2:11" x14ac:dyDescent="0.2">
      <c r="B1546" s="172"/>
      <c r="C1546" s="342"/>
      <c r="D1546" s="342"/>
      <c r="E1546" s="342"/>
      <c r="F1546" s="342" t="s">
        <v>206</v>
      </c>
      <c r="G1546" s="290">
        <v>7.03</v>
      </c>
      <c r="H1546" s="342" t="s">
        <v>205</v>
      </c>
      <c r="I1546" s="290">
        <v>0</v>
      </c>
      <c r="J1546" s="342" t="s">
        <v>204</v>
      </c>
      <c r="K1546" s="173">
        <v>7.03</v>
      </c>
    </row>
    <row r="1547" spans="2:11" ht="25.5" customHeight="1" x14ac:dyDescent="0.2">
      <c r="B1547" s="172"/>
      <c r="C1547" s="342"/>
      <c r="D1547" s="342"/>
      <c r="E1547" s="342"/>
      <c r="F1547" s="342" t="s">
        <v>203</v>
      </c>
      <c r="G1547" s="290">
        <v>3.53</v>
      </c>
      <c r="H1547" s="342"/>
      <c r="I1547" s="410" t="s">
        <v>202</v>
      </c>
      <c r="J1547" s="410"/>
      <c r="K1547" s="173">
        <v>20.53</v>
      </c>
    </row>
    <row r="1548" spans="2:11" ht="25.5" customHeight="1" thickBot="1" x14ac:dyDescent="0.25">
      <c r="B1548" s="334"/>
      <c r="C1548" s="328"/>
      <c r="D1548" s="328"/>
      <c r="E1548" s="328"/>
      <c r="F1548" s="328"/>
      <c r="G1548" s="328"/>
      <c r="H1548" s="328" t="s">
        <v>201</v>
      </c>
      <c r="I1548" s="291">
        <v>1</v>
      </c>
      <c r="J1548" s="328" t="s">
        <v>200</v>
      </c>
      <c r="K1548" s="335">
        <v>20.53</v>
      </c>
    </row>
    <row r="1549" spans="2:11" ht="15" thickTop="1" x14ac:dyDescent="0.2">
      <c r="B1549" s="258"/>
      <c r="C1549" s="247"/>
      <c r="D1549" s="247"/>
      <c r="E1549" s="247"/>
      <c r="F1549" s="247"/>
      <c r="G1549" s="247"/>
      <c r="H1549" s="247"/>
      <c r="I1549" s="247"/>
      <c r="J1549" s="247"/>
      <c r="K1549" s="259"/>
    </row>
    <row r="1550" spans="2:11" ht="25.5" customHeight="1" x14ac:dyDescent="0.2">
      <c r="B1550" s="74" t="s">
        <v>3260</v>
      </c>
      <c r="C1550" s="3" t="s">
        <v>6</v>
      </c>
      <c r="D1550" s="332" t="s">
        <v>7</v>
      </c>
      <c r="E1550" s="332" t="s">
        <v>8</v>
      </c>
      <c r="F1550" s="386" t="s">
        <v>213</v>
      </c>
      <c r="G1550" s="386"/>
      <c r="H1550" s="7" t="s">
        <v>9</v>
      </c>
      <c r="I1550" s="3" t="s">
        <v>10</v>
      </c>
      <c r="J1550" s="3" t="s">
        <v>11</v>
      </c>
      <c r="K1550" s="82" t="s">
        <v>13</v>
      </c>
    </row>
    <row r="1551" spans="2:11" ht="25.5" customHeight="1" x14ac:dyDescent="0.2">
      <c r="B1551" s="240" t="s">
        <v>212</v>
      </c>
      <c r="C1551" s="244" t="s">
        <v>1954</v>
      </c>
      <c r="D1551" s="340" t="s">
        <v>25</v>
      </c>
      <c r="E1551" s="340" t="s">
        <v>1955</v>
      </c>
      <c r="F1551" s="401" t="s">
        <v>226</v>
      </c>
      <c r="G1551" s="401"/>
      <c r="H1551" s="243" t="s">
        <v>120</v>
      </c>
      <c r="I1551" s="246">
        <v>1</v>
      </c>
      <c r="J1551" s="245">
        <v>40.020000000000003</v>
      </c>
      <c r="K1551" s="241">
        <v>40.020000000000003</v>
      </c>
    </row>
    <row r="1552" spans="2:11" ht="38.25" x14ac:dyDescent="0.2">
      <c r="B1552" s="170" t="s">
        <v>211</v>
      </c>
      <c r="C1552" s="249" t="s">
        <v>2606</v>
      </c>
      <c r="D1552" s="341" t="s">
        <v>25</v>
      </c>
      <c r="E1552" s="341" t="s">
        <v>2607</v>
      </c>
      <c r="F1552" s="402" t="s">
        <v>557</v>
      </c>
      <c r="G1552" s="402"/>
      <c r="H1552" s="248" t="s">
        <v>33</v>
      </c>
      <c r="I1552" s="251">
        <v>2.7000000000000001E-3</v>
      </c>
      <c r="J1552" s="250">
        <v>9.23</v>
      </c>
      <c r="K1552" s="171">
        <v>0.02</v>
      </c>
    </row>
    <row r="1553" spans="2:11" ht="25.5" x14ac:dyDescent="0.2">
      <c r="B1553" s="170" t="s">
        <v>211</v>
      </c>
      <c r="C1553" s="249" t="s">
        <v>749</v>
      </c>
      <c r="D1553" s="341" t="s">
        <v>25</v>
      </c>
      <c r="E1553" s="341" t="s">
        <v>750</v>
      </c>
      <c r="F1553" s="402" t="s">
        <v>557</v>
      </c>
      <c r="G1553" s="402"/>
      <c r="H1553" s="248" t="s">
        <v>120</v>
      </c>
      <c r="I1553" s="251">
        <v>1</v>
      </c>
      <c r="J1553" s="250">
        <v>18.940000000000001</v>
      </c>
      <c r="K1553" s="171">
        <v>18.940000000000001</v>
      </c>
    </row>
    <row r="1554" spans="2:11" ht="14.25" customHeight="1" x14ac:dyDescent="0.2">
      <c r="B1554" s="170" t="s">
        <v>211</v>
      </c>
      <c r="C1554" s="249" t="s">
        <v>1950</v>
      </c>
      <c r="D1554" s="341" t="s">
        <v>25</v>
      </c>
      <c r="E1554" s="341" t="s">
        <v>1951</v>
      </c>
      <c r="F1554" s="402" t="s">
        <v>557</v>
      </c>
      <c r="G1554" s="402"/>
      <c r="H1554" s="248" t="s">
        <v>33</v>
      </c>
      <c r="I1554" s="251">
        <v>0.17430000000000001</v>
      </c>
      <c r="J1554" s="250">
        <v>14.99</v>
      </c>
      <c r="K1554" s="171">
        <v>2.61</v>
      </c>
    </row>
    <row r="1555" spans="2:11" ht="25.5" x14ac:dyDescent="0.2">
      <c r="B1555" s="170" t="s">
        <v>211</v>
      </c>
      <c r="C1555" s="249" t="s">
        <v>2608</v>
      </c>
      <c r="D1555" s="341" t="s">
        <v>25</v>
      </c>
      <c r="E1555" s="341" t="s">
        <v>2609</v>
      </c>
      <c r="F1555" s="402" t="s">
        <v>557</v>
      </c>
      <c r="G1555" s="402"/>
      <c r="H1555" s="248" t="s">
        <v>33</v>
      </c>
      <c r="I1555" s="251">
        <v>4.5100000000000001E-2</v>
      </c>
      <c r="J1555" s="250">
        <v>15.05</v>
      </c>
      <c r="K1555" s="171">
        <v>0.67</v>
      </c>
    </row>
    <row r="1556" spans="2:11" ht="25.5" customHeight="1" x14ac:dyDescent="0.2">
      <c r="B1556" s="170" t="s">
        <v>211</v>
      </c>
      <c r="C1556" s="249" t="s">
        <v>2610</v>
      </c>
      <c r="D1556" s="341" t="s">
        <v>25</v>
      </c>
      <c r="E1556" s="341" t="s">
        <v>2611</v>
      </c>
      <c r="F1556" s="402" t="s">
        <v>557</v>
      </c>
      <c r="G1556" s="402"/>
      <c r="H1556" s="248" t="s">
        <v>33</v>
      </c>
      <c r="I1556" s="251">
        <v>0.124</v>
      </c>
      <c r="J1556" s="250">
        <v>11.06</v>
      </c>
      <c r="K1556" s="171">
        <v>1.37</v>
      </c>
    </row>
    <row r="1557" spans="2:11" ht="14.25" customHeight="1" x14ac:dyDescent="0.2">
      <c r="B1557" s="170" t="s">
        <v>211</v>
      </c>
      <c r="C1557" s="249" t="s">
        <v>2612</v>
      </c>
      <c r="D1557" s="341" t="s">
        <v>25</v>
      </c>
      <c r="E1557" s="341" t="s">
        <v>2613</v>
      </c>
      <c r="F1557" s="402" t="s">
        <v>557</v>
      </c>
      <c r="G1557" s="402"/>
      <c r="H1557" s="248" t="s">
        <v>33</v>
      </c>
      <c r="I1557" s="251">
        <v>0.11559999999999999</v>
      </c>
      <c r="J1557" s="250">
        <v>36.47</v>
      </c>
      <c r="K1557" s="171">
        <v>4.21</v>
      </c>
    </row>
    <row r="1558" spans="2:11" ht="38.25" x14ac:dyDescent="0.2">
      <c r="B1558" s="170" t="s">
        <v>211</v>
      </c>
      <c r="C1558" s="249" t="s">
        <v>807</v>
      </c>
      <c r="D1558" s="341" t="s">
        <v>25</v>
      </c>
      <c r="E1558" s="341" t="s">
        <v>808</v>
      </c>
      <c r="F1558" s="402" t="s">
        <v>557</v>
      </c>
      <c r="G1558" s="402"/>
      <c r="H1558" s="248" t="s">
        <v>33</v>
      </c>
      <c r="I1558" s="251">
        <v>5.67E-2</v>
      </c>
      <c r="J1558" s="250">
        <v>12.94</v>
      </c>
      <c r="K1558" s="171">
        <v>0.73</v>
      </c>
    </row>
    <row r="1559" spans="2:11" ht="38.25" x14ac:dyDescent="0.2">
      <c r="B1559" s="170" t="s">
        <v>211</v>
      </c>
      <c r="C1559" s="249" t="s">
        <v>2614</v>
      </c>
      <c r="D1559" s="341" t="s">
        <v>25</v>
      </c>
      <c r="E1559" s="341" t="s">
        <v>2615</v>
      </c>
      <c r="F1559" s="402" t="s">
        <v>557</v>
      </c>
      <c r="G1559" s="402"/>
      <c r="H1559" s="248" t="s">
        <v>33</v>
      </c>
      <c r="I1559" s="251">
        <v>2.8899999999999999E-2</v>
      </c>
      <c r="J1559" s="250">
        <v>9.85</v>
      </c>
      <c r="K1559" s="171">
        <v>0.28000000000000003</v>
      </c>
    </row>
    <row r="1560" spans="2:11" ht="25.5" customHeight="1" x14ac:dyDescent="0.2">
      <c r="B1560" s="170" t="s">
        <v>211</v>
      </c>
      <c r="C1560" s="249" t="s">
        <v>1958</v>
      </c>
      <c r="D1560" s="341" t="s">
        <v>25</v>
      </c>
      <c r="E1560" s="341" t="s">
        <v>1959</v>
      </c>
      <c r="F1560" s="402" t="s">
        <v>557</v>
      </c>
      <c r="G1560" s="402"/>
      <c r="H1560" s="248" t="s">
        <v>33</v>
      </c>
      <c r="I1560" s="251">
        <v>0.38529999999999998</v>
      </c>
      <c r="J1560" s="250">
        <v>21.95</v>
      </c>
      <c r="K1560" s="171">
        <v>8.4499999999999993</v>
      </c>
    </row>
    <row r="1561" spans="2:11" ht="25.5" customHeight="1" x14ac:dyDescent="0.2">
      <c r="B1561" s="170" t="s">
        <v>211</v>
      </c>
      <c r="C1561" s="249" t="s">
        <v>768</v>
      </c>
      <c r="D1561" s="341" t="s">
        <v>25</v>
      </c>
      <c r="E1561" s="341" t="s">
        <v>769</v>
      </c>
      <c r="F1561" s="402" t="s">
        <v>557</v>
      </c>
      <c r="G1561" s="402"/>
      <c r="H1561" s="248" t="s">
        <v>33</v>
      </c>
      <c r="I1561" s="251">
        <v>3.9300000000000002E-2</v>
      </c>
      <c r="J1561" s="250">
        <v>34.01</v>
      </c>
      <c r="K1561" s="171">
        <v>1.33</v>
      </c>
    </row>
    <row r="1562" spans="2:11" ht="25.5" customHeight="1" x14ac:dyDescent="0.2">
      <c r="B1562" s="170" t="s">
        <v>211</v>
      </c>
      <c r="C1562" s="249" t="s">
        <v>2602</v>
      </c>
      <c r="D1562" s="341" t="s">
        <v>25</v>
      </c>
      <c r="E1562" s="341" t="s">
        <v>2603</v>
      </c>
      <c r="F1562" s="402" t="s">
        <v>526</v>
      </c>
      <c r="G1562" s="402"/>
      <c r="H1562" s="248" t="s">
        <v>33</v>
      </c>
      <c r="I1562" s="251">
        <v>3.6499999999999998E-2</v>
      </c>
      <c r="J1562" s="250">
        <v>4.41</v>
      </c>
      <c r="K1562" s="171">
        <v>0.16</v>
      </c>
    </row>
    <row r="1563" spans="2:11" ht="25.5" customHeight="1" x14ac:dyDescent="0.2">
      <c r="B1563" s="170" t="s">
        <v>211</v>
      </c>
      <c r="C1563" s="249" t="s">
        <v>2604</v>
      </c>
      <c r="D1563" s="341" t="s">
        <v>25</v>
      </c>
      <c r="E1563" s="341" t="s">
        <v>2605</v>
      </c>
      <c r="F1563" s="402" t="s">
        <v>526</v>
      </c>
      <c r="G1563" s="402"/>
      <c r="H1563" s="248" t="s">
        <v>120</v>
      </c>
      <c r="I1563" s="251">
        <v>4.48E-2</v>
      </c>
      <c r="J1563" s="250">
        <v>27.1</v>
      </c>
      <c r="K1563" s="171">
        <v>1.21</v>
      </c>
    </row>
    <row r="1564" spans="2:11" ht="25.5" customHeight="1" x14ac:dyDescent="0.2">
      <c r="B1564" s="170" t="s">
        <v>211</v>
      </c>
      <c r="C1564" s="249" t="s">
        <v>2550</v>
      </c>
      <c r="D1564" s="341" t="s">
        <v>25</v>
      </c>
      <c r="E1564" s="341" t="s">
        <v>2551</v>
      </c>
      <c r="F1564" s="402" t="s">
        <v>526</v>
      </c>
      <c r="G1564" s="402"/>
      <c r="H1564" s="248" t="s">
        <v>33</v>
      </c>
      <c r="I1564" s="251">
        <v>3.0000000000000001E-3</v>
      </c>
      <c r="J1564" s="250">
        <v>13.43</v>
      </c>
      <c r="K1564" s="171">
        <v>0.04</v>
      </c>
    </row>
    <row r="1565" spans="2:11" x14ac:dyDescent="0.2">
      <c r="B1565" s="172"/>
      <c r="C1565" s="342"/>
      <c r="D1565" s="342"/>
      <c r="E1565" s="342"/>
      <c r="F1565" s="342" t="s">
        <v>206</v>
      </c>
      <c r="G1565" s="290">
        <v>6.48</v>
      </c>
      <c r="H1565" s="342" t="s">
        <v>205</v>
      </c>
      <c r="I1565" s="290">
        <v>0</v>
      </c>
      <c r="J1565" s="342" t="s">
        <v>204</v>
      </c>
      <c r="K1565" s="173">
        <v>6.48</v>
      </c>
    </row>
    <row r="1566" spans="2:11" x14ac:dyDescent="0.2">
      <c r="B1566" s="172"/>
      <c r="C1566" s="342"/>
      <c r="D1566" s="342"/>
      <c r="E1566" s="342"/>
      <c r="F1566" s="342" t="s">
        <v>203</v>
      </c>
      <c r="G1566" s="290">
        <v>8.32</v>
      </c>
      <c r="H1566" s="342"/>
      <c r="I1566" s="410" t="s">
        <v>202</v>
      </c>
      <c r="J1566" s="410"/>
      <c r="K1566" s="173">
        <v>48.34</v>
      </c>
    </row>
    <row r="1567" spans="2:11" ht="25.5" customHeight="1" thickBot="1" x14ac:dyDescent="0.25">
      <c r="B1567" s="334"/>
      <c r="C1567" s="328"/>
      <c r="D1567" s="328"/>
      <c r="E1567" s="328"/>
      <c r="F1567" s="328"/>
      <c r="G1567" s="328"/>
      <c r="H1567" s="328" t="s">
        <v>201</v>
      </c>
      <c r="I1567" s="291">
        <v>4.88</v>
      </c>
      <c r="J1567" s="328" t="s">
        <v>200</v>
      </c>
      <c r="K1567" s="335">
        <v>235.89</v>
      </c>
    </row>
    <row r="1568" spans="2:11" ht="25.5" customHeight="1" thickTop="1" x14ac:dyDescent="0.2">
      <c r="B1568" s="258"/>
      <c r="C1568" s="247"/>
      <c r="D1568" s="247"/>
      <c r="E1568" s="247"/>
      <c r="F1568" s="247"/>
      <c r="G1568" s="247"/>
      <c r="H1568" s="247"/>
      <c r="I1568" s="247"/>
      <c r="J1568" s="247"/>
      <c r="K1568" s="259"/>
    </row>
    <row r="1569" spans="2:11" ht="14.25" customHeight="1" x14ac:dyDescent="0.2">
      <c r="B1569" s="74" t="s">
        <v>3261</v>
      </c>
      <c r="C1569" s="3" t="s">
        <v>6</v>
      </c>
      <c r="D1569" s="332" t="s">
        <v>7</v>
      </c>
      <c r="E1569" s="332" t="s">
        <v>8</v>
      </c>
      <c r="F1569" s="386" t="s">
        <v>213</v>
      </c>
      <c r="G1569" s="386"/>
      <c r="H1569" s="7" t="s">
        <v>9</v>
      </c>
      <c r="I1569" s="3" t="s">
        <v>10</v>
      </c>
      <c r="J1569" s="3" t="s">
        <v>11</v>
      </c>
      <c r="K1569" s="82" t="s">
        <v>13</v>
      </c>
    </row>
    <row r="1570" spans="2:11" ht="25.5" x14ac:dyDescent="0.2">
      <c r="B1570" s="240" t="s">
        <v>212</v>
      </c>
      <c r="C1570" s="244" t="s">
        <v>1988</v>
      </c>
      <c r="D1570" s="340" t="s">
        <v>25</v>
      </c>
      <c r="E1570" s="340" t="s">
        <v>1989</v>
      </c>
      <c r="F1570" s="401" t="s">
        <v>557</v>
      </c>
      <c r="G1570" s="401"/>
      <c r="H1570" s="243" t="s">
        <v>33</v>
      </c>
      <c r="I1570" s="246">
        <v>1</v>
      </c>
      <c r="J1570" s="245">
        <v>13.48</v>
      </c>
      <c r="K1570" s="241">
        <v>13.48</v>
      </c>
    </row>
    <row r="1571" spans="2:11" ht="25.5" x14ac:dyDescent="0.2">
      <c r="B1571" s="170" t="s">
        <v>211</v>
      </c>
      <c r="C1571" s="249" t="s">
        <v>231</v>
      </c>
      <c r="D1571" s="341" t="s">
        <v>25</v>
      </c>
      <c r="E1571" s="341" t="s">
        <v>230</v>
      </c>
      <c r="F1571" s="402" t="s">
        <v>522</v>
      </c>
      <c r="G1571" s="402"/>
      <c r="H1571" s="248" t="s">
        <v>207</v>
      </c>
      <c r="I1571" s="251">
        <v>0.1153</v>
      </c>
      <c r="J1571" s="250">
        <v>25.34</v>
      </c>
      <c r="K1571" s="171">
        <v>2.92</v>
      </c>
    </row>
    <row r="1572" spans="2:11" ht="25.5" x14ac:dyDescent="0.2">
      <c r="B1572" s="170" t="s">
        <v>211</v>
      </c>
      <c r="C1572" s="249" t="s">
        <v>228</v>
      </c>
      <c r="D1572" s="341" t="s">
        <v>25</v>
      </c>
      <c r="E1572" s="341" t="s">
        <v>227</v>
      </c>
      <c r="F1572" s="402" t="s">
        <v>522</v>
      </c>
      <c r="G1572" s="402"/>
      <c r="H1572" s="248" t="s">
        <v>207</v>
      </c>
      <c r="I1572" s="251">
        <v>0.1153</v>
      </c>
      <c r="J1572" s="250">
        <v>31.03</v>
      </c>
      <c r="K1572" s="171">
        <v>3.57</v>
      </c>
    </row>
    <row r="1573" spans="2:11" ht="14.25" customHeight="1" x14ac:dyDescent="0.2">
      <c r="B1573" s="174" t="s">
        <v>215</v>
      </c>
      <c r="C1573" s="253" t="s">
        <v>283</v>
      </c>
      <c r="D1573" s="344" t="s">
        <v>25</v>
      </c>
      <c r="E1573" s="344" t="s">
        <v>282</v>
      </c>
      <c r="F1573" s="403" t="s">
        <v>214</v>
      </c>
      <c r="G1573" s="403"/>
      <c r="H1573" s="252" t="s">
        <v>33</v>
      </c>
      <c r="I1573" s="255">
        <v>1.41E-2</v>
      </c>
      <c r="J1573" s="254">
        <v>77.17</v>
      </c>
      <c r="K1573" s="175">
        <v>1.08</v>
      </c>
    </row>
    <row r="1574" spans="2:11" ht="25.5" customHeight="1" x14ac:dyDescent="0.2">
      <c r="B1574" s="174" t="s">
        <v>215</v>
      </c>
      <c r="C1574" s="253" t="s">
        <v>2644</v>
      </c>
      <c r="D1574" s="344" t="s">
        <v>25</v>
      </c>
      <c r="E1574" s="344" t="s">
        <v>2645</v>
      </c>
      <c r="F1574" s="403" t="s">
        <v>214</v>
      </c>
      <c r="G1574" s="403"/>
      <c r="H1574" s="252" t="s">
        <v>33</v>
      </c>
      <c r="I1574" s="255">
        <v>1</v>
      </c>
      <c r="J1574" s="254">
        <v>4.43</v>
      </c>
      <c r="K1574" s="175">
        <v>4.43</v>
      </c>
    </row>
    <row r="1575" spans="2:11" ht="25.5" customHeight="1" x14ac:dyDescent="0.2">
      <c r="B1575" s="174" t="s">
        <v>215</v>
      </c>
      <c r="C1575" s="253" t="s">
        <v>279</v>
      </c>
      <c r="D1575" s="344" t="s">
        <v>25</v>
      </c>
      <c r="E1575" s="344" t="s">
        <v>278</v>
      </c>
      <c r="F1575" s="403" t="s">
        <v>214</v>
      </c>
      <c r="G1575" s="403"/>
      <c r="H1575" s="252" t="s">
        <v>33</v>
      </c>
      <c r="I1575" s="255">
        <v>1.6500000000000001E-2</v>
      </c>
      <c r="J1575" s="254">
        <v>87.43</v>
      </c>
      <c r="K1575" s="175">
        <v>1.44</v>
      </c>
    </row>
    <row r="1576" spans="2:11" x14ac:dyDescent="0.2">
      <c r="B1576" s="174" t="s">
        <v>215</v>
      </c>
      <c r="C1576" s="253" t="s">
        <v>281</v>
      </c>
      <c r="D1576" s="344" t="s">
        <v>25</v>
      </c>
      <c r="E1576" s="344" t="s">
        <v>280</v>
      </c>
      <c r="F1576" s="403" t="s">
        <v>214</v>
      </c>
      <c r="G1576" s="403"/>
      <c r="H1576" s="252" t="s">
        <v>33</v>
      </c>
      <c r="I1576" s="255">
        <v>1.9699999999999999E-2</v>
      </c>
      <c r="J1576" s="254">
        <v>2.23</v>
      </c>
      <c r="K1576" s="175">
        <v>0.04</v>
      </c>
    </row>
    <row r="1577" spans="2:11" ht="25.5" customHeight="1" x14ac:dyDescent="0.2">
      <c r="B1577" s="172"/>
      <c r="C1577" s="342"/>
      <c r="D1577" s="342"/>
      <c r="E1577" s="342"/>
      <c r="F1577" s="342" t="s">
        <v>206</v>
      </c>
      <c r="G1577" s="290">
        <v>4.8600000000000003</v>
      </c>
      <c r="H1577" s="342" t="s">
        <v>205</v>
      </c>
      <c r="I1577" s="290">
        <v>0</v>
      </c>
      <c r="J1577" s="342" t="s">
        <v>204</v>
      </c>
      <c r="K1577" s="173">
        <v>4.8600000000000003</v>
      </c>
    </row>
    <row r="1578" spans="2:11" ht="25.5" customHeight="1" x14ac:dyDescent="0.2">
      <c r="B1578" s="172"/>
      <c r="C1578" s="342"/>
      <c r="D1578" s="342"/>
      <c r="E1578" s="342"/>
      <c r="F1578" s="342" t="s">
        <v>203</v>
      </c>
      <c r="G1578" s="290">
        <v>2.8</v>
      </c>
      <c r="H1578" s="342"/>
      <c r="I1578" s="410" t="s">
        <v>202</v>
      </c>
      <c r="J1578" s="410"/>
      <c r="K1578" s="173">
        <v>16.28</v>
      </c>
    </row>
    <row r="1579" spans="2:11" ht="25.5" customHeight="1" thickBot="1" x14ac:dyDescent="0.25">
      <c r="B1579" s="334"/>
      <c r="C1579" s="328"/>
      <c r="D1579" s="328"/>
      <c r="E1579" s="328"/>
      <c r="F1579" s="328"/>
      <c r="G1579" s="328"/>
      <c r="H1579" s="328" t="s">
        <v>201</v>
      </c>
      <c r="I1579" s="291">
        <v>2</v>
      </c>
      <c r="J1579" s="328" t="s">
        <v>200</v>
      </c>
      <c r="K1579" s="335">
        <v>32.56</v>
      </c>
    </row>
    <row r="1580" spans="2:11" ht="25.5" customHeight="1" thickTop="1" x14ac:dyDescent="0.2">
      <c r="B1580" s="258"/>
      <c r="C1580" s="247"/>
      <c r="D1580" s="247"/>
      <c r="E1580" s="247"/>
      <c r="F1580" s="247"/>
      <c r="G1580" s="247"/>
      <c r="H1580" s="247"/>
      <c r="I1580" s="247"/>
      <c r="J1580" s="247"/>
      <c r="K1580" s="259"/>
    </row>
    <row r="1581" spans="2:11" ht="14.25" customHeight="1" x14ac:dyDescent="0.2">
      <c r="B1581" s="74" t="s">
        <v>3262</v>
      </c>
      <c r="C1581" s="3" t="s">
        <v>6</v>
      </c>
      <c r="D1581" s="332" t="s">
        <v>7</v>
      </c>
      <c r="E1581" s="332" t="s">
        <v>8</v>
      </c>
      <c r="F1581" s="386" t="s">
        <v>213</v>
      </c>
      <c r="G1581" s="386"/>
      <c r="H1581" s="7" t="s">
        <v>9</v>
      </c>
      <c r="I1581" s="3" t="s">
        <v>10</v>
      </c>
      <c r="J1581" s="3" t="s">
        <v>11</v>
      </c>
      <c r="K1581" s="82" t="s">
        <v>13</v>
      </c>
    </row>
    <row r="1582" spans="2:11" ht="38.25" x14ac:dyDescent="0.2">
      <c r="B1582" s="240" t="s">
        <v>212</v>
      </c>
      <c r="C1582" s="244" t="s">
        <v>1990</v>
      </c>
      <c r="D1582" s="340" t="s">
        <v>25</v>
      </c>
      <c r="E1582" s="340" t="s">
        <v>1991</v>
      </c>
      <c r="F1582" s="401" t="s">
        <v>2567</v>
      </c>
      <c r="G1582" s="401"/>
      <c r="H1582" s="243" t="s">
        <v>33</v>
      </c>
      <c r="I1582" s="246">
        <v>1</v>
      </c>
      <c r="J1582" s="245">
        <v>21.13</v>
      </c>
      <c r="K1582" s="241">
        <v>21.13</v>
      </c>
    </row>
    <row r="1583" spans="2:11" ht="25.5" x14ac:dyDescent="0.2">
      <c r="B1583" s="170" t="s">
        <v>211</v>
      </c>
      <c r="C1583" s="249" t="s">
        <v>231</v>
      </c>
      <c r="D1583" s="341" t="s">
        <v>25</v>
      </c>
      <c r="E1583" s="341" t="s">
        <v>230</v>
      </c>
      <c r="F1583" s="402" t="s">
        <v>522</v>
      </c>
      <c r="G1583" s="402"/>
      <c r="H1583" s="248" t="s">
        <v>207</v>
      </c>
      <c r="I1583" s="251">
        <v>0.13109999999999999</v>
      </c>
      <c r="J1583" s="250">
        <v>25.34</v>
      </c>
      <c r="K1583" s="171">
        <v>3.32</v>
      </c>
    </row>
    <row r="1584" spans="2:11" ht="25.5" x14ac:dyDescent="0.2">
      <c r="B1584" s="170" t="s">
        <v>211</v>
      </c>
      <c r="C1584" s="249" t="s">
        <v>228</v>
      </c>
      <c r="D1584" s="341" t="s">
        <v>25</v>
      </c>
      <c r="E1584" s="341" t="s">
        <v>227</v>
      </c>
      <c r="F1584" s="402" t="s">
        <v>522</v>
      </c>
      <c r="G1584" s="402"/>
      <c r="H1584" s="248" t="s">
        <v>207</v>
      </c>
      <c r="I1584" s="251">
        <v>0.13109999999999999</v>
      </c>
      <c r="J1584" s="250">
        <v>31.03</v>
      </c>
      <c r="K1584" s="171">
        <v>4.0599999999999996</v>
      </c>
    </row>
    <row r="1585" spans="2:11" ht="14.25" customHeight="1" x14ac:dyDescent="0.2">
      <c r="B1585" s="174" t="s">
        <v>215</v>
      </c>
      <c r="C1585" s="253" t="s">
        <v>2646</v>
      </c>
      <c r="D1585" s="344" t="s">
        <v>25</v>
      </c>
      <c r="E1585" s="344" t="s">
        <v>2647</v>
      </c>
      <c r="F1585" s="403" t="s">
        <v>214</v>
      </c>
      <c r="G1585" s="403"/>
      <c r="H1585" s="252" t="s">
        <v>33</v>
      </c>
      <c r="I1585" s="255">
        <v>1</v>
      </c>
      <c r="J1585" s="254">
        <v>13.31</v>
      </c>
      <c r="K1585" s="175">
        <v>13.31</v>
      </c>
    </row>
    <row r="1586" spans="2:11" ht="25.5" customHeight="1" x14ac:dyDescent="0.2">
      <c r="B1586" s="174" t="s">
        <v>215</v>
      </c>
      <c r="C1586" s="253" t="s">
        <v>283</v>
      </c>
      <c r="D1586" s="344" t="s">
        <v>25</v>
      </c>
      <c r="E1586" s="344" t="s">
        <v>282</v>
      </c>
      <c r="F1586" s="403" t="s">
        <v>214</v>
      </c>
      <c r="G1586" s="403"/>
      <c r="H1586" s="252" t="s">
        <v>33</v>
      </c>
      <c r="I1586" s="255">
        <v>2.3999999999999998E-3</v>
      </c>
      <c r="J1586" s="254">
        <v>77.17</v>
      </c>
      <c r="K1586" s="175">
        <v>0.18</v>
      </c>
    </row>
    <row r="1587" spans="2:11" ht="25.5" customHeight="1" x14ac:dyDescent="0.2">
      <c r="B1587" s="174" t="s">
        <v>215</v>
      </c>
      <c r="C1587" s="253" t="s">
        <v>279</v>
      </c>
      <c r="D1587" s="344" t="s">
        <v>25</v>
      </c>
      <c r="E1587" s="344" t="s">
        <v>278</v>
      </c>
      <c r="F1587" s="403" t="s">
        <v>214</v>
      </c>
      <c r="G1587" s="403"/>
      <c r="H1587" s="252" t="s">
        <v>33</v>
      </c>
      <c r="I1587" s="255">
        <v>3.0000000000000001E-3</v>
      </c>
      <c r="J1587" s="254">
        <v>87.43</v>
      </c>
      <c r="K1587" s="175">
        <v>0.26</v>
      </c>
    </row>
    <row r="1588" spans="2:11" x14ac:dyDescent="0.2">
      <c r="B1588" s="172"/>
      <c r="C1588" s="342"/>
      <c r="D1588" s="342"/>
      <c r="E1588" s="342"/>
      <c r="F1588" s="342" t="s">
        <v>206</v>
      </c>
      <c r="G1588" s="290">
        <v>5.53</v>
      </c>
      <c r="H1588" s="342" t="s">
        <v>205</v>
      </c>
      <c r="I1588" s="290">
        <v>0</v>
      </c>
      <c r="J1588" s="342" t="s">
        <v>204</v>
      </c>
      <c r="K1588" s="173">
        <v>5.53</v>
      </c>
    </row>
    <row r="1589" spans="2:11" ht="25.5" customHeight="1" x14ac:dyDescent="0.2">
      <c r="B1589" s="172"/>
      <c r="C1589" s="342"/>
      <c r="D1589" s="342"/>
      <c r="E1589" s="342"/>
      <c r="F1589" s="342" t="s">
        <v>203</v>
      </c>
      <c r="G1589" s="290">
        <v>4.3899999999999997</v>
      </c>
      <c r="H1589" s="342"/>
      <c r="I1589" s="410" t="s">
        <v>202</v>
      </c>
      <c r="J1589" s="410"/>
      <c r="K1589" s="173">
        <v>25.52</v>
      </c>
    </row>
    <row r="1590" spans="2:11" ht="25.5" customHeight="1" thickBot="1" x14ac:dyDescent="0.25">
      <c r="B1590" s="334"/>
      <c r="C1590" s="328"/>
      <c r="D1590" s="328"/>
      <c r="E1590" s="328"/>
      <c r="F1590" s="328"/>
      <c r="G1590" s="328"/>
      <c r="H1590" s="328" t="s">
        <v>201</v>
      </c>
      <c r="I1590" s="291">
        <v>2</v>
      </c>
      <c r="J1590" s="328" t="s">
        <v>200</v>
      </c>
      <c r="K1590" s="335">
        <v>51.04</v>
      </c>
    </row>
    <row r="1591" spans="2:11" ht="14.25" customHeight="1" thickTop="1" x14ac:dyDescent="0.2">
      <c r="B1591" s="258"/>
      <c r="C1591" s="247"/>
      <c r="D1591" s="247"/>
      <c r="E1591" s="247"/>
      <c r="F1591" s="247"/>
      <c r="G1591" s="247"/>
      <c r="H1591" s="247"/>
      <c r="I1591" s="247"/>
      <c r="J1591" s="247"/>
      <c r="K1591" s="259"/>
    </row>
    <row r="1592" spans="2:11" ht="15" x14ac:dyDescent="0.2">
      <c r="B1592" s="74" t="s">
        <v>3263</v>
      </c>
      <c r="C1592" s="3" t="s">
        <v>6</v>
      </c>
      <c r="D1592" s="332" t="s">
        <v>7</v>
      </c>
      <c r="E1592" s="332" t="s">
        <v>8</v>
      </c>
      <c r="F1592" s="386" t="s">
        <v>213</v>
      </c>
      <c r="G1592" s="386"/>
      <c r="H1592" s="7" t="s">
        <v>9</v>
      </c>
      <c r="I1592" s="3" t="s">
        <v>10</v>
      </c>
      <c r="J1592" s="3" t="s">
        <v>11</v>
      </c>
      <c r="K1592" s="82" t="s">
        <v>13</v>
      </c>
    </row>
    <row r="1593" spans="2:11" ht="14.25" customHeight="1" x14ac:dyDescent="0.2">
      <c r="B1593" s="240" t="s">
        <v>212</v>
      </c>
      <c r="C1593" s="244" t="s">
        <v>1992</v>
      </c>
      <c r="D1593" s="340" t="s">
        <v>25</v>
      </c>
      <c r="E1593" s="340" t="s">
        <v>1993</v>
      </c>
      <c r="F1593" s="401" t="s">
        <v>557</v>
      </c>
      <c r="G1593" s="401"/>
      <c r="H1593" s="243" t="s">
        <v>33</v>
      </c>
      <c r="I1593" s="246">
        <v>1</v>
      </c>
      <c r="J1593" s="245">
        <v>11.45</v>
      </c>
      <c r="K1593" s="241">
        <v>11.45</v>
      </c>
    </row>
    <row r="1594" spans="2:11" ht="25.5" x14ac:dyDescent="0.2">
      <c r="B1594" s="170" t="s">
        <v>211</v>
      </c>
      <c r="C1594" s="249" t="s">
        <v>231</v>
      </c>
      <c r="D1594" s="341" t="s">
        <v>25</v>
      </c>
      <c r="E1594" s="341" t="s">
        <v>230</v>
      </c>
      <c r="F1594" s="402" t="s">
        <v>522</v>
      </c>
      <c r="G1594" s="402"/>
      <c r="H1594" s="248" t="s">
        <v>207</v>
      </c>
      <c r="I1594" s="251">
        <v>0.15629999999999999</v>
      </c>
      <c r="J1594" s="250">
        <v>25.34</v>
      </c>
      <c r="K1594" s="171">
        <v>3.96</v>
      </c>
    </row>
    <row r="1595" spans="2:11" ht="25.5" customHeight="1" x14ac:dyDescent="0.2">
      <c r="B1595" s="170" t="s">
        <v>211</v>
      </c>
      <c r="C1595" s="249" t="s">
        <v>228</v>
      </c>
      <c r="D1595" s="341" t="s">
        <v>25</v>
      </c>
      <c r="E1595" s="341" t="s">
        <v>227</v>
      </c>
      <c r="F1595" s="402" t="s">
        <v>522</v>
      </c>
      <c r="G1595" s="402"/>
      <c r="H1595" s="248" t="s">
        <v>207</v>
      </c>
      <c r="I1595" s="251">
        <v>0.15629999999999999</v>
      </c>
      <c r="J1595" s="250">
        <v>31.03</v>
      </c>
      <c r="K1595" s="171">
        <v>4.84</v>
      </c>
    </row>
    <row r="1596" spans="2:11" ht="25.5" customHeight="1" x14ac:dyDescent="0.2">
      <c r="B1596" s="174" t="s">
        <v>215</v>
      </c>
      <c r="C1596" s="253" t="s">
        <v>283</v>
      </c>
      <c r="D1596" s="344" t="s">
        <v>25</v>
      </c>
      <c r="E1596" s="344" t="s">
        <v>282</v>
      </c>
      <c r="F1596" s="403" t="s">
        <v>214</v>
      </c>
      <c r="G1596" s="403"/>
      <c r="H1596" s="252" t="s">
        <v>33</v>
      </c>
      <c r="I1596" s="255">
        <v>7.1000000000000004E-3</v>
      </c>
      <c r="J1596" s="254">
        <v>77.17</v>
      </c>
      <c r="K1596" s="175">
        <v>0.54</v>
      </c>
    </row>
    <row r="1597" spans="2:11" ht="25.5" customHeight="1" x14ac:dyDescent="0.2">
      <c r="B1597" s="174" t="s">
        <v>215</v>
      </c>
      <c r="C1597" s="253" t="s">
        <v>2648</v>
      </c>
      <c r="D1597" s="344" t="s">
        <v>25</v>
      </c>
      <c r="E1597" s="344" t="s">
        <v>2649</v>
      </c>
      <c r="F1597" s="403" t="s">
        <v>214</v>
      </c>
      <c r="G1597" s="403"/>
      <c r="H1597" s="252" t="s">
        <v>33</v>
      </c>
      <c r="I1597" s="255">
        <v>1</v>
      </c>
      <c r="J1597" s="254">
        <v>1.25</v>
      </c>
      <c r="K1597" s="175">
        <v>1.25</v>
      </c>
    </row>
    <row r="1598" spans="2:11" ht="25.5" x14ac:dyDescent="0.2">
      <c r="B1598" s="174" t="s">
        <v>215</v>
      </c>
      <c r="C1598" s="253" t="s">
        <v>279</v>
      </c>
      <c r="D1598" s="344" t="s">
        <v>25</v>
      </c>
      <c r="E1598" s="344" t="s">
        <v>278</v>
      </c>
      <c r="F1598" s="403" t="s">
        <v>214</v>
      </c>
      <c r="G1598" s="403"/>
      <c r="H1598" s="252" t="s">
        <v>33</v>
      </c>
      <c r="I1598" s="255">
        <v>8.9999999999999993E-3</v>
      </c>
      <c r="J1598" s="254">
        <v>87.43</v>
      </c>
      <c r="K1598" s="175">
        <v>0.78</v>
      </c>
    </row>
    <row r="1599" spans="2:11" ht="25.5" customHeight="1" x14ac:dyDescent="0.2">
      <c r="B1599" s="174" t="s">
        <v>215</v>
      </c>
      <c r="C1599" s="253" t="s">
        <v>281</v>
      </c>
      <c r="D1599" s="344" t="s">
        <v>25</v>
      </c>
      <c r="E1599" s="344" t="s">
        <v>280</v>
      </c>
      <c r="F1599" s="403" t="s">
        <v>214</v>
      </c>
      <c r="G1599" s="403"/>
      <c r="H1599" s="252" t="s">
        <v>33</v>
      </c>
      <c r="I1599" s="255">
        <v>3.9E-2</v>
      </c>
      <c r="J1599" s="254">
        <v>2.23</v>
      </c>
      <c r="K1599" s="175">
        <v>0.08</v>
      </c>
    </row>
    <row r="1600" spans="2:11" ht="25.5" customHeight="1" x14ac:dyDescent="0.2">
      <c r="B1600" s="172"/>
      <c r="C1600" s="342"/>
      <c r="D1600" s="342"/>
      <c r="E1600" s="342"/>
      <c r="F1600" s="342" t="s">
        <v>206</v>
      </c>
      <c r="G1600" s="290">
        <v>6.59</v>
      </c>
      <c r="H1600" s="342" t="s">
        <v>205</v>
      </c>
      <c r="I1600" s="290">
        <v>0</v>
      </c>
      <c r="J1600" s="342" t="s">
        <v>204</v>
      </c>
      <c r="K1600" s="173">
        <v>6.59</v>
      </c>
    </row>
    <row r="1601" spans="2:11" ht="25.5" customHeight="1" x14ac:dyDescent="0.2">
      <c r="B1601" s="172"/>
      <c r="C1601" s="342"/>
      <c r="D1601" s="342"/>
      <c r="E1601" s="342"/>
      <c r="F1601" s="342" t="s">
        <v>203</v>
      </c>
      <c r="G1601" s="290">
        <v>2.38</v>
      </c>
      <c r="H1601" s="342"/>
      <c r="I1601" s="410" t="s">
        <v>202</v>
      </c>
      <c r="J1601" s="410"/>
      <c r="K1601" s="173">
        <v>13.83</v>
      </c>
    </row>
    <row r="1602" spans="2:11" ht="25.5" customHeight="1" thickBot="1" x14ac:dyDescent="0.25">
      <c r="B1602" s="334"/>
      <c r="C1602" s="328"/>
      <c r="D1602" s="328"/>
      <c r="E1602" s="328"/>
      <c r="F1602" s="328"/>
      <c r="G1602" s="328"/>
      <c r="H1602" s="328" t="s">
        <v>201</v>
      </c>
      <c r="I1602" s="291">
        <v>1</v>
      </c>
      <c r="J1602" s="328" t="s">
        <v>200</v>
      </c>
      <c r="K1602" s="335">
        <v>13.83</v>
      </c>
    </row>
    <row r="1603" spans="2:11" ht="14.25" customHeight="1" thickTop="1" x14ac:dyDescent="0.2">
      <c r="B1603" s="258"/>
      <c r="C1603" s="247"/>
      <c r="D1603" s="247"/>
      <c r="E1603" s="247"/>
      <c r="F1603" s="247"/>
      <c r="G1603" s="247"/>
      <c r="H1603" s="247"/>
      <c r="I1603" s="247"/>
      <c r="J1603" s="247"/>
      <c r="K1603" s="259"/>
    </row>
    <row r="1604" spans="2:11" ht="15" x14ac:dyDescent="0.2">
      <c r="B1604" s="74" t="s">
        <v>3264</v>
      </c>
      <c r="C1604" s="3" t="s">
        <v>6</v>
      </c>
      <c r="D1604" s="332" t="s">
        <v>7</v>
      </c>
      <c r="E1604" s="332" t="s">
        <v>8</v>
      </c>
      <c r="F1604" s="386" t="s">
        <v>213</v>
      </c>
      <c r="G1604" s="386"/>
      <c r="H1604" s="7" t="s">
        <v>9</v>
      </c>
      <c r="I1604" s="3" t="s">
        <v>10</v>
      </c>
      <c r="J1604" s="3" t="s">
        <v>11</v>
      </c>
      <c r="K1604" s="82" t="s">
        <v>13</v>
      </c>
    </row>
    <row r="1605" spans="2:11" ht="25.5" x14ac:dyDescent="0.2">
      <c r="B1605" s="240" t="s">
        <v>212</v>
      </c>
      <c r="C1605" s="244" t="s">
        <v>1994</v>
      </c>
      <c r="D1605" s="340" t="s">
        <v>25</v>
      </c>
      <c r="E1605" s="340" t="s">
        <v>1995</v>
      </c>
      <c r="F1605" s="401" t="s">
        <v>556</v>
      </c>
      <c r="G1605" s="401"/>
      <c r="H1605" s="243" t="s">
        <v>33</v>
      </c>
      <c r="I1605" s="246">
        <v>1</v>
      </c>
      <c r="J1605" s="245">
        <v>60.13</v>
      </c>
      <c r="K1605" s="241">
        <v>60.13</v>
      </c>
    </row>
    <row r="1606" spans="2:11" ht="25.5" customHeight="1" x14ac:dyDescent="0.2">
      <c r="B1606" s="170" t="s">
        <v>211</v>
      </c>
      <c r="C1606" s="249" t="s">
        <v>231</v>
      </c>
      <c r="D1606" s="341" t="s">
        <v>25</v>
      </c>
      <c r="E1606" s="341" t="s">
        <v>230</v>
      </c>
      <c r="F1606" s="402" t="s">
        <v>522</v>
      </c>
      <c r="G1606" s="402"/>
      <c r="H1606" s="248" t="s">
        <v>207</v>
      </c>
      <c r="I1606" s="251">
        <v>0.2021</v>
      </c>
      <c r="J1606" s="250">
        <v>25.34</v>
      </c>
      <c r="K1606" s="171">
        <v>5.12</v>
      </c>
    </row>
    <row r="1607" spans="2:11" ht="25.5" customHeight="1" x14ac:dyDescent="0.2">
      <c r="B1607" s="170" t="s">
        <v>211</v>
      </c>
      <c r="C1607" s="249" t="s">
        <v>228</v>
      </c>
      <c r="D1607" s="341" t="s">
        <v>25</v>
      </c>
      <c r="E1607" s="341" t="s">
        <v>227</v>
      </c>
      <c r="F1607" s="402" t="s">
        <v>522</v>
      </c>
      <c r="G1607" s="402"/>
      <c r="H1607" s="248" t="s">
        <v>207</v>
      </c>
      <c r="I1607" s="251">
        <v>0.2021</v>
      </c>
      <c r="J1607" s="250">
        <v>31.03</v>
      </c>
      <c r="K1607" s="171">
        <v>6.27</v>
      </c>
    </row>
    <row r="1608" spans="2:11" ht="25.5" customHeight="1" x14ac:dyDescent="0.2">
      <c r="B1608" s="174" t="s">
        <v>215</v>
      </c>
      <c r="C1608" s="253" t="s">
        <v>291</v>
      </c>
      <c r="D1608" s="344" t="s">
        <v>25</v>
      </c>
      <c r="E1608" s="344" t="s">
        <v>290</v>
      </c>
      <c r="F1608" s="403" t="s">
        <v>214</v>
      </c>
      <c r="G1608" s="403"/>
      <c r="H1608" s="252" t="s">
        <v>33</v>
      </c>
      <c r="I1608" s="255">
        <v>1.6799999999999999E-2</v>
      </c>
      <c r="J1608" s="254">
        <v>14.75</v>
      </c>
      <c r="K1608" s="175">
        <v>0.24</v>
      </c>
    </row>
    <row r="1609" spans="2:11" ht="25.5" customHeight="1" x14ac:dyDescent="0.2">
      <c r="B1609" s="174" t="s">
        <v>215</v>
      </c>
      <c r="C1609" s="253" t="s">
        <v>2650</v>
      </c>
      <c r="D1609" s="344" t="s">
        <v>25</v>
      </c>
      <c r="E1609" s="344" t="s">
        <v>2651</v>
      </c>
      <c r="F1609" s="403" t="s">
        <v>214</v>
      </c>
      <c r="G1609" s="403"/>
      <c r="H1609" s="252" t="s">
        <v>33</v>
      </c>
      <c r="I1609" s="255">
        <v>1</v>
      </c>
      <c r="J1609" s="254">
        <v>48.5</v>
      </c>
      <c r="K1609" s="175">
        <v>48.5</v>
      </c>
    </row>
    <row r="1610" spans="2:11" x14ac:dyDescent="0.2">
      <c r="B1610" s="172"/>
      <c r="C1610" s="342"/>
      <c r="D1610" s="342"/>
      <c r="E1610" s="342"/>
      <c r="F1610" s="342" t="s">
        <v>206</v>
      </c>
      <c r="G1610" s="290">
        <v>8.5299999999999994</v>
      </c>
      <c r="H1610" s="342" t="s">
        <v>205</v>
      </c>
      <c r="I1610" s="290">
        <v>0</v>
      </c>
      <c r="J1610" s="342" t="s">
        <v>204</v>
      </c>
      <c r="K1610" s="173">
        <v>8.5299999999999994</v>
      </c>
    </row>
    <row r="1611" spans="2:11" x14ac:dyDescent="0.2">
      <c r="B1611" s="172"/>
      <c r="C1611" s="342"/>
      <c r="D1611" s="342"/>
      <c r="E1611" s="342"/>
      <c r="F1611" s="342" t="s">
        <v>203</v>
      </c>
      <c r="G1611" s="290">
        <v>12.51</v>
      </c>
      <c r="H1611" s="342"/>
      <c r="I1611" s="410" t="s">
        <v>202</v>
      </c>
      <c r="J1611" s="410"/>
      <c r="K1611" s="173">
        <v>72.64</v>
      </c>
    </row>
    <row r="1612" spans="2:11" ht="14.25" customHeight="1" thickBot="1" x14ac:dyDescent="0.25">
      <c r="B1612" s="334"/>
      <c r="C1612" s="328"/>
      <c r="D1612" s="328"/>
      <c r="E1612" s="328"/>
      <c r="F1612" s="328"/>
      <c r="G1612" s="328"/>
      <c r="H1612" s="328" t="s">
        <v>201</v>
      </c>
      <c r="I1612" s="291">
        <v>4</v>
      </c>
      <c r="J1612" s="328" t="s">
        <v>200</v>
      </c>
      <c r="K1612" s="335">
        <v>290.56</v>
      </c>
    </row>
    <row r="1613" spans="2:11" ht="25.5" customHeight="1" thickTop="1" x14ac:dyDescent="0.2">
      <c r="B1613" s="258"/>
      <c r="C1613" s="247"/>
      <c r="D1613" s="247"/>
      <c r="E1613" s="247"/>
      <c r="F1613" s="247"/>
      <c r="G1613" s="247"/>
      <c r="H1613" s="247"/>
      <c r="I1613" s="247"/>
      <c r="J1613" s="247"/>
      <c r="K1613" s="259"/>
    </row>
    <row r="1614" spans="2:11" ht="25.5" customHeight="1" x14ac:dyDescent="0.2">
      <c r="B1614" s="74" t="s">
        <v>3265</v>
      </c>
      <c r="C1614" s="3" t="s">
        <v>6</v>
      </c>
      <c r="D1614" s="332" t="s">
        <v>7</v>
      </c>
      <c r="E1614" s="332" t="s">
        <v>8</v>
      </c>
      <c r="F1614" s="386" t="s">
        <v>213</v>
      </c>
      <c r="G1614" s="386"/>
      <c r="H1614" s="7" t="s">
        <v>9</v>
      </c>
      <c r="I1614" s="3" t="s">
        <v>10</v>
      </c>
      <c r="J1614" s="3" t="s">
        <v>11</v>
      </c>
      <c r="K1614" s="82" t="s">
        <v>13</v>
      </c>
    </row>
    <row r="1615" spans="2:11" ht="14.25" customHeight="1" x14ac:dyDescent="0.2">
      <c r="B1615" s="240" t="s">
        <v>212</v>
      </c>
      <c r="C1615" s="244" t="s">
        <v>1996</v>
      </c>
      <c r="D1615" s="340" t="s">
        <v>25</v>
      </c>
      <c r="E1615" s="340" t="s">
        <v>1997</v>
      </c>
      <c r="F1615" s="401" t="s">
        <v>556</v>
      </c>
      <c r="G1615" s="401"/>
      <c r="H1615" s="243" t="s">
        <v>33</v>
      </c>
      <c r="I1615" s="246">
        <v>1</v>
      </c>
      <c r="J1615" s="245">
        <v>119.28</v>
      </c>
      <c r="K1615" s="241">
        <v>119.28</v>
      </c>
    </row>
    <row r="1616" spans="2:11" ht="25.5" customHeight="1" x14ac:dyDescent="0.2">
      <c r="B1616" s="170" t="s">
        <v>211</v>
      </c>
      <c r="C1616" s="249" t="s">
        <v>231</v>
      </c>
      <c r="D1616" s="341" t="s">
        <v>25</v>
      </c>
      <c r="E1616" s="341" t="s">
        <v>230</v>
      </c>
      <c r="F1616" s="402" t="s">
        <v>522</v>
      </c>
      <c r="G1616" s="402"/>
      <c r="H1616" s="248" t="s">
        <v>207</v>
      </c>
      <c r="I1616" s="251">
        <v>0.37430000000000002</v>
      </c>
      <c r="J1616" s="250">
        <v>25.34</v>
      </c>
      <c r="K1616" s="171">
        <v>9.48</v>
      </c>
    </row>
    <row r="1617" spans="2:11" ht="25.5" customHeight="1" x14ac:dyDescent="0.2">
      <c r="B1617" s="170" t="s">
        <v>211</v>
      </c>
      <c r="C1617" s="249" t="s">
        <v>228</v>
      </c>
      <c r="D1617" s="341" t="s">
        <v>25</v>
      </c>
      <c r="E1617" s="341" t="s">
        <v>227</v>
      </c>
      <c r="F1617" s="402" t="s">
        <v>522</v>
      </c>
      <c r="G1617" s="402"/>
      <c r="H1617" s="248" t="s">
        <v>207</v>
      </c>
      <c r="I1617" s="251">
        <v>0.37430000000000002</v>
      </c>
      <c r="J1617" s="250">
        <v>31.03</v>
      </c>
      <c r="K1617" s="171">
        <v>11.61</v>
      </c>
    </row>
    <row r="1618" spans="2:11" ht="14.25" customHeight="1" x14ac:dyDescent="0.2">
      <c r="B1618" s="174" t="s">
        <v>215</v>
      </c>
      <c r="C1618" s="253" t="s">
        <v>291</v>
      </c>
      <c r="D1618" s="344" t="s">
        <v>25</v>
      </c>
      <c r="E1618" s="344" t="s">
        <v>290</v>
      </c>
      <c r="F1618" s="403" t="s">
        <v>214</v>
      </c>
      <c r="G1618" s="403"/>
      <c r="H1618" s="252" t="s">
        <v>33</v>
      </c>
      <c r="I1618" s="255">
        <v>1.9199999999999998E-2</v>
      </c>
      <c r="J1618" s="254">
        <v>14.75</v>
      </c>
      <c r="K1618" s="175">
        <v>0.28000000000000003</v>
      </c>
    </row>
    <row r="1619" spans="2:11" ht="25.5" x14ac:dyDescent="0.2">
      <c r="B1619" s="174" t="s">
        <v>215</v>
      </c>
      <c r="C1619" s="253" t="s">
        <v>1309</v>
      </c>
      <c r="D1619" s="344" t="s">
        <v>25</v>
      </c>
      <c r="E1619" s="344" t="s">
        <v>1310</v>
      </c>
      <c r="F1619" s="403" t="s">
        <v>214</v>
      </c>
      <c r="G1619" s="403"/>
      <c r="H1619" s="252" t="s">
        <v>33</v>
      </c>
      <c r="I1619" s="255">
        <v>1</v>
      </c>
      <c r="J1619" s="254">
        <v>97.91</v>
      </c>
      <c r="K1619" s="175">
        <v>97.91</v>
      </c>
    </row>
    <row r="1620" spans="2:11" ht="25.5" customHeight="1" x14ac:dyDescent="0.2">
      <c r="B1620" s="172"/>
      <c r="C1620" s="342"/>
      <c r="D1620" s="342"/>
      <c r="E1620" s="342"/>
      <c r="F1620" s="342" t="s">
        <v>206</v>
      </c>
      <c r="G1620" s="290">
        <v>15.81</v>
      </c>
      <c r="H1620" s="342" t="s">
        <v>205</v>
      </c>
      <c r="I1620" s="290">
        <v>0</v>
      </c>
      <c r="J1620" s="342" t="s">
        <v>204</v>
      </c>
      <c r="K1620" s="173">
        <v>15.81</v>
      </c>
    </row>
    <row r="1621" spans="2:11" ht="25.5" customHeight="1" x14ac:dyDescent="0.2">
      <c r="B1621" s="172"/>
      <c r="C1621" s="342"/>
      <c r="D1621" s="342"/>
      <c r="E1621" s="342"/>
      <c r="F1621" s="342" t="s">
        <v>203</v>
      </c>
      <c r="G1621" s="290">
        <v>24.82</v>
      </c>
      <c r="H1621" s="342"/>
      <c r="I1621" s="410" t="s">
        <v>202</v>
      </c>
      <c r="J1621" s="410"/>
      <c r="K1621" s="173">
        <v>144.1</v>
      </c>
    </row>
    <row r="1622" spans="2:11" ht="15" thickBot="1" x14ac:dyDescent="0.25">
      <c r="B1622" s="334"/>
      <c r="C1622" s="328"/>
      <c r="D1622" s="328"/>
      <c r="E1622" s="328"/>
      <c r="F1622" s="328"/>
      <c r="G1622" s="328"/>
      <c r="H1622" s="328" t="s">
        <v>201</v>
      </c>
      <c r="I1622" s="291">
        <v>1</v>
      </c>
      <c r="J1622" s="328" t="s">
        <v>200</v>
      </c>
      <c r="K1622" s="335">
        <v>144.1</v>
      </c>
    </row>
    <row r="1623" spans="2:11" ht="25.5" customHeight="1" thickTop="1" x14ac:dyDescent="0.2">
      <c r="B1623" s="258"/>
      <c r="C1623" s="247"/>
      <c r="D1623" s="247"/>
      <c r="E1623" s="247"/>
      <c r="F1623" s="247"/>
      <c r="G1623" s="247"/>
      <c r="H1623" s="247"/>
      <c r="I1623" s="247"/>
      <c r="J1623" s="247"/>
      <c r="K1623" s="259"/>
    </row>
    <row r="1624" spans="2:11" ht="14.25" customHeight="1" x14ac:dyDescent="0.2">
      <c r="B1624" s="74" t="s">
        <v>3266</v>
      </c>
      <c r="C1624" s="3" t="s">
        <v>6</v>
      </c>
      <c r="D1624" s="332" t="s">
        <v>7</v>
      </c>
      <c r="E1624" s="332" t="s">
        <v>8</v>
      </c>
      <c r="F1624" s="386" t="s">
        <v>213</v>
      </c>
      <c r="G1624" s="386"/>
      <c r="H1624" s="7" t="s">
        <v>9</v>
      </c>
      <c r="I1624" s="3" t="s">
        <v>10</v>
      </c>
      <c r="J1624" s="3" t="s">
        <v>11</v>
      </c>
      <c r="K1624" s="82" t="s">
        <v>13</v>
      </c>
    </row>
    <row r="1625" spans="2:11" ht="25.5" customHeight="1" x14ac:dyDescent="0.2">
      <c r="B1625" s="240" t="s">
        <v>212</v>
      </c>
      <c r="C1625" s="244" t="s">
        <v>1998</v>
      </c>
      <c r="D1625" s="340" t="s">
        <v>25</v>
      </c>
      <c r="E1625" s="340" t="s">
        <v>1999</v>
      </c>
      <c r="F1625" s="401" t="s">
        <v>2567</v>
      </c>
      <c r="G1625" s="401"/>
      <c r="H1625" s="243" t="s">
        <v>33</v>
      </c>
      <c r="I1625" s="246">
        <v>1</v>
      </c>
      <c r="J1625" s="245">
        <v>9.3000000000000007</v>
      </c>
      <c r="K1625" s="241">
        <v>9.3000000000000007</v>
      </c>
    </row>
    <row r="1626" spans="2:11" ht="25.5" customHeight="1" x14ac:dyDescent="0.2">
      <c r="B1626" s="170" t="s">
        <v>211</v>
      </c>
      <c r="C1626" s="249" t="s">
        <v>231</v>
      </c>
      <c r="D1626" s="341" t="s">
        <v>25</v>
      </c>
      <c r="E1626" s="341" t="s">
        <v>230</v>
      </c>
      <c r="F1626" s="402" t="s">
        <v>522</v>
      </c>
      <c r="G1626" s="402"/>
      <c r="H1626" s="248" t="s">
        <v>207</v>
      </c>
      <c r="I1626" s="251">
        <v>6.7000000000000004E-2</v>
      </c>
      <c r="J1626" s="250">
        <v>25.34</v>
      </c>
      <c r="K1626" s="171">
        <v>1.69</v>
      </c>
    </row>
    <row r="1627" spans="2:11" ht="25.5" x14ac:dyDescent="0.2">
      <c r="B1627" s="170" t="s">
        <v>211</v>
      </c>
      <c r="C1627" s="249" t="s">
        <v>228</v>
      </c>
      <c r="D1627" s="341" t="s">
        <v>25</v>
      </c>
      <c r="E1627" s="341" t="s">
        <v>227</v>
      </c>
      <c r="F1627" s="402" t="s">
        <v>522</v>
      </c>
      <c r="G1627" s="402"/>
      <c r="H1627" s="248" t="s">
        <v>207</v>
      </c>
      <c r="I1627" s="251">
        <v>6.7000000000000004E-2</v>
      </c>
      <c r="J1627" s="250">
        <v>31.03</v>
      </c>
      <c r="K1627" s="171">
        <v>2.0699999999999998</v>
      </c>
    </row>
    <row r="1628" spans="2:11" ht="38.25" customHeight="1" x14ac:dyDescent="0.2">
      <c r="B1628" s="174" t="s">
        <v>215</v>
      </c>
      <c r="C1628" s="253" t="s">
        <v>2652</v>
      </c>
      <c r="D1628" s="344" t="s">
        <v>25</v>
      </c>
      <c r="E1628" s="344" t="s">
        <v>2653</v>
      </c>
      <c r="F1628" s="403" t="s">
        <v>214</v>
      </c>
      <c r="G1628" s="403"/>
      <c r="H1628" s="252" t="s">
        <v>33</v>
      </c>
      <c r="I1628" s="255">
        <v>1</v>
      </c>
      <c r="J1628" s="254">
        <v>4.3499999999999996</v>
      </c>
      <c r="K1628" s="175">
        <v>4.3499999999999996</v>
      </c>
    </row>
    <row r="1629" spans="2:11" ht="25.5" customHeight="1" x14ac:dyDescent="0.2">
      <c r="B1629" s="174" t="s">
        <v>215</v>
      </c>
      <c r="C1629" s="253" t="s">
        <v>283</v>
      </c>
      <c r="D1629" s="344" t="s">
        <v>25</v>
      </c>
      <c r="E1629" s="344" t="s">
        <v>282</v>
      </c>
      <c r="F1629" s="403" t="s">
        <v>214</v>
      </c>
      <c r="G1629" s="403"/>
      <c r="H1629" s="252" t="s">
        <v>33</v>
      </c>
      <c r="I1629" s="255">
        <v>5.8999999999999999E-3</v>
      </c>
      <c r="J1629" s="254">
        <v>77.17</v>
      </c>
      <c r="K1629" s="175">
        <v>0.45</v>
      </c>
    </row>
    <row r="1630" spans="2:11" ht="38.25" customHeight="1" x14ac:dyDescent="0.2">
      <c r="B1630" s="174" t="s">
        <v>215</v>
      </c>
      <c r="C1630" s="253" t="s">
        <v>291</v>
      </c>
      <c r="D1630" s="344" t="s">
        <v>25</v>
      </c>
      <c r="E1630" s="344" t="s">
        <v>290</v>
      </c>
      <c r="F1630" s="403" t="s">
        <v>214</v>
      </c>
      <c r="G1630" s="403"/>
      <c r="H1630" s="252" t="s">
        <v>33</v>
      </c>
      <c r="I1630" s="255">
        <v>8.3999999999999995E-3</v>
      </c>
      <c r="J1630" s="254">
        <v>14.75</v>
      </c>
      <c r="K1630" s="175">
        <v>0.12</v>
      </c>
    </row>
    <row r="1631" spans="2:11" ht="25.5" customHeight="1" x14ac:dyDescent="0.2">
      <c r="B1631" s="174" t="s">
        <v>215</v>
      </c>
      <c r="C1631" s="253" t="s">
        <v>279</v>
      </c>
      <c r="D1631" s="344" t="s">
        <v>25</v>
      </c>
      <c r="E1631" s="344" t="s">
        <v>278</v>
      </c>
      <c r="F1631" s="403" t="s">
        <v>214</v>
      </c>
      <c r="G1631" s="403"/>
      <c r="H1631" s="252" t="s">
        <v>33</v>
      </c>
      <c r="I1631" s="255">
        <v>7.0000000000000001E-3</v>
      </c>
      <c r="J1631" s="254">
        <v>87.43</v>
      </c>
      <c r="K1631" s="175">
        <v>0.61</v>
      </c>
    </row>
    <row r="1632" spans="2:11" ht="25.5" customHeight="1" x14ac:dyDescent="0.2">
      <c r="B1632" s="174" t="s">
        <v>215</v>
      </c>
      <c r="C1632" s="253" t="s">
        <v>281</v>
      </c>
      <c r="D1632" s="344" t="s">
        <v>25</v>
      </c>
      <c r="E1632" s="344" t="s">
        <v>280</v>
      </c>
      <c r="F1632" s="403" t="s">
        <v>214</v>
      </c>
      <c r="G1632" s="403"/>
      <c r="H1632" s="252" t="s">
        <v>33</v>
      </c>
      <c r="I1632" s="255">
        <v>5.5999999999999999E-3</v>
      </c>
      <c r="J1632" s="254">
        <v>2.23</v>
      </c>
      <c r="K1632" s="175">
        <v>0.01</v>
      </c>
    </row>
    <row r="1633" spans="2:11" ht="25.5" customHeight="1" x14ac:dyDescent="0.2">
      <c r="B1633" s="172"/>
      <c r="C1633" s="342"/>
      <c r="D1633" s="342"/>
      <c r="E1633" s="342"/>
      <c r="F1633" s="342" t="s">
        <v>206</v>
      </c>
      <c r="G1633" s="290">
        <v>2.82</v>
      </c>
      <c r="H1633" s="342" t="s">
        <v>205</v>
      </c>
      <c r="I1633" s="290">
        <v>0</v>
      </c>
      <c r="J1633" s="342" t="s">
        <v>204</v>
      </c>
      <c r="K1633" s="173">
        <v>2.82</v>
      </c>
    </row>
    <row r="1634" spans="2:11" ht="38.25" customHeight="1" x14ac:dyDescent="0.2">
      <c r="B1634" s="172"/>
      <c r="C1634" s="342"/>
      <c r="D1634" s="342"/>
      <c r="E1634" s="342"/>
      <c r="F1634" s="342" t="s">
        <v>203</v>
      </c>
      <c r="G1634" s="290">
        <v>1.93</v>
      </c>
      <c r="H1634" s="342"/>
      <c r="I1634" s="410" t="s">
        <v>202</v>
      </c>
      <c r="J1634" s="410"/>
      <c r="K1634" s="173">
        <v>11.23</v>
      </c>
    </row>
    <row r="1635" spans="2:11" ht="25.5" customHeight="1" thickBot="1" x14ac:dyDescent="0.25">
      <c r="B1635" s="334"/>
      <c r="C1635" s="328"/>
      <c r="D1635" s="328"/>
      <c r="E1635" s="328"/>
      <c r="F1635" s="328"/>
      <c r="G1635" s="328"/>
      <c r="H1635" s="328" t="s">
        <v>201</v>
      </c>
      <c r="I1635" s="291">
        <v>8</v>
      </c>
      <c r="J1635" s="328" t="s">
        <v>200</v>
      </c>
      <c r="K1635" s="335">
        <v>89.84</v>
      </c>
    </row>
    <row r="1636" spans="2:11" ht="14.25" customHeight="1" thickTop="1" x14ac:dyDescent="0.2">
      <c r="B1636" s="258"/>
      <c r="C1636" s="247"/>
      <c r="D1636" s="247"/>
      <c r="E1636" s="247"/>
      <c r="F1636" s="247"/>
      <c r="G1636" s="247"/>
      <c r="H1636" s="247"/>
      <c r="I1636" s="247"/>
      <c r="J1636" s="247"/>
      <c r="K1636" s="259"/>
    </row>
    <row r="1637" spans="2:11" ht="15" x14ac:dyDescent="0.2">
      <c r="B1637" s="74" t="s">
        <v>3267</v>
      </c>
      <c r="C1637" s="3" t="s">
        <v>6</v>
      </c>
      <c r="D1637" s="332" t="s">
        <v>7</v>
      </c>
      <c r="E1637" s="332" t="s">
        <v>8</v>
      </c>
      <c r="F1637" s="386" t="s">
        <v>213</v>
      </c>
      <c r="G1637" s="386"/>
      <c r="H1637" s="7" t="s">
        <v>9</v>
      </c>
      <c r="I1637" s="3" t="s">
        <v>10</v>
      </c>
      <c r="J1637" s="3" t="s">
        <v>11</v>
      </c>
      <c r="K1637" s="82" t="s">
        <v>13</v>
      </c>
    </row>
    <row r="1638" spans="2:11" ht="38.25" x14ac:dyDescent="0.2">
      <c r="B1638" s="240" t="s">
        <v>212</v>
      </c>
      <c r="C1638" s="244" t="s">
        <v>2000</v>
      </c>
      <c r="D1638" s="340" t="s">
        <v>25</v>
      </c>
      <c r="E1638" s="340" t="s">
        <v>2001</v>
      </c>
      <c r="F1638" s="401" t="s">
        <v>2567</v>
      </c>
      <c r="G1638" s="401"/>
      <c r="H1638" s="243" t="s">
        <v>33</v>
      </c>
      <c r="I1638" s="246">
        <v>1</v>
      </c>
      <c r="J1638" s="245">
        <v>12.23</v>
      </c>
      <c r="K1638" s="241">
        <v>12.23</v>
      </c>
    </row>
    <row r="1639" spans="2:11" ht="25.5" customHeight="1" x14ac:dyDescent="0.2">
      <c r="B1639" s="170" t="s">
        <v>211</v>
      </c>
      <c r="C1639" s="249" t="s">
        <v>231</v>
      </c>
      <c r="D1639" s="341" t="s">
        <v>25</v>
      </c>
      <c r="E1639" s="341" t="s">
        <v>230</v>
      </c>
      <c r="F1639" s="402" t="s">
        <v>522</v>
      </c>
      <c r="G1639" s="402"/>
      <c r="H1639" s="248" t="s">
        <v>207</v>
      </c>
      <c r="I1639" s="251">
        <v>9.3399999999999997E-2</v>
      </c>
      <c r="J1639" s="250">
        <v>25.34</v>
      </c>
      <c r="K1639" s="171">
        <v>2.36</v>
      </c>
    </row>
    <row r="1640" spans="2:11" ht="38.25" customHeight="1" x14ac:dyDescent="0.2">
      <c r="B1640" s="170" t="s">
        <v>211</v>
      </c>
      <c r="C1640" s="249" t="s">
        <v>228</v>
      </c>
      <c r="D1640" s="341" t="s">
        <v>25</v>
      </c>
      <c r="E1640" s="341" t="s">
        <v>227</v>
      </c>
      <c r="F1640" s="402" t="s">
        <v>522</v>
      </c>
      <c r="G1640" s="402"/>
      <c r="H1640" s="248" t="s">
        <v>207</v>
      </c>
      <c r="I1640" s="251">
        <v>9.3399999999999997E-2</v>
      </c>
      <c r="J1640" s="250">
        <v>31.03</v>
      </c>
      <c r="K1640" s="171">
        <v>2.89</v>
      </c>
    </row>
    <row r="1641" spans="2:11" ht="25.5" customHeight="1" x14ac:dyDescent="0.2">
      <c r="B1641" s="174" t="s">
        <v>215</v>
      </c>
      <c r="C1641" s="253" t="s">
        <v>293</v>
      </c>
      <c r="D1641" s="344" t="s">
        <v>25</v>
      </c>
      <c r="E1641" s="344" t="s">
        <v>292</v>
      </c>
      <c r="F1641" s="403" t="s">
        <v>214</v>
      </c>
      <c r="G1641" s="403"/>
      <c r="H1641" s="252" t="s">
        <v>33</v>
      </c>
      <c r="I1641" s="255">
        <v>1</v>
      </c>
      <c r="J1641" s="254">
        <v>5.24</v>
      </c>
      <c r="K1641" s="175">
        <v>5.24</v>
      </c>
    </row>
    <row r="1642" spans="2:11" ht="25.5" customHeight="1" x14ac:dyDescent="0.2">
      <c r="B1642" s="174" t="s">
        <v>215</v>
      </c>
      <c r="C1642" s="253" t="s">
        <v>283</v>
      </c>
      <c r="D1642" s="344" t="s">
        <v>25</v>
      </c>
      <c r="E1642" s="344" t="s">
        <v>282</v>
      </c>
      <c r="F1642" s="403" t="s">
        <v>214</v>
      </c>
      <c r="G1642" s="403"/>
      <c r="H1642" s="252" t="s">
        <v>33</v>
      </c>
      <c r="I1642" s="255">
        <v>8.2000000000000007E-3</v>
      </c>
      <c r="J1642" s="254">
        <v>77.17</v>
      </c>
      <c r="K1642" s="175">
        <v>0.63</v>
      </c>
    </row>
    <row r="1643" spans="2:11" x14ac:dyDescent="0.2">
      <c r="B1643" s="174" t="s">
        <v>215</v>
      </c>
      <c r="C1643" s="253" t="s">
        <v>291</v>
      </c>
      <c r="D1643" s="344" t="s">
        <v>25</v>
      </c>
      <c r="E1643" s="344" t="s">
        <v>290</v>
      </c>
      <c r="F1643" s="403" t="s">
        <v>214</v>
      </c>
      <c r="G1643" s="403"/>
      <c r="H1643" s="252" t="s">
        <v>33</v>
      </c>
      <c r="I1643" s="255">
        <v>9.5999999999999992E-3</v>
      </c>
      <c r="J1643" s="254">
        <v>14.75</v>
      </c>
      <c r="K1643" s="175">
        <v>0.14000000000000001</v>
      </c>
    </row>
    <row r="1644" spans="2:11" ht="38.25" customHeight="1" x14ac:dyDescent="0.2">
      <c r="B1644" s="174" t="s">
        <v>215</v>
      </c>
      <c r="C1644" s="253" t="s">
        <v>279</v>
      </c>
      <c r="D1644" s="344" t="s">
        <v>25</v>
      </c>
      <c r="E1644" s="344" t="s">
        <v>278</v>
      </c>
      <c r="F1644" s="403" t="s">
        <v>214</v>
      </c>
      <c r="G1644" s="403"/>
      <c r="H1644" s="252" t="s">
        <v>33</v>
      </c>
      <c r="I1644" s="255">
        <v>1.0999999999999999E-2</v>
      </c>
      <c r="J1644" s="254">
        <v>87.43</v>
      </c>
      <c r="K1644" s="175">
        <v>0.96</v>
      </c>
    </row>
    <row r="1645" spans="2:11" ht="25.5" customHeight="1" x14ac:dyDescent="0.2">
      <c r="B1645" s="174" t="s">
        <v>215</v>
      </c>
      <c r="C1645" s="253" t="s">
        <v>281</v>
      </c>
      <c r="D1645" s="344" t="s">
        <v>25</v>
      </c>
      <c r="E1645" s="344" t="s">
        <v>280</v>
      </c>
      <c r="F1645" s="403" t="s">
        <v>214</v>
      </c>
      <c r="G1645" s="403"/>
      <c r="H1645" s="252" t="s">
        <v>33</v>
      </c>
      <c r="I1645" s="255">
        <v>7.7999999999999996E-3</v>
      </c>
      <c r="J1645" s="254">
        <v>2.23</v>
      </c>
      <c r="K1645" s="175">
        <v>0.01</v>
      </c>
    </row>
    <row r="1646" spans="2:11" ht="14.25" customHeight="1" x14ac:dyDescent="0.2">
      <c r="B1646" s="172"/>
      <c r="C1646" s="342"/>
      <c r="D1646" s="342"/>
      <c r="E1646" s="342"/>
      <c r="F1646" s="342" t="s">
        <v>206</v>
      </c>
      <c r="G1646" s="290">
        <v>3.93</v>
      </c>
      <c r="H1646" s="342" t="s">
        <v>205</v>
      </c>
      <c r="I1646" s="290">
        <v>0</v>
      </c>
      <c r="J1646" s="342" t="s">
        <v>204</v>
      </c>
      <c r="K1646" s="173">
        <v>3.93</v>
      </c>
    </row>
    <row r="1647" spans="2:11" ht="14.25" customHeight="1" x14ac:dyDescent="0.2">
      <c r="B1647" s="172"/>
      <c r="C1647" s="342"/>
      <c r="D1647" s="342"/>
      <c r="E1647" s="342"/>
      <c r="F1647" s="342" t="s">
        <v>203</v>
      </c>
      <c r="G1647" s="290">
        <v>2.54</v>
      </c>
      <c r="H1647" s="342"/>
      <c r="I1647" s="410" t="s">
        <v>202</v>
      </c>
      <c r="J1647" s="410"/>
      <c r="K1647" s="173">
        <v>14.77</v>
      </c>
    </row>
    <row r="1648" spans="2:11" ht="15" thickBot="1" x14ac:dyDescent="0.25">
      <c r="B1648" s="334"/>
      <c r="C1648" s="328"/>
      <c r="D1648" s="328"/>
      <c r="E1648" s="328"/>
      <c r="F1648" s="328"/>
      <c r="G1648" s="328"/>
      <c r="H1648" s="328" t="s">
        <v>201</v>
      </c>
      <c r="I1648" s="291">
        <v>2</v>
      </c>
      <c r="J1648" s="328" t="s">
        <v>200</v>
      </c>
      <c r="K1648" s="335">
        <v>29.54</v>
      </c>
    </row>
    <row r="1649" spans="2:11" ht="15" thickTop="1" x14ac:dyDescent="0.2">
      <c r="B1649" s="258"/>
      <c r="C1649" s="247"/>
      <c r="D1649" s="247"/>
      <c r="E1649" s="247"/>
      <c r="F1649" s="247"/>
      <c r="G1649" s="247"/>
      <c r="H1649" s="247"/>
      <c r="I1649" s="247"/>
      <c r="J1649" s="247"/>
      <c r="K1649" s="259"/>
    </row>
    <row r="1650" spans="2:11" ht="38.25" customHeight="1" x14ac:dyDescent="0.2">
      <c r="B1650" s="74" t="s">
        <v>3268</v>
      </c>
      <c r="C1650" s="3" t="s">
        <v>6</v>
      </c>
      <c r="D1650" s="332" t="s">
        <v>7</v>
      </c>
      <c r="E1650" s="332" t="s">
        <v>8</v>
      </c>
      <c r="F1650" s="386" t="s">
        <v>213</v>
      </c>
      <c r="G1650" s="386"/>
      <c r="H1650" s="7" t="s">
        <v>9</v>
      </c>
      <c r="I1650" s="3" t="s">
        <v>10</v>
      </c>
      <c r="J1650" s="3" t="s">
        <v>11</v>
      </c>
      <c r="K1650" s="82" t="s">
        <v>13</v>
      </c>
    </row>
    <row r="1651" spans="2:11" ht="25.5" customHeight="1" x14ac:dyDescent="0.2">
      <c r="B1651" s="240" t="s">
        <v>212</v>
      </c>
      <c r="C1651" s="244" t="s">
        <v>2002</v>
      </c>
      <c r="D1651" s="340" t="s">
        <v>21</v>
      </c>
      <c r="E1651" s="340" t="s">
        <v>2003</v>
      </c>
      <c r="F1651" s="401" t="s">
        <v>208</v>
      </c>
      <c r="G1651" s="401"/>
      <c r="H1651" s="243" t="s">
        <v>904</v>
      </c>
      <c r="I1651" s="246">
        <v>1</v>
      </c>
      <c r="J1651" s="245">
        <v>610.98</v>
      </c>
      <c r="K1651" s="241">
        <v>610.98</v>
      </c>
    </row>
    <row r="1652" spans="2:11" ht="25.5" customHeight="1" x14ac:dyDescent="0.2">
      <c r="B1652" s="170" t="s">
        <v>211</v>
      </c>
      <c r="C1652" s="249" t="s">
        <v>228</v>
      </c>
      <c r="D1652" s="341" t="s">
        <v>25</v>
      </c>
      <c r="E1652" s="341" t="s">
        <v>227</v>
      </c>
      <c r="F1652" s="402" t="s">
        <v>522</v>
      </c>
      <c r="G1652" s="402"/>
      <c r="H1652" s="248" t="s">
        <v>207</v>
      </c>
      <c r="I1652" s="251">
        <v>2</v>
      </c>
      <c r="J1652" s="250">
        <v>31.03</v>
      </c>
      <c r="K1652" s="171">
        <v>62.06</v>
      </c>
    </row>
    <row r="1653" spans="2:11" ht="25.5" customHeight="1" x14ac:dyDescent="0.2">
      <c r="B1653" s="170" t="s">
        <v>211</v>
      </c>
      <c r="C1653" s="249" t="s">
        <v>217</v>
      </c>
      <c r="D1653" s="341" t="s">
        <v>25</v>
      </c>
      <c r="E1653" s="341" t="s">
        <v>216</v>
      </c>
      <c r="F1653" s="402" t="s">
        <v>522</v>
      </c>
      <c r="G1653" s="402"/>
      <c r="H1653" s="248" t="s">
        <v>207</v>
      </c>
      <c r="I1653" s="251">
        <v>1.5</v>
      </c>
      <c r="J1653" s="250">
        <v>32.159999999999997</v>
      </c>
      <c r="K1653" s="171">
        <v>48.24</v>
      </c>
    </row>
    <row r="1654" spans="2:11" ht="38.25" customHeight="1" x14ac:dyDescent="0.2">
      <c r="B1654" s="170" t="s">
        <v>211</v>
      </c>
      <c r="C1654" s="249" t="s">
        <v>231</v>
      </c>
      <c r="D1654" s="341" t="s">
        <v>25</v>
      </c>
      <c r="E1654" s="341" t="s">
        <v>230</v>
      </c>
      <c r="F1654" s="402" t="s">
        <v>522</v>
      </c>
      <c r="G1654" s="402"/>
      <c r="H1654" s="248" t="s">
        <v>207</v>
      </c>
      <c r="I1654" s="251">
        <v>2</v>
      </c>
      <c r="J1654" s="250">
        <v>25.34</v>
      </c>
      <c r="K1654" s="171">
        <v>50.68</v>
      </c>
    </row>
    <row r="1655" spans="2:11" ht="25.5" customHeight="1" x14ac:dyDescent="0.2">
      <c r="B1655" s="174" t="s">
        <v>215</v>
      </c>
      <c r="C1655" s="253" t="s">
        <v>2654</v>
      </c>
      <c r="D1655" s="344" t="s">
        <v>21</v>
      </c>
      <c r="E1655" s="344" t="s">
        <v>2655</v>
      </c>
      <c r="F1655" s="403" t="s">
        <v>393</v>
      </c>
      <c r="G1655" s="403"/>
      <c r="H1655" s="252" t="s">
        <v>904</v>
      </c>
      <c r="I1655" s="255">
        <v>1</v>
      </c>
      <c r="J1655" s="254">
        <v>450</v>
      </c>
      <c r="K1655" s="175">
        <v>450</v>
      </c>
    </row>
    <row r="1656" spans="2:11" ht="14.25" customHeight="1" x14ac:dyDescent="0.2">
      <c r="B1656" s="172"/>
      <c r="C1656" s="342"/>
      <c r="D1656" s="342"/>
      <c r="E1656" s="342"/>
      <c r="F1656" s="342" t="s">
        <v>206</v>
      </c>
      <c r="G1656" s="290">
        <v>121.18</v>
      </c>
      <c r="H1656" s="342" t="s">
        <v>205</v>
      </c>
      <c r="I1656" s="290">
        <v>0</v>
      </c>
      <c r="J1656" s="342" t="s">
        <v>204</v>
      </c>
      <c r="K1656" s="173">
        <v>121.18</v>
      </c>
    </row>
    <row r="1657" spans="2:11" ht="14.25" customHeight="1" x14ac:dyDescent="0.2">
      <c r="B1657" s="172"/>
      <c r="C1657" s="342"/>
      <c r="D1657" s="342"/>
      <c r="E1657" s="342"/>
      <c r="F1657" s="342" t="s">
        <v>203</v>
      </c>
      <c r="G1657" s="290">
        <v>127.14</v>
      </c>
      <c r="H1657" s="342"/>
      <c r="I1657" s="410" t="s">
        <v>202</v>
      </c>
      <c r="J1657" s="410"/>
      <c r="K1657" s="173">
        <v>738.12</v>
      </c>
    </row>
    <row r="1658" spans="2:11" ht="14.25" customHeight="1" thickBot="1" x14ac:dyDescent="0.25">
      <c r="B1658" s="334"/>
      <c r="C1658" s="328"/>
      <c r="D1658" s="328"/>
      <c r="E1658" s="328"/>
      <c r="F1658" s="328"/>
      <c r="G1658" s="328"/>
      <c r="H1658" s="328" t="s">
        <v>201</v>
      </c>
      <c r="I1658" s="291">
        <v>1</v>
      </c>
      <c r="J1658" s="328" t="s">
        <v>200</v>
      </c>
      <c r="K1658" s="335">
        <v>738.12</v>
      </c>
    </row>
    <row r="1659" spans="2:11" ht="25.5" customHeight="1" thickTop="1" x14ac:dyDescent="0.2">
      <c r="B1659" s="258"/>
      <c r="C1659" s="247"/>
      <c r="D1659" s="247"/>
      <c r="E1659" s="247"/>
      <c r="F1659" s="247"/>
      <c r="G1659" s="247"/>
      <c r="H1659" s="247"/>
      <c r="I1659" s="247"/>
      <c r="J1659" s="247"/>
      <c r="K1659" s="259"/>
    </row>
    <row r="1660" spans="2:11" ht="38.25" customHeight="1" x14ac:dyDescent="0.2">
      <c r="B1660" s="74" t="s">
        <v>3269</v>
      </c>
      <c r="C1660" s="3" t="s">
        <v>6</v>
      </c>
      <c r="D1660" s="332" t="s">
        <v>7</v>
      </c>
      <c r="E1660" s="332" t="s">
        <v>8</v>
      </c>
      <c r="F1660" s="386" t="s">
        <v>213</v>
      </c>
      <c r="G1660" s="386"/>
      <c r="H1660" s="7" t="s">
        <v>9</v>
      </c>
      <c r="I1660" s="3" t="s">
        <v>10</v>
      </c>
      <c r="J1660" s="3" t="s">
        <v>11</v>
      </c>
      <c r="K1660" s="82" t="s">
        <v>13</v>
      </c>
    </row>
    <row r="1661" spans="2:11" ht="25.5" customHeight="1" x14ac:dyDescent="0.2">
      <c r="B1661" s="240" t="s">
        <v>212</v>
      </c>
      <c r="C1661" s="244" t="s">
        <v>2004</v>
      </c>
      <c r="D1661" s="340" t="s">
        <v>25</v>
      </c>
      <c r="E1661" s="340" t="s">
        <v>2005</v>
      </c>
      <c r="F1661" s="401" t="s">
        <v>558</v>
      </c>
      <c r="G1661" s="401"/>
      <c r="H1661" s="243" t="s">
        <v>33</v>
      </c>
      <c r="I1661" s="246">
        <v>1</v>
      </c>
      <c r="J1661" s="245">
        <v>1234.98</v>
      </c>
      <c r="K1661" s="241">
        <v>1234.98</v>
      </c>
    </row>
    <row r="1662" spans="2:11" ht="25.5" customHeight="1" x14ac:dyDescent="0.2">
      <c r="B1662" s="170" t="s">
        <v>211</v>
      </c>
      <c r="C1662" s="249" t="s">
        <v>231</v>
      </c>
      <c r="D1662" s="341" t="s">
        <v>25</v>
      </c>
      <c r="E1662" s="341" t="s">
        <v>230</v>
      </c>
      <c r="F1662" s="402" t="s">
        <v>522</v>
      </c>
      <c r="G1662" s="402"/>
      <c r="H1662" s="248" t="s">
        <v>207</v>
      </c>
      <c r="I1662" s="251">
        <v>0.26860000000000001</v>
      </c>
      <c r="J1662" s="250">
        <v>25.34</v>
      </c>
      <c r="K1662" s="171">
        <v>6.8</v>
      </c>
    </row>
    <row r="1663" spans="2:11" ht="25.5" customHeight="1" x14ac:dyDescent="0.2">
      <c r="B1663" s="170" t="s">
        <v>211</v>
      </c>
      <c r="C1663" s="249" t="s">
        <v>228</v>
      </c>
      <c r="D1663" s="341" t="s">
        <v>25</v>
      </c>
      <c r="E1663" s="341" t="s">
        <v>227</v>
      </c>
      <c r="F1663" s="402" t="s">
        <v>522</v>
      </c>
      <c r="G1663" s="402"/>
      <c r="H1663" s="248" t="s">
        <v>207</v>
      </c>
      <c r="I1663" s="251">
        <v>0.26860000000000001</v>
      </c>
      <c r="J1663" s="250">
        <v>31.03</v>
      </c>
      <c r="K1663" s="171">
        <v>8.33</v>
      </c>
    </row>
    <row r="1664" spans="2:11" ht="14.25" customHeight="1" x14ac:dyDescent="0.2">
      <c r="B1664" s="174" t="s">
        <v>215</v>
      </c>
      <c r="C1664" s="253" t="s">
        <v>2656</v>
      </c>
      <c r="D1664" s="344" t="s">
        <v>25</v>
      </c>
      <c r="E1664" s="344" t="s">
        <v>2657</v>
      </c>
      <c r="F1664" s="403" t="s">
        <v>214</v>
      </c>
      <c r="G1664" s="403"/>
      <c r="H1664" s="252" t="s">
        <v>33</v>
      </c>
      <c r="I1664" s="255">
        <v>1</v>
      </c>
      <c r="J1664" s="254">
        <v>1219.8499999999999</v>
      </c>
      <c r="K1664" s="175">
        <v>1219.8499999999999</v>
      </c>
    </row>
    <row r="1665" spans="2:11" x14ac:dyDescent="0.2">
      <c r="B1665" s="172"/>
      <c r="C1665" s="342"/>
      <c r="D1665" s="342"/>
      <c r="E1665" s="342"/>
      <c r="F1665" s="342" t="s">
        <v>206</v>
      </c>
      <c r="G1665" s="290">
        <v>11.35</v>
      </c>
      <c r="H1665" s="342" t="s">
        <v>205</v>
      </c>
      <c r="I1665" s="290">
        <v>0</v>
      </c>
      <c r="J1665" s="342" t="s">
        <v>204</v>
      </c>
      <c r="K1665" s="173">
        <v>11.35</v>
      </c>
    </row>
    <row r="1666" spans="2:11" ht="38.25" customHeight="1" x14ac:dyDescent="0.2">
      <c r="B1666" s="172"/>
      <c r="C1666" s="342"/>
      <c r="D1666" s="342"/>
      <c r="E1666" s="342"/>
      <c r="F1666" s="342" t="s">
        <v>203</v>
      </c>
      <c r="G1666" s="290">
        <v>256.99</v>
      </c>
      <c r="H1666" s="342"/>
      <c r="I1666" s="410" t="s">
        <v>202</v>
      </c>
      <c r="J1666" s="410"/>
      <c r="K1666" s="173">
        <v>1491.97</v>
      </c>
    </row>
    <row r="1667" spans="2:11" ht="25.5" customHeight="1" thickBot="1" x14ac:dyDescent="0.25">
      <c r="B1667" s="334"/>
      <c r="C1667" s="328"/>
      <c r="D1667" s="328"/>
      <c r="E1667" s="328"/>
      <c r="F1667" s="328"/>
      <c r="G1667" s="328"/>
      <c r="H1667" s="328" t="s">
        <v>201</v>
      </c>
      <c r="I1667" s="291">
        <v>2</v>
      </c>
      <c r="J1667" s="328" t="s">
        <v>200</v>
      </c>
      <c r="K1667" s="335">
        <v>2983.94</v>
      </c>
    </row>
    <row r="1668" spans="2:11" ht="14.25" customHeight="1" thickTop="1" x14ac:dyDescent="0.2">
      <c r="B1668" s="258"/>
      <c r="C1668" s="247"/>
      <c r="D1668" s="247"/>
      <c r="E1668" s="247"/>
      <c r="F1668" s="247"/>
      <c r="G1668" s="247"/>
      <c r="H1668" s="247"/>
      <c r="I1668" s="247"/>
      <c r="J1668" s="247"/>
      <c r="K1668" s="259"/>
    </row>
    <row r="1669" spans="2:11" ht="25.5" customHeight="1" x14ac:dyDescent="0.2">
      <c r="B1669" s="75" t="s">
        <v>115</v>
      </c>
      <c r="C1669" s="327"/>
      <c r="D1669" s="327"/>
      <c r="E1669" s="327" t="s">
        <v>2006</v>
      </c>
      <c r="F1669" s="327"/>
      <c r="G1669" s="380"/>
      <c r="H1669" s="380"/>
      <c r="I1669" s="2"/>
      <c r="J1669" s="327"/>
      <c r="K1669" s="88">
        <v>110997.71</v>
      </c>
    </row>
    <row r="1670" spans="2:11" ht="25.5" customHeight="1" x14ac:dyDescent="0.2">
      <c r="B1670" s="74" t="s">
        <v>664</v>
      </c>
      <c r="C1670" s="3" t="s">
        <v>6</v>
      </c>
      <c r="D1670" s="332" t="s">
        <v>7</v>
      </c>
      <c r="E1670" s="332" t="s">
        <v>8</v>
      </c>
      <c r="F1670" s="386" t="s">
        <v>213</v>
      </c>
      <c r="G1670" s="386"/>
      <c r="H1670" s="7" t="s">
        <v>9</v>
      </c>
      <c r="I1670" s="3" t="s">
        <v>10</v>
      </c>
      <c r="J1670" s="3" t="s">
        <v>11</v>
      </c>
      <c r="K1670" s="82" t="s">
        <v>13</v>
      </c>
    </row>
    <row r="1671" spans="2:11" ht="38.25" customHeight="1" x14ac:dyDescent="0.2">
      <c r="B1671" s="240" t="s">
        <v>212</v>
      </c>
      <c r="C1671" s="244" t="s">
        <v>2007</v>
      </c>
      <c r="D1671" s="340" t="s">
        <v>25</v>
      </c>
      <c r="E1671" s="340" t="s">
        <v>2008</v>
      </c>
      <c r="F1671" s="401" t="s">
        <v>553</v>
      </c>
      <c r="G1671" s="401"/>
      <c r="H1671" s="243" t="s">
        <v>33</v>
      </c>
      <c r="I1671" s="246">
        <v>1</v>
      </c>
      <c r="J1671" s="245">
        <v>77.760000000000005</v>
      </c>
      <c r="K1671" s="241">
        <v>77.760000000000005</v>
      </c>
    </row>
    <row r="1672" spans="2:11" ht="38.25" customHeight="1" x14ac:dyDescent="0.2">
      <c r="B1672" s="170" t="s">
        <v>211</v>
      </c>
      <c r="C1672" s="249" t="s">
        <v>231</v>
      </c>
      <c r="D1672" s="341" t="s">
        <v>25</v>
      </c>
      <c r="E1672" s="341" t="s">
        <v>230</v>
      </c>
      <c r="F1672" s="402" t="s">
        <v>522</v>
      </c>
      <c r="G1672" s="402"/>
      <c r="H1672" s="248" t="s">
        <v>207</v>
      </c>
      <c r="I1672" s="251">
        <v>0.42309999999999998</v>
      </c>
      <c r="J1672" s="250">
        <v>25.34</v>
      </c>
      <c r="K1672" s="171">
        <v>10.72</v>
      </c>
    </row>
    <row r="1673" spans="2:11" ht="25.5" customHeight="1" x14ac:dyDescent="0.2">
      <c r="B1673" s="170" t="s">
        <v>211</v>
      </c>
      <c r="C1673" s="249" t="s">
        <v>228</v>
      </c>
      <c r="D1673" s="341" t="s">
        <v>25</v>
      </c>
      <c r="E1673" s="341" t="s">
        <v>227</v>
      </c>
      <c r="F1673" s="402" t="s">
        <v>522</v>
      </c>
      <c r="G1673" s="402"/>
      <c r="H1673" s="248" t="s">
        <v>207</v>
      </c>
      <c r="I1673" s="251">
        <v>0.42309999999999998</v>
      </c>
      <c r="J1673" s="250">
        <v>31.03</v>
      </c>
      <c r="K1673" s="171">
        <v>13.12</v>
      </c>
    </row>
    <row r="1674" spans="2:11" ht="25.5" customHeight="1" x14ac:dyDescent="0.2">
      <c r="B1674" s="174" t="s">
        <v>215</v>
      </c>
      <c r="C1674" s="253" t="s">
        <v>283</v>
      </c>
      <c r="D1674" s="344" t="s">
        <v>25</v>
      </c>
      <c r="E1674" s="344" t="s">
        <v>282</v>
      </c>
      <c r="F1674" s="403" t="s">
        <v>214</v>
      </c>
      <c r="G1674" s="403"/>
      <c r="H1674" s="252" t="s">
        <v>33</v>
      </c>
      <c r="I1674" s="255">
        <v>2.92E-2</v>
      </c>
      <c r="J1674" s="254">
        <v>77.17</v>
      </c>
      <c r="K1674" s="175">
        <v>2.25</v>
      </c>
    </row>
    <row r="1675" spans="2:11" ht="25.5" x14ac:dyDescent="0.2">
      <c r="B1675" s="174" t="s">
        <v>215</v>
      </c>
      <c r="C1675" s="253" t="s">
        <v>315</v>
      </c>
      <c r="D1675" s="344" t="s">
        <v>25</v>
      </c>
      <c r="E1675" s="344" t="s">
        <v>314</v>
      </c>
      <c r="F1675" s="403" t="s">
        <v>214</v>
      </c>
      <c r="G1675" s="403"/>
      <c r="H1675" s="252" t="s">
        <v>33</v>
      </c>
      <c r="I1675" s="255">
        <v>1</v>
      </c>
      <c r="J1675" s="254">
        <v>47.8</v>
      </c>
      <c r="K1675" s="175">
        <v>47.8</v>
      </c>
    </row>
    <row r="1676" spans="2:11" ht="25.5" x14ac:dyDescent="0.2">
      <c r="B1676" s="174" t="s">
        <v>215</v>
      </c>
      <c r="C1676" s="253" t="s">
        <v>279</v>
      </c>
      <c r="D1676" s="344" t="s">
        <v>25</v>
      </c>
      <c r="E1676" s="344" t="s">
        <v>278</v>
      </c>
      <c r="F1676" s="403" t="s">
        <v>214</v>
      </c>
      <c r="G1676" s="403"/>
      <c r="H1676" s="252" t="s">
        <v>33</v>
      </c>
      <c r="I1676" s="255">
        <v>4.3999999999999997E-2</v>
      </c>
      <c r="J1676" s="254">
        <v>87.43</v>
      </c>
      <c r="K1676" s="175">
        <v>3.84</v>
      </c>
    </row>
    <row r="1677" spans="2:11" ht="38.25" customHeight="1" x14ac:dyDescent="0.2">
      <c r="B1677" s="174" t="s">
        <v>215</v>
      </c>
      <c r="C1677" s="253" t="s">
        <v>281</v>
      </c>
      <c r="D1677" s="344" t="s">
        <v>25</v>
      </c>
      <c r="E1677" s="344" t="s">
        <v>280</v>
      </c>
      <c r="F1677" s="403" t="s">
        <v>214</v>
      </c>
      <c r="G1677" s="403"/>
      <c r="H1677" s="252" t="s">
        <v>33</v>
      </c>
      <c r="I1677" s="255">
        <v>1.54E-2</v>
      </c>
      <c r="J1677" s="254">
        <v>2.23</v>
      </c>
      <c r="K1677" s="175">
        <v>0.03</v>
      </c>
    </row>
    <row r="1678" spans="2:11" ht="25.5" customHeight="1" x14ac:dyDescent="0.2">
      <c r="B1678" s="172"/>
      <c r="C1678" s="342"/>
      <c r="D1678" s="342"/>
      <c r="E1678" s="342"/>
      <c r="F1678" s="342" t="s">
        <v>206</v>
      </c>
      <c r="G1678" s="290">
        <v>17.87</v>
      </c>
      <c r="H1678" s="342" t="s">
        <v>205</v>
      </c>
      <c r="I1678" s="290">
        <v>0</v>
      </c>
      <c r="J1678" s="342" t="s">
        <v>204</v>
      </c>
      <c r="K1678" s="173">
        <v>17.87</v>
      </c>
    </row>
    <row r="1679" spans="2:11" ht="14.25" customHeight="1" x14ac:dyDescent="0.2">
      <c r="B1679" s="172"/>
      <c r="C1679" s="342"/>
      <c r="D1679" s="342"/>
      <c r="E1679" s="342"/>
      <c r="F1679" s="342" t="s">
        <v>203</v>
      </c>
      <c r="G1679" s="290">
        <v>16.18</v>
      </c>
      <c r="H1679" s="342"/>
      <c r="I1679" s="410" t="s">
        <v>202</v>
      </c>
      <c r="J1679" s="410"/>
      <c r="K1679" s="173">
        <v>93.94</v>
      </c>
    </row>
    <row r="1680" spans="2:11" ht="14.25" customHeight="1" thickBot="1" x14ac:dyDescent="0.25">
      <c r="B1680" s="334"/>
      <c r="C1680" s="328"/>
      <c r="D1680" s="328"/>
      <c r="E1680" s="328"/>
      <c r="F1680" s="328"/>
      <c r="G1680" s="328"/>
      <c r="H1680" s="328" t="s">
        <v>201</v>
      </c>
      <c r="I1680" s="291">
        <v>10</v>
      </c>
      <c r="J1680" s="328" t="s">
        <v>200</v>
      </c>
      <c r="K1680" s="335">
        <v>939.4</v>
      </c>
    </row>
    <row r="1681" spans="2:11" ht="15" thickTop="1" x14ac:dyDescent="0.2">
      <c r="B1681" s="258"/>
      <c r="C1681" s="247"/>
      <c r="D1681" s="247"/>
      <c r="E1681" s="247"/>
      <c r="F1681" s="247"/>
      <c r="G1681" s="247"/>
      <c r="H1681" s="247"/>
      <c r="I1681" s="247"/>
      <c r="J1681" s="247"/>
      <c r="K1681" s="259"/>
    </row>
    <row r="1682" spans="2:11" ht="15" x14ac:dyDescent="0.2">
      <c r="B1682" s="74" t="s">
        <v>666</v>
      </c>
      <c r="C1682" s="3" t="s">
        <v>6</v>
      </c>
      <c r="D1682" s="332" t="s">
        <v>7</v>
      </c>
      <c r="E1682" s="332" t="s">
        <v>8</v>
      </c>
      <c r="F1682" s="386" t="s">
        <v>213</v>
      </c>
      <c r="G1682" s="386"/>
      <c r="H1682" s="7" t="s">
        <v>9</v>
      </c>
      <c r="I1682" s="3" t="s">
        <v>10</v>
      </c>
      <c r="J1682" s="3" t="s">
        <v>11</v>
      </c>
      <c r="K1682" s="82" t="s">
        <v>13</v>
      </c>
    </row>
    <row r="1683" spans="2:11" ht="38.25" customHeight="1" x14ac:dyDescent="0.2">
      <c r="B1683" s="240" t="s">
        <v>212</v>
      </c>
      <c r="C1683" s="244" t="s">
        <v>2009</v>
      </c>
      <c r="D1683" s="340" t="s">
        <v>25</v>
      </c>
      <c r="E1683" s="340" t="s">
        <v>2010</v>
      </c>
      <c r="F1683" s="401" t="s">
        <v>553</v>
      </c>
      <c r="G1683" s="401"/>
      <c r="H1683" s="243" t="s">
        <v>33</v>
      </c>
      <c r="I1683" s="246">
        <v>1</v>
      </c>
      <c r="J1683" s="245">
        <v>114.4</v>
      </c>
      <c r="K1683" s="241">
        <v>114.4</v>
      </c>
    </row>
    <row r="1684" spans="2:11" ht="25.5" customHeight="1" x14ac:dyDescent="0.2">
      <c r="B1684" s="170" t="s">
        <v>211</v>
      </c>
      <c r="C1684" s="249" t="s">
        <v>231</v>
      </c>
      <c r="D1684" s="341" t="s">
        <v>25</v>
      </c>
      <c r="E1684" s="341" t="s">
        <v>230</v>
      </c>
      <c r="F1684" s="402" t="s">
        <v>522</v>
      </c>
      <c r="G1684" s="402"/>
      <c r="H1684" s="248" t="s">
        <v>207</v>
      </c>
      <c r="I1684" s="251">
        <v>0.47770000000000001</v>
      </c>
      <c r="J1684" s="250">
        <v>25.34</v>
      </c>
      <c r="K1684" s="171">
        <v>12.1</v>
      </c>
    </row>
    <row r="1685" spans="2:11" ht="25.5" customHeight="1" x14ac:dyDescent="0.2">
      <c r="B1685" s="170" t="s">
        <v>211</v>
      </c>
      <c r="C1685" s="249" t="s">
        <v>228</v>
      </c>
      <c r="D1685" s="341" t="s">
        <v>25</v>
      </c>
      <c r="E1685" s="341" t="s">
        <v>227</v>
      </c>
      <c r="F1685" s="402" t="s">
        <v>522</v>
      </c>
      <c r="G1685" s="402"/>
      <c r="H1685" s="248" t="s">
        <v>207</v>
      </c>
      <c r="I1685" s="251">
        <v>0.47770000000000001</v>
      </c>
      <c r="J1685" s="250">
        <v>31.03</v>
      </c>
      <c r="K1685" s="171">
        <v>14.82</v>
      </c>
    </row>
    <row r="1686" spans="2:11" ht="25.5" customHeight="1" x14ac:dyDescent="0.2">
      <c r="B1686" s="174" t="s">
        <v>215</v>
      </c>
      <c r="C1686" s="253" t="s">
        <v>283</v>
      </c>
      <c r="D1686" s="344" t="s">
        <v>25</v>
      </c>
      <c r="E1686" s="344" t="s">
        <v>282</v>
      </c>
      <c r="F1686" s="403" t="s">
        <v>214</v>
      </c>
      <c r="G1686" s="403"/>
      <c r="H1686" s="252" t="s">
        <v>33</v>
      </c>
      <c r="I1686" s="255">
        <v>6.6799999999999998E-2</v>
      </c>
      <c r="J1686" s="254">
        <v>77.17</v>
      </c>
      <c r="K1686" s="175">
        <v>5.15</v>
      </c>
    </row>
    <row r="1687" spans="2:11" ht="25.5" x14ac:dyDescent="0.2">
      <c r="B1687" s="174" t="s">
        <v>215</v>
      </c>
      <c r="C1687" s="253" t="s">
        <v>2658</v>
      </c>
      <c r="D1687" s="344" t="s">
        <v>25</v>
      </c>
      <c r="E1687" s="344" t="s">
        <v>2659</v>
      </c>
      <c r="F1687" s="403" t="s">
        <v>214</v>
      </c>
      <c r="G1687" s="403"/>
      <c r="H1687" s="252" t="s">
        <v>33</v>
      </c>
      <c r="I1687" s="255">
        <v>1</v>
      </c>
      <c r="J1687" s="254">
        <v>73.2</v>
      </c>
      <c r="K1687" s="175">
        <v>73.2</v>
      </c>
    </row>
    <row r="1688" spans="2:11" ht="25.5" x14ac:dyDescent="0.2">
      <c r="B1688" s="174" t="s">
        <v>215</v>
      </c>
      <c r="C1688" s="253" t="s">
        <v>279</v>
      </c>
      <c r="D1688" s="344" t="s">
        <v>25</v>
      </c>
      <c r="E1688" s="344" t="s">
        <v>278</v>
      </c>
      <c r="F1688" s="403" t="s">
        <v>214</v>
      </c>
      <c r="G1688" s="403"/>
      <c r="H1688" s="252" t="s">
        <v>33</v>
      </c>
      <c r="I1688" s="255">
        <v>0.104</v>
      </c>
      <c r="J1688" s="254">
        <v>87.43</v>
      </c>
      <c r="K1688" s="175">
        <v>9.09</v>
      </c>
    </row>
    <row r="1689" spans="2:11" ht="38.25" customHeight="1" x14ac:dyDescent="0.2">
      <c r="B1689" s="174" t="s">
        <v>215</v>
      </c>
      <c r="C1689" s="253" t="s">
        <v>281</v>
      </c>
      <c r="D1689" s="344" t="s">
        <v>25</v>
      </c>
      <c r="E1689" s="344" t="s">
        <v>280</v>
      </c>
      <c r="F1689" s="403" t="s">
        <v>214</v>
      </c>
      <c r="G1689" s="403"/>
      <c r="H1689" s="252" t="s">
        <v>33</v>
      </c>
      <c r="I1689" s="255">
        <v>1.84E-2</v>
      </c>
      <c r="J1689" s="254">
        <v>2.23</v>
      </c>
      <c r="K1689" s="175">
        <v>0.04</v>
      </c>
    </row>
    <row r="1690" spans="2:11" ht="25.5" customHeight="1" x14ac:dyDescent="0.2">
      <c r="B1690" s="172"/>
      <c r="C1690" s="342"/>
      <c r="D1690" s="342"/>
      <c r="E1690" s="342"/>
      <c r="F1690" s="342" t="s">
        <v>206</v>
      </c>
      <c r="G1690" s="290">
        <v>20.18</v>
      </c>
      <c r="H1690" s="342" t="s">
        <v>205</v>
      </c>
      <c r="I1690" s="290">
        <v>0</v>
      </c>
      <c r="J1690" s="342" t="s">
        <v>204</v>
      </c>
      <c r="K1690" s="173">
        <v>20.18</v>
      </c>
    </row>
    <row r="1691" spans="2:11" ht="14.25" customHeight="1" x14ac:dyDescent="0.2">
      <c r="B1691" s="172"/>
      <c r="C1691" s="342"/>
      <c r="D1691" s="342"/>
      <c r="E1691" s="342"/>
      <c r="F1691" s="342" t="s">
        <v>203</v>
      </c>
      <c r="G1691" s="290">
        <v>23.8</v>
      </c>
      <c r="H1691" s="342"/>
      <c r="I1691" s="410" t="s">
        <v>202</v>
      </c>
      <c r="J1691" s="410"/>
      <c r="K1691" s="173">
        <v>138.19999999999999</v>
      </c>
    </row>
    <row r="1692" spans="2:11" ht="25.5" customHeight="1" thickBot="1" x14ac:dyDescent="0.25">
      <c r="B1692" s="334"/>
      <c r="C1692" s="328"/>
      <c r="D1692" s="328"/>
      <c r="E1692" s="328"/>
      <c r="F1692" s="328"/>
      <c r="G1692" s="328"/>
      <c r="H1692" s="328" t="s">
        <v>201</v>
      </c>
      <c r="I1692" s="291">
        <v>1</v>
      </c>
      <c r="J1692" s="328" t="s">
        <v>200</v>
      </c>
      <c r="K1692" s="335">
        <v>138.19999999999999</v>
      </c>
    </row>
    <row r="1693" spans="2:11" ht="14.25" customHeight="1" thickTop="1" x14ac:dyDescent="0.2">
      <c r="B1693" s="258"/>
      <c r="C1693" s="247"/>
      <c r="D1693" s="247"/>
      <c r="E1693" s="247"/>
      <c r="F1693" s="247"/>
      <c r="G1693" s="247"/>
      <c r="H1693" s="247"/>
      <c r="I1693" s="247"/>
      <c r="J1693" s="247"/>
      <c r="K1693" s="259"/>
    </row>
    <row r="1694" spans="2:11" ht="15" x14ac:dyDescent="0.2">
      <c r="B1694" s="74" t="s">
        <v>2142</v>
      </c>
      <c r="C1694" s="3" t="s">
        <v>6</v>
      </c>
      <c r="D1694" s="332" t="s">
        <v>7</v>
      </c>
      <c r="E1694" s="332" t="s">
        <v>8</v>
      </c>
      <c r="F1694" s="386" t="s">
        <v>213</v>
      </c>
      <c r="G1694" s="386"/>
      <c r="H1694" s="7" t="s">
        <v>9</v>
      </c>
      <c r="I1694" s="3" t="s">
        <v>10</v>
      </c>
      <c r="J1694" s="3" t="s">
        <v>11</v>
      </c>
      <c r="K1694" s="82" t="s">
        <v>13</v>
      </c>
    </row>
    <row r="1695" spans="2:11" ht="38.25" customHeight="1" x14ac:dyDescent="0.2">
      <c r="B1695" s="240" t="s">
        <v>212</v>
      </c>
      <c r="C1695" s="244" t="s">
        <v>2011</v>
      </c>
      <c r="D1695" s="340" t="s">
        <v>25</v>
      </c>
      <c r="E1695" s="340" t="s">
        <v>2012</v>
      </c>
      <c r="F1695" s="401" t="s">
        <v>553</v>
      </c>
      <c r="G1695" s="401"/>
      <c r="H1695" s="243" t="s">
        <v>33</v>
      </c>
      <c r="I1695" s="246">
        <v>1</v>
      </c>
      <c r="J1695" s="245">
        <v>21.16</v>
      </c>
      <c r="K1695" s="241">
        <v>21.16</v>
      </c>
    </row>
    <row r="1696" spans="2:11" ht="25.5" customHeight="1" x14ac:dyDescent="0.2">
      <c r="B1696" s="170" t="s">
        <v>211</v>
      </c>
      <c r="C1696" s="249" t="s">
        <v>231</v>
      </c>
      <c r="D1696" s="341" t="s">
        <v>25</v>
      </c>
      <c r="E1696" s="341" t="s">
        <v>230</v>
      </c>
      <c r="F1696" s="402" t="s">
        <v>522</v>
      </c>
      <c r="G1696" s="402"/>
      <c r="H1696" s="248" t="s">
        <v>207</v>
      </c>
      <c r="I1696" s="251">
        <v>0.16520000000000001</v>
      </c>
      <c r="J1696" s="250">
        <v>25.34</v>
      </c>
      <c r="K1696" s="171">
        <v>4.18</v>
      </c>
    </row>
    <row r="1697" spans="2:11" ht="25.5" customHeight="1" x14ac:dyDescent="0.2">
      <c r="B1697" s="170" t="s">
        <v>211</v>
      </c>
      <c r="C1697" s="249" t="s">
        <v>228</v>
      </c>
      <c r="D1697" s="341" t="s">
        <v>25</v>
      </c>
      <c r="E1697" s="341" t="s">
        <v>227</v>
      </c>
      <c r="F1697" s="402" t="s">
        <v>522</v>
      </c>
      <c r="G1697" s="402"/>
      <c r="H1697" s="248" t="s">
        <v>207</v>
      </c>
      <c r="I1697" s="251">
        <v>0.16520000000000001</v>
      </c>
      <c r="J1697" s="250">
        <v>31.03</v>
      </c>
      <c r="K1697" s="171">
        <v>5.12</v>
      </c>
    </row>
    <row r="1698" spans="2:11" ht="25.5" customHeight="1" x14ac:dyDescent="0.2">
      <c r="B1698" s="174" t="s">
        <v>215</v>
      </c>
      <c r="C1698" s="253" t="s">
        <v>283</v>
      </c>
      <c r="D1698" s="344" t="s">
        <v>25</v>
      </c>
      <c r="E1698" s="344" t="s">
        <v>282</v>
      </c>
      <c r="F1698" s="403" t="s">
        <v>214</v>
      </c>
      <c r="G1698" s="403"/>
      <c r="H1698" s="252" t="s">
        <v>33</v>
      </c>
      <c r="I1698" s="255">
        <v>4.8999999999999998E-3</v>
      </c>
      <c r="J1698" s="254">
        <v>77.17</v>
      </c>
      <c r="K1698" s="175">
        <v>0.37</v>
      </c>
    </row>
    <row r="1699" spans="2:11" ht="25.5" customHeight="1" x14ac:dyDescent="0.2">
      <c r="B1699" s="174" t="s">
        <v>215</v>
      </c>
      <c r="C1699" s="253" t="s">
        <v>2660</v>
      </c>
      <c r="D1699" s="344" t="s">
        <v>25</v>
      </c>
      <c r="E1699" s="344" t="s">
        <v>2661</v>
      </c>
      <c r="F1699" s="403" t="s">
        <v>214</v>
      </c>
      <c r="G1699" s="403"/>
      <c r="H1699" s="252" t="s">
        <v>33</v>
      </c>
      <c r="I1699" s="255">
        <v>1</v>
      </c>
      <c r="J1699" s="254">
        <v>10.76</v>
      </c>
      <c r="K1699" s="175">
        <v>10.76</v>
      </c>
    </row>
    <row r="1700" spans="2:11" ht="38.25" customHeight="1" x14ac:dyDescent="0.2">
      <c r="B1700" s="174" t="s">
        <v>215</v>
      </c>
      <c r="C1700" s="253" t="s">
        <v>279</v>
      </c>
      <c r="D1700" s="344" t="s">
        <v>25</v>
      </c>
      <c r="E1700" s="344" t="s">
        <v>278</v>
      </c>
      <c r="F1700" s="403" t="s">
        <v>214</v>
      </c>
      <c r="G1700" s="403"/>
      <c r="H1700" s="252" t="s">
        <v>33</v>
      </c>
      <c r="I1700" s="255">
        <v>7.4999999999999997E-3</v>
      </c>
      <c r="J1700" s="254">
        <v>87.43</v>
      </c>
      <c r="K1700" s="175">
        <v>0.65</v>
      </c>
    </row>
    <row r="1701" spans="2:11" ht="25.5" customHeight="1" x14ac:dyDescent="0.2">
      <c r="B1701" s="174" t="s">
        <v>215</v>
      </c>
      <c r="C1701" s="253" t="s">
        <v>281</v>
      </c>
      <c r="D1701" s="344" t="s">
        <v>25</v>
      </c>
      <c r="E1701" s="344" t="s">
        <v>280</v>
      </c>
      <c r="F1701" s="403" t="s">
        <v>214</v>
      </c>
      <c r="G1701" s="403"/>
      <c r="H1701" s="252" t="s">
        <v>33</v>
      </c>
      <c r="I1701" s="255">
        <v>3.5999999999999997E-2</v>
      </c>
      <c r="J1701" s="254">
        <v>2.23</v>
      </c>
      <c r="K1701" s="175">
        <v>0.08</v>
      </c>
    </row>
    <row r="1702" spans="2:11" ht="14.25" customHeight="1" x14ac:dyDescent="0.2">
      <c r="B1702" s="172"/>
      <c r="C1702" s="342"/>
      <c r="D1702" s="342"/>
      <c r="E1702" s="342"/>
      <c r="F1702" s="342" t="s">
        <v>206</v>
      </c>
      <c r="G1702" s="290">
        <v>6.98</v>
      </c>
      <c r="H1702" s="342" t="s">
        <v>205</v>
      </c>
      <c r="I1702" s="290">
        <v>0</v>
      </c>
      <c r="J1702" s="342" t="s">
        <v>204</v>
      </c>
      <c r="K1702" s="173">
        <v>6.98</v>
      </c>
    </row>
    <row r="1703" spans="2:11" ht="14.25" customHeight="1" x14ac:dyDescent="0.2">
      <c r="B1703" s="172"/>
      <c r="C1703" s="342"/>
      <c r="D1703" s="342"/>
      <c r="E1703" s="342"/>
      <c r="F1703" s="342" t="s">
        <v>203</v>
      </c>
      <c r="G1703" s="290">
        <v>4.4000000000000004</v>
      </c>
      <c r="H1703" s="342"/>
      <c r="I1703" s="410" t="s">
        <v>202</v>
      </c>
      <c r="J1703" s="410"/>
      <c r="K1703" s="173">
        <v>25.56</v>
      </c>
    </row>
    <row r="1704" spans="2:11" ht="25.5" customHeight="1" thickBot="1" x14ac:dyDescent="0.25">
      <c r="B1704" s="334"/>
      <c r="C1704" s="328"/>
      <c r="D1704" s="328"/>
      <c r="E1704" s="328"/>
      <c r="F1704" s="328"/>
      <c r="G1704" s="328"/>
      <c r="H1704" s="328" t="s">
        <v>201</v>
      </c>
      <c r="I1704" s="291">
        <v>8</v>
      </c>
      <c r="J1704" s="328" t="s">
        <v>200</v>
      </c>
      <c r="K1704" s="335">
        <v>204.48</v>
      </c>
    </row>
    <row r="1705" spans="2:11" ht="15" thickTop="1" x14ac:dyDescent="0.2">
      <c r="B1705" s="258"/>
      <c r="C1705" s="247"/>
      <c r="D1705" s="247"/>
      <c r="E1705" s="247"/>
      <c r="F1705" s="247"/>
      <c r="G1705" s="247"/>
      <c r="H1705" s="247"/>
      <c r="I1705" s="247"/>
      <c r="J1705" s="247"/>
      <c r="K1705" s="259"/>
    </row>
    <row r="1706" spans="2:11" ht="38.25" customHeight="1" x14ac:dyDescent="0.2">
      <c r="B1706" s="74" t="s">
        <v>3270</v>
      </c>
      <c r="C1706" s="3" t="s">
        <v>6</v>
      </c>
      <c r="D1706" s="332" t="s">
        <v>7</v>
      </c>
      <c r="E1706" s="332" t="s">
        <v>8</v>
      </c>
      <c r="F1706" s="386" t="s">
        <v>213</v>
      </c>
      <c r="G1706" s="386"/>
      <c r="H1706" s="7" t="s">
        <v>9</v>
      </c>
      <c r="I1706" s="3" t="s">
        <v>10</v>
      </c>
      <c r="J1706" s="3" t="s">
        <v>11</v>
      </c>
      <c r="K1706" s="82" t="s">
        <v>13</v>
      </c>
    </row>
    <row r="1707" spans="2:11" ht="25.5" customHeight="1" x14ac:dyDescent="0.2">
      <c r="B1707" s="240" t="s">
        <v>212</v>
      </c>
      <c r="C1707" s="244" t="s">
        <v>2013</v>
      </c>
      <c r="D1707" s="340" t="s">
        <v>25</v>
      </c>
      <c r="E1707" s="340" t="s">
        <v>2014</v>
      </c>
      <c r="F1707" s="401" t="s">
        <v>554</v>
      </c>
      <c r="G1707" s="401"/>
      <c r="H1707" s="243" t="s">
        <v>33</v>
      </c>
      <c r="I1707" s="246">
        <v>1</v>
      </c>
      <c r="J1707" s="245">
        <v>159.08000000000001</v>
      </c>
      <c r="K1707" s="241">
        <v>159.08000000000001</v>
      </c>
    </row>
    <row r="1708" spans="2:11" ht="25.5" customHeight="1" x14ac:dyDescent="0.2">
      <c r="B1708" s="170" t="s">
        <v>211</v>
      </c>
      <c r="C1708" s="249" t="s">
        <v>228</v>
      </c>
      <c r="D1708" s="341" t="s">
        <v>25</v>
      </c>
      <c r="E1708" s="341" t="s">
        <v>227</v>
      </c>
      <c r="F1708" s="402" t="s">
        <v>522</v>
      </c>
      <c r="G1708" s="402"/>
      <c r="H1708" s="248" t="s">
        <v>207</v>
      </c>
      <c r="I1708" s="251">
        <v>0.27339999999999998</v>
      </c>
      <c r="J1708" s="250">
        <v>31.03</v>
      </c>
      <c r="K1708" s="171">
        <v>8.48</v>
      </c>
    </row>
    <row r="1709" spans="2:11" ht="25.5" customHeight="1" x14ac:dyDescent="0.2">
      <c r="B1709" s="170" t="s">
        <v>211</v>
      </c>
      <c r="C1709" s="249" t="s">
        <v>210</v>
      </c>
      <c r="D1709" s="341" t="s">
        <v>25</v>
      </c>
      <c r="E1709" s="341" t="s">
        <v>209</v>
      </c>
      <c r="F1709" s="402" t="s">
        <v>522</v>
      </c>
      <c r="G1709" s="402"/>
      <c r="H1709" s="248" t="s">
        <v>207</v>
      </c>
      <c r="I1709" s="251">
        <v>8.6199999999999999E-2</v>
      </c>
      <c r="J1709" s="250">
        <v>24.36</v>
      </c>
      <c r="K1709" s="171">
        <v>2.09</v>
      </c>
    </row>
    <row r="1710" spans="2:11" ht="14.25" customHeight="1" x14ac:dyDescent="0.2">
      <c r="B1710" s="174" t="s">
        <v>215</v>
      </c>
      <c r="C1710" s="253" t="s">
        <v>297</v>
      </c>
      <c r="D1710" s="344" t="s">
        <v>25</v>
      </c>
      <c r="E1710" s="344" t="s">
        <v>296</v>
      </c>
      <c r="F1710" s="403" t="s">
        <v>214</v>
      </c>
      <c r="G1710" s="403"/>
      <c r="H1710" s="252" t="s">
        <v>33</v>
      </c>
      <c r="I1710" s="255">
        <v>3.32E-2</v>
      </c>
      <c r="J1710" s="254">
        <v>4</v>
      </c>
      <c r="K1710" s="175">
        <v>0.13</v>
      </c>
    </row>
    <row r="1711" spans="2:11" ht="38.25" customHeight="1" x14ac:dyDescent="0.2">
      <c r="B1711" s="174" t="s">
        <v>215</v>
      </c>
      <c r="C1711" s="253" t="s">
        <v>2662</v>
      </c>
      <c r="D1711" s="344" t="s">
        <v>25</v>
      </c>
      <c r="E1711" s="344" t="s">
        <v>2663</v>
      </c>
      <c r="F1711" s="403" t="s">
        <v>214</v>
      </c>
      <c r="G1711" s="403"/>
      <c r="H1711" s="252" t="s">
        <v>33</v>
      </c>
      <c r="I1711" s="255">
        <v>1</v>
      </c>
      <c r="J1711" s="254">
        <v>148.38</v>
      </c>
      <c r="K1711" s="175">
        <v>148.38</v>
      </c>
    </row>
    <row r="1712" spans="2:11" ht="25.5" customHeight="1" x14ac:dyDescent="0.2">
      <c r="B1712" s="172"/>
      <c r="C1712" s="342"/>
      <c r="D1712" s="342"/>
      <c r="E1712" s="342"/>
      <c r="F1712" s="342" t="s">
        <v>206</v>
      </c>
      <c r="G1712" s="290">
        <v>7.99</v>
      </c>
      <c r="H1712" s="342" t="s">
        <v>205</v>
      </c>
      <c r="I1712" s="290">
        <v>0</v>
      </c>
      <c r="J1712" s="342" t="s">
        <v>204</v>
      </c>
      <c r="K1712" s="173">
        <v>7.99</v>
      </c>
    </row>
    <row r="1713" spans="2:11" ht="14.25" customHeight="1" x14ac:dyDescent="0.2">
      <c r="B1713" s="172"/>
      <c r="C1713" s="342"/>
      <c r="D1713" s="342"/>
      <c r="E1713" s="342"/>
      <c r="F1713" s="342" t="s">
        <v>203</v>
      </c>
      <c r="G1713" s="290">
        <v>33.1</v>
      </c>
      <c r="H1713" s="342"/>
      <c r="I1713" s="410" t="s">
        <v>202</v>
      </c>
      <c r="J1713" s="410"/>
      <c r="K1713" s="173">
        <v>192.18</v>
      </c>
    </row>
    <row r="1714" spans="2:11" ht="15" thickBot="1" x14ac:dyDescent="0.25">
      <c r="B1714" s="334"/>
      <c r="C1714" s="328"/>
      <c r="D1714" s="328"/>
      <c r="E1714" s="328"/>
      <c r="F1714" s="328"/>
      <c r="G1714" s="328"/>
      <c r="H1714" s="328" t="s">
        <v>201</v>
      </c>
      <c r="I1714" s="291">
        <v>9</v>
      </c>
      <c r="J1714" s="328" t="s">
        <v>200</v>
      </c>
      <c r="K1714" s="335">
        <v>1729.62</v>
      </c>
    </row>
    <row r="1715" spans="2:11" ht="25.5" customHeight="1" thickTop="1" x14ac:dyDescent="0.2">
      <c r="B1715" s="258"/>
      <c r="C1715" s="247"/>
      <c r="D1715" s="247"/>
      <c r="E1715" s="247"/>
      <c r="F1715" s="247"/>
      <c r="G1715" s="247"/>
      <c r="H1715" s="247"/>
      <c r="I1715" s="247"/>
      <c r="J1715" s="247"/>
      <c r="K1715" s="259"/>
    </row>
    <row r="1716" spans="2:11" ht="25.5" customHeight="1" x14ac:dyDescent="0.2">
      <c r="B1716" s="74" t="s">
        <v>2145</v>
      </c>
      <c r="C1716" s="3" t="s">
        <v>6</v>
      </c>
      <c r="D1716" s="332" t="s">
        <v>7</v>
      </c>
      <c r="E1716" s="332" t="s">
        <v>8</v>
      </c>
      <c r="F1716" s="386" t="s">
        <v>213</v>
      </c>
      <c r="G1716" s="386"/>
      <c r="H1716" s="7" t="s">
        <v>9</v>
      </c>
      <c r="I1716" s="3" t="s">
        <v>10</v>
      </c>
      <c r="J1716" s="3" t="s">
        <v>11</v>
      </c>
      <c r="K1716" s="82" t="s">
        <v>13</v>
      </c>
    </row>
    <row r="1717" spans="2:11" ht="38.25" customHeight="1" x14ac:dyDescent="0.2">
      <c r="B1717" s="240" t="s">
        <v>212</v>
      </c>
      <c r="C1717" s="244" t="s">
        <v>2015</v>
      </c>
      <c r="D1717" s="340" t="s">
        <v>25</v>
      </c>
      <c r="E1717" s="340" t="s">
        <v>2016</v>
      </c>
      <c r="F1717" s="401" t="s">
        <v>554</v>
      </c>
      <c r="G1717" s="401"/>
      <c r="H1717" s="243" t="s">
        <v>33</v>
      </c>
      <c r="I1717" s="246">
        <v>1</v>
      </c>
      <c r="J1717" s="245">
        <v>11.69</v>
      </c>
      <c r="K1717" s="241">
        <v>11.69</v>
      </c>
    </row>
    <row r="1718" spans="2:11" ht="25.5" customHeight="1" x14ac:dyDescent="0.2">
      <c r="B1718" s="170" t="s">
        <v>211</v>
      </c>
      <c r="C1718" s="249" t="s">
        <v>228</v>
      </c>
      <c r="D1718" s="341" t="s">
        <v>25</v>
      </c>
      <c r="E1718" s="341" t="s">
        <v>227</v>
      </c>
      <c r="F1718" s="402" t="s">
        <v>522</v>
      </c>
      <c r="G1718" s="402"/>
      <c r="H1718" s="248" t="s">
        <v>207</v>
      </c>
      <c r="I1718" s="251">
        <v>8.4500000000000006E-2</v>
      </c>
      <c r="J1718" s="250">
        <v>31.03</v>
      </c>
      <c r="K1718" s="171">
        <v>2.62</v>
      </c>
    </row>
    <row r="1719" spans="2:11" ht="25.5" customHeight="1" x14ac:dyDescent="0.2">
      <c r="B1719" s="170" t="s">
        <v>211</v>
      </c>
      <c r="C1719" s="249" t="s">
        <v>210</v>
      </c>
      <c r="D1719" s="341" t="s">
        <v>25</v>
      </c>
      <c r="E1719" s="341" t="s">
        <v>209</v>
      </c>
      <c r="F1719" s="402" t="s">
        <v>522</v>
      </c>
      <c r="G1719" s="402"/>
      <c r="H1719" s="248" t="s">
        <v>207</v>
      </c>
      <c r="I1719" s="251">
        <v>2.6599999999999999E-2</v>
      </c>
      <c r="J1719" s="250">
        <v>24.36</v>
      </c>
      <c r="K1719" s="171">
        <v>0.64</v>
      </c>
    </row>
    <row r="1720" spans="2:11" ht="14.25" customHeight="1" x14ac:dyDescent="0.2">
      <c r="B1720" s="174" t="s">
        <v>215</v>
      </c>
      <c r="C1720" s="253" t="s">
        <v>297</v>
      </c>
      <c r="D1720" s="344" t="s">
        <v>25</v>
      </c>
      <c r="E1720" s="344" t="s">
        <v>296</v>
      </c>
      <c r="F1720" s="403" t="s">
        <v>214</v>
      </c>
      <c r="G1720" s="403"/>
      <c r="H1720" s="252" t="s">
        <v>33</v>
      </c>
      <c r="I1720" s="255">
        <v>3.32E-2</v>
      </c>
      <c r="J1720" s="254">
        <v>4</v>
      </c>
      <c r="K1720" s="175">
        <v>0.13</v>
      </c>
    </row>
    <row r="1721" spans="2:11" ht="25.5" x14ac:dyDescent="0.2">
      <c r="B1721" s="174" t="s">
        <v>215</v>
      </c>
      <c r="C1721" s="253" t="s">
        <v>2664</v>
      </c>
      <c r="D1721" s="344" t="s">
        <v>25</v>
      </c>
      <c r="E1721" s="344" t="s">
        <v>2665</v>
      </c>
      <c r="F1721" s="403" t="s">
        <v>214</v>
      </c>
      <c r="G1721" s="403"/>
      <c r="H1721" s="252" t="s">
        <v>33</v>
      </c>
      <c r="I1721" s="255">
        <v>1</v>
      </c>
      <c r="J1721" s="254">
        <v>8.3000000000000007</v>
      </c>
      <c r="K1721" s="175">
        <v>8.3000000000000007</v>
      </c>
    </row>
    <row r="1722" spans="2:11" ht="38.25" customHeight="1" x14ac:dyDescent="0.2">
      <c r="B1722" s="172"/>
      <c r="C1722" s="342"/>
      <c r="D1722" s="342"/>
      <c r="E1722" s="342"/>
      <c r="F1722" s="342" t="s">
        <v>206</v>
      </c>
      <c r="G1722" s="290">
        <v>2.46</v>
      </c>
      <c r="H1722" s="342" t="s">
        <v>205</v>
      </c>
      <c r="I1722" s="290">
        <v>0</v>
      </c>
      <c r="J1722" s="342" t="s">
        <v>204</v>
      </c>
      <c r="K1722" s="173">
        <v>2.46</v>
      </c>
    </row>
    <row r="1723" spans="2:11" ht="25.5" customHeight="1" x14ac:dyDescent="0.2">
      <c r="B1723" s="172"/>
      <c r="C1723" s="342"/>
      <c r="D1723" s="342"/>
      <c r="E1723" s="342"/>
      <c r="F1723" s="342" t="s">
        <v>203</v>
      </c>
      <c r="G1723" s="290">
        <v>2.4300000000000002</v>
      </c>
      <c r="H1723" s="342"/>
      <c r="I1723" s="410" t="s">
        <v>202</v>
      </c>
      <c r="J1723" s="410"/>
      <c r="K1723" s="173">
        <v>14.12</v>
      </c>
    </row>
    <row r="1724" spans="2:11" ht="14.25" customHeight="1" thickBot="1" x14ac:dyDescent="0.25">
      <c r="B1724" s="334"/>
      <c r="C1724" s="328"/>
      <c r="D1724" s="328"/>
      <c r="E1724" s="328"/>
      <c r="F1724" s="328"/>
      <c r="G1724" s="328"/>
      <c r="H1724" s="328" t="s">
        <v>201</v>
      </c>
      <c r="I1724" s="291">
        <v>6</v>
      </c>
      <c r="J1724" s="328" t="s">
        <v>200</v>
      </c>
      <c r="K1724" s="335">
        <v>84.72</v>
      </c>
    </row>
    <row r="1725" spans="2:11" ht="14.25" customHeight="1" thickTop="1" x14ac:dyDescent="0.2">
      <c r="B1725" s="258"/>
      <c r="C1725" s="247"/>
      <c r="D1725" s="247"/>
      <c r="E1725" s="247"/>
      <c r="F1725" s="247"/>
      <c r="G1725" s="247"/>
      <c r="H1725" s="247"/>
      <c r="I1725" s="247"/>
      <c r="J1725" s="247"/>
      <c r="K1725" s="259"/>
    </row>
    <row r="1726" spans="2:11" ht="25.5" customHeight="1" x14ac:dyDescent="0.2">
      <c r="B1726" s="74" t="s">
        <v>2148</v>
      </c>
      <c r="C1726" s="3" t="s">
        <v>6</v>
      </c>
      <c r="D1726" s="332" t="s">
        <v>7</v>
      </c>
      <c r="E1726" s="332" t="s">
        <v>8</v>
      </c>
      <c r="F1726" s="386" t="s">
        <v>213</v>
      </c>
      <c r="G1726" s="386"/>
      <c r="H1726" s="7" t="s">
        <v>9</v>
      </c>
      <c r="I1726" s="3" t="s">
        <v>10</v>
      </c>
      <c r="J1726" s="3" t="s">
        <v>11</v>
      </c>
      <c r="K1726" s="82" t="s">
        <v>13</v>
      </c>
    </row>
    <row r="1727" spans="2:11" x14ac:dyDescent="0.2">
      <c r="B1727" s="240" t="s">
        <v>212</v>
      </c>
      <c r="C1727" s="244" t="s">
        <v>2017</v>
      </c>
      <c r="D1727" s="340" t="s">
        <v>1854</v>
      </c>
      <c r="E1727" s="340" t="s">
        <v>2018</v>
      </c>
      <c r="F1727" s="401" t="s">
        <v>2639</v>
      </c>
      <c r="G1727" s="401"/>
      <c r="H1727" s="243" t="s">
        <v>33</v>
      </c>
      <c r="I1727" s="246">
        <v>1</v>
      </c>
      <c r="J1727" s="245">
        <v>3045.42</v>
      </c>
      <c r="K1727" s="241">
        <v>3045.42</v>
      </c>
    </row>
    <row r="1728" spans="2:11" ht="38.25" customHeight="1" x14ac:dyDescent="0.2">
      <c r="B1728" s="174" t="s">
        <v>215</v>
      </c>
      <c r="C1728" s="253" t="s">
        <v>2666</v>
      </c>
      <c r="D1728" s="344" t="s">
        <v>1854</v>
      </c>
      <c r="E1728" s="344" t="s">
        <v>2018</v>
      </c>
      <c r="F1728" s="403" t="s">
        <v>214</v>
      </c>
      <c r="G1728" s="403"/>
      <c r="H1728" s="252" t="s">
        <v>33</v>
      </c>
      <c r="I1728" s="255">
        <v>1</v>
      </c>
      <c r="J1728" s="254">
        <v>2781.5</v>
      </c>
      <c r="K1728" s="175">
        <v>2781.5</v>
      </c>
    </row>
    <row r="1729" spans="2:11" ht="25.5" customHeight="1" x14ac:dyDescent="0.2">
      <c r="B1729" s="174" t="s">
        <v>215</v>
      </c>
      <c r="C1729" s="253" t="s">
        <v>2468</v>
      </c>
      <c r="D1729" s="344" t="s">
        <v>1854</v>
      </c>
      <c r="E1729" s="344" t="s">
        <v>2469</v>
      </c>
      <c r="F1729" s="403" t="s">
        <v>2440</v>
      </c>
      <c r="G1729" s="403"/>
      <c r="H1729" s="252" t="s">
        <v>207</v>
      </c>
      <c r="I1729" s="255">
        <v>8.41</v>
      </c>
      <c r="J1729" s="254">
        <v>16.71</v>
      </c>
      <c r="K1729" s="175">
        <v>140.53</v>
      </c>
    </row>
    <row r="1730" spans="2:11" ht="25.5" customHeight="1" x14ac:dyDescent="0.2">
      <c r="B1730" s="174" t="s">
        <v>215</v>
      </c>
      <c r="C1730" s="253" t="s">
        <v>2470</v>
      </c>
      <c r="D1730" s="344" t="s">
        <v>1854</v>
      </c>
      <c r="E1730" s="344" t="s">
        <v>2471</v>
      </c>
      <c r="F1730" s="403" t="s">
        <v>2440</v>
      </c>
      <c r="G1730" s="403"/>
      <c r="H1730" s="252" t="s">
        <v>207</v>
      </c>
      <c r="I1730" s="255">
        <v>6.7690000000000001</v>
      </c>
      <c r="J1730" s="254">
        <v>18.23</v>
      </c>
      <c r="K1730" s="175">
        <v>123.39</v>
      </c>
    </row>
    <row r="1731" spans="2:11" ht="25.5" customHeight="1" x14ac:dyDescent="0.2">
      <c r="B1731" s="172"/>
      <c r="C1731" s="342"/>
      <c r="D1731" s="342"/>
      <c r="E1731" s="342"/>
      <c r="F1731" s="342" t="s">
        <v>206</v>
      </c>
      <c r="G1731" s="290">
        <v>263.92</v>
      </c>
      <c r="H1731" s="342" t="s">
        <v>205</v>
      </c>
      <c r="I1731" s="290">
        <v>0</v>
      </c>
      <c r="J1731" s="342" t="s">
        <v>204</v>
      </c>
      <c r="K1731" s="173">
        <v>263.92</v>
      </c>
    </row>
    <row r="1732" spans="2:11" x14ac:dyDescent="0.2">
      <c r="B1732" s="172"/>
      <c r="C1732" s="342"/>
      <c r="D1732" s="342"/>
      <c r="E1732" s="342"/>
      <c r="F1732" s="342" t="s">
        <v>203</v>
      </c>
      <c r="G1732" s="290">
        <v>633.75</v>
      </c>
      <c r="H1732" s="342"/>
      <c r="I1732" s="410" t="s">
        <v>202</v>
      </c>
      <c r="J1732" s="410"/>
      <c r="K1732" s="173">
        <v>3679.17</v>
      </c>
    </row>
    <row r="1733" spans="2:11" ht="38.25" customHeight="1" thickBot="1" x14ac:dyDescent="0.25">
      <c r="B1733" s="334"/>
      <c r="C1733" s="328"/>
      <c r="D1733" s="328"/>
      <c r="E1733" s="328"/>
      <c r="F1733" s="328"/>
      <c r="G1733" s="328"/>
      <c r="H1733" s="328" t="s">
        <v>201</v>
      </c>
      <c r="I1733" s="291">
        <v>1</v>
      </c>
      <c r="J1733" s="328" t="s">
        <v>200</v>
      </c>
      <c r="K1733" s="335">
        <v>3679.17</v>
      </c>
    </row>
    <row r="1734" spans="2:11" ht="25.5" customHeight="1" thickTop="1" x14ac:dyDescent="0.2">
      <c r="B1734" s="258"/>
      <c r="C1734" s="247"/>
      <c r="D1734" s="247"/>
      <c r="E1734" s="247"/>
      <c r="F1734" s="247"/>
      <c r="G1734" s="247"/>
      <c r="H1734" s="247"/>
      <c r="I1734" s="247"/>
      <c r="J1734" s="247"/>
      <c r="K1734" s="259"/>
    </row>
    <row r="1735" spans="2:11" ht="14.25" customHeight="1" x14ac:dyDescent="0.2">
      <c r="B1735" s="74" t="s">
        <v>2151</v>
      </c>
      <c r="C1735" s="3" t="s">
        <v>6</v>
      </c>
      <c r="D1735" s="332" t="s">
        <v>7</v>
      </c>
      <c r="E1735" s="332" t="s">
        <v>8</v>
      </c>
      <c r="F1735" s="386" t="s">
        <v>213</v>
      </c>
      <c r="G1735" s="386"/>
      <c r="H1735" s="7" t="s">
        <v>9</v>
      </c>
      <c r="I1735" s="3" t="s">
        <v>10</v>
      </c>
      <c r="J1735" s="3" t="s">
        <v>11</v>
      </c>
      <c r="K1735" s="82" t="s">
        <v>13</v>
      </c>
    </row>
    <row r="1736" spans="2:11" x14ac:dyDescent="0.2">
      <c r="B1736" s="240" t="s">
        <v>212</v>
      </c>
      <c r="C1736" s="244" t="s">
        <v>2019</v>
      </c>
      <c r="D1736" s="340" t="s">
        <v>1854</v>
      </c>
      <c r="E1736" s="340" t="s">
        <v>2020</v>
      </c>
      <c r="F1736" s="401" t="s">
        <v>2639</v>
      </c>
      <c r="G1736" s="401"/>
      <c r="H1736" s="243" t="s">
        <v>33</v>
      </c>
      <c r="I1736" s="246">
        <v>1</v>
      </c>
      <c r="J1736" s="245">
        <v>1495.09</v>
      </c>
      <c r="K1736" s="241">
        <v>1495.09</v>
      </c>
    </row>
    <row r="1737" spans="2:11" ht="14.25" customHeight="1" x14ac:dyDescent="0.2">
      <c r="B1737" s="174" t="s">
        <v>215</v>
      </c>
      <c r="C1737" s="253" t="s">
        <v>2667</v>
      </c>
      <c r="D1737" s="344" t="s">
        <v>1854</v>
      </c>
      <c r="E1737" s="344" t="s">
        <v>2668</v>
      </c>
      <c r="F1737" s="403" t="s">
        <v>214</v>
      </c>
      <c r="G1737" s="403"/>
      <c r="H1737" s="252" t="s">
        <v>57</v>
      </c>
      <c r="I1737" s="255">
        <v>4</v>
      </c>
      <c r="J1737" s="254">
        <v>1.28</v>
      </c>
      <c r="K1737" s="175">
        <v>5.12</v>
      </c>
    </row>
    <row r="1738" spans="2:11" x14ac:dyDescent="0.2">
      <c r="B1738" s="174" t="s">
        <v>215</v>
      </c>
      <c r="C1738" s="253" t="s">
        <v>2669</v>
      </c>
      <c r="D1738" s="344" t="s">
        <v>1854</v>
      </c>
      <c r="E1738" s="344" t="s">
        <v>2670</v>
      </c>
      <c r="F1738" s="403" t="s">
        <v>214</v>
      </c>
      <c r="G1738" s="403"/>
      <c r="H1738" s="252" t="s">
        <v>31</v>
      </c>
      <c r="I1738" s="255">
        <v>1E-3</v>
      </c>
      <c r="J1738" s="254">
        <v>151.96</v>
      </c>
      <c r="K1738" s="175">
        <v>0.15</v>
      </c>
    </row>
    <row r="1739" spans="2:11" ht="38.25" customHeight="1" x14ac:dyDescent="0.2">
      <c r="B1739" s="174" t="s">
        <v>215</v>
      </c>
      <c r="C1739" s="253" t="s">
        <v>2671</v>
      </c>
      <c r="D1739" s="344" t="s">
        <v>1854</v>
      </c>
      <c r="E1739" s="344" t="s">
        <v>2672</v>
      </c>
      <c r="F1739" s="403" t="s">
        <v>214</v>
      </c>
      <c r="G1739" s="403"/>
      <c r="H1739" s="252" t="s">
        <v>57</v>
      </c>
      <c r="I1739" s="255">
        <v>1.2</v>
      </c>
      <c r="J1739" s="254">
        <v>8.56</v>
      </c>
      <c r="K1739" s="175">
        <v>10.27</v>
      </c>
    </row>
    <row r="1740" spans="2:11" ht="25.5" customHeight="1" x14ac:dyDescent="0.2">
      <c r="B1740" s="174" t="s">
        <v>215</v>
      </c>
      <c r="C1740" s="253" t="s">
        <v>2673</v>
      </c>
      <c r="D1740" s="344" t="s">
        <v>1854</v>
      </c>
      <c r="E1740" s="344" t="s">
        <v>2674</v>
      </c>
      <c r="F1740" s="403" t="s">
        <v>214</v>
      </c>
      <c r="G1740" s="403"/>
      <c r="H1740" s="252" t="s">
        <v>33</v>
      </c>
      <c r="I1740" s="255">
        <v>2</v>
      </c>
      <c r="J1740" s="254">
        <v>82.11</v>
      </c>
      <c r="K1740" s="175">
        <v>164.22</v>
      </c>
    </row>
    <row r="1741" spans="2:11" ht="25.5" customHeight="1" x14ac:dyDescent="0.2">
      <c r="B1741" s="174" t="s">
        <v>215</v>
      </c>
      <c r="C1741" s="253" t="s">
        <v>2629</v>
      </c>
      <c r="D1741" s="344" t="s">
        <v>1854</v>
      </c>
      <c r="E1741" s="344" t="s">
        <v>2630</v>
      </c>
      <c r="F1741" s="403" t="s">
        <v>214</v>
      </c>
      <c r="G1741" s="403"/>
      <c r="H1741" s="252" t="s">
        <v>120</v>
      </c>
      <c r="I1741" s="255">
        <v>0.8</v>
      </c>
      <c r="J1741" s="254">
        <v>0.15</v>
      </c>
      <c r="K1741" s="175">
        <v>0.12</v>
      </c>
    </row>
    <row r="1742" spans="2:11" ht="25.5" customHeight="1" x14ac:dyDescent="0.2">
      <c r="B1742" s="174" t="s">
        <v>215</v>
      </c>
      <c r="C1742" s="253" t="s">
        <v>2675</v>
      </c>
      <c r="D1742" s="344" t="s">
        <v>1854</v>
      </c>
      <c r="E1742" s="344" t="s">
        <v>2676</v>
      </c>
      <c r="F1742" s="403" t="s">
        <v>214</v>
      </c>
      <c r="G1742" s="403"/>
      <c r="H1742" s="252" t="s">
        <v>33</v>
      </c>
      <c r="I1742" s="255">
        <v>2</v>
      </c>
      <c r="J1742" s="254">
        <v>199.89</v>
      </c>
      <c r="K1742" s="175">
        <v>399.78</v>
      </c>
    </row>
    <row r="1743" spans="2:11" ht="25.5" customHeight="1" x14ac:dyDescent="0.2">
      <c r="B1743" s="174" t="s">
        <v>215</v>
      </c>
      <c r="C1743" s="253" t="s">
        <v>2677</v>
      </c>
      <c r="D1743" s="344" t="s">
        <v>1854</v>
      </c>
      <c r="E1743" s="344" t="s">
        <v>2678</v>
      </c>
      <c r="F1743" s="403" t="s">
        <v>214</v>
      </c>
      <c r="G1743" s="403"/>
      <c r="H1743" s="252" t="s">
        <v>33</v>
      </c>
      <c r="I1743" s="255">
        <v>1</v>
      </c>
      <c r="J1743" s="254">
        <v>55.9</v>
      </c>
      <c r="K1743" s="175">
        <v>55.9</v>
      </c>
    </row>
    <row r="1744" spans="2:11" x14ac:dyDescent="0.2">
      <c r="B1744" s="174" t="s">
        <v>215</v>
      </c>
      <c r="C1744" s="253" t="s">
        <v>2679</v>
      </c>
      <c r="D1744" s="344" t="s">
        <v>1854</v>
      </c>
      <c r="E1744" s="344" t="s">
        <v>2680</v>
      </c>
      <c r="F1744" s="403" t="s">
        <v>214</v>
      </c>
      <c r="G1744" s="403"/>
      <c r="H1744" s="252" t="s">
        <v>33</v>
      </c>
      <c r="I1744" s="255">
        <v>1</v>
      </c>
      <c r="J1744" s="254">
        <v>749.9</v>
      </c>
      <c r="K1744" s="175">
        <v>749.9</v>
      </c>
    </row>
    <row r="1745" spans="2:11" x14ac:dyDescent="0.2">
      <c r="B1745" s="174" t="s">
        <v>215</v>
      </c>
      <c r="C1745" s="253" t="s">
        <v>2468</v>
      </c>
      <c r="D1745" s="344" t="s">
        <v>1854</v>
      </c>
      <c r="E1745" s="344" t="s">
        <v>2469</v>
      </c>
      <c r="F1745" s="403" t="s">
        <v>2440</v>
      </c>
      <c r="G1745" s="403"/>
      <c r="H1745" s="252" t="s">
        <v>207</v>
      </c>
      <c r="I1745" s="255">
        <v>3.3050000000000002</v>
      </c>
      <c r="J1745" s="254">
        <v>16.71</v>
      </c>
      <c r="K1745" s="175">
        <v>55.22</v>
      </c>
    </row>
    <row r="1746" spans="2:11" ht="38.25" customHeight="1" x14ac:dyDescent="0.2">
      <c r="B1746" s="174" t="s">
        <v>215</v>
      </c>
      <c r="C1746" s="253" t="s">
        <v>2470</v>
      </c>
      <c r="D1746" s="344" t="s">
        <v>1854</v>
      </c>
      <c r="E1746" s="344" t="s">
        <v>2471</v>
      </c>
      <c r="F1746" s="403" t="s">
        <v>2440</v>
      </c>
      <c r="G1746" s="403"/>
      <c r="H1746" s="252" t="s">
        <v>207</v>
      </c>
      <c r="I1746" s="255">
        <v>2.9849999999999999</v>
      </c>
      <c r="J1746" s="254">
        <v>18.23</v>
      </c>
      <c r="K1746" s="175">
        <v>54.41</v>
      </c>
    </row>
    <row r="1747" spans="2:11" ht="14.25" customHeight="1" x14ac:dyDescent="0.2">
      <c r="B1747" s="172"/>
      <c r="C1747" s="342"/>
      <c r="D1747" s="342"/>
      <c r="E1747" s="342"/>
      <c r="F1747" s="342" t="s">
        <v>206</v>
      </c>
      <c r="G1747" s="290">
        <v>109.63</v>
      </c>
      <c r="H1747" s="342" t="s">
        <v>205</v>
      </c>
      <c r="I1747" s="290">
        <v>0</v>
      </c>
      <c r="J1747" s="342" t="s">
        <v>204</v>
      </c>
      <c r="K1747" s="173">
        <v>109.63</v>
      </c>
    </row>
    <row r="1748" spans="2:11" ht="25.5" customHeight="1" x14ac:dyDescent="0.2">
      <c r="B1748" s="172"/>
      <c r="C1748" s="342"/>
      <c r="D1748" s="342"/>
      <c r="E1748" s="342"/>
      <c r="F1748" s="342" t="s">
        <v>203</v>
      </c>
      <c r="G1748" s="290">
        <v>311.12</v>
      </c>
      <c r="H1748" s="342"/>
      <c r="I1748" s="410" t="s">
        <v>202</v>
      </c>
      <c r="J1748" s="410"/>
      <c r="K1748" s="173">
        <v>1806.21</v>
      </c>
    </row>
    <row r="1749" spans="2:11" ht="14.25" customHeight="1" thickBot="1" x14ac:dyDescent="0.25">
      <c r="B1749" s="334"/>
      <c r="C1749" s="328"/>
      <c r="D1749" s="328"/>
      <c r="E1749" s="328"/>
      <c r="F1749" s="328"/>
      <c r="G1749" s="328"/>
      <c r="H1749" s="328" t="s">
        <v>201</v>
      </c>
      <c r="I1749" s="291">
        <v>2</v>
      </c>
      <c r="J1749" s="328" t="s">
        <v>200</v>
      </c>
      <c r="K1749" s="335">
        <v>3612.42</v>
      </c>
    </row>
    <row r="1750" spans="2:11" ht="15" thickTop="1" x14ac:dyDescent="0.2">
      <c r="B1750" s="258"/>
      <c r="C1750" s="247"/>
      <c r="D1750" s="247"/>
      <c r="E1750" s="247"/>
      <c r="F1750" s="247"/>
      <c r="G1750" s="247"/>
      <c r="H1750" s="247"/>
      <c r="I1750" s="247"/>
      <c r="J1750" s="247"/>
      <c r="K1750" s="259"/>
    </row>
    <row r="1751" spans="2:11" ht="15" x14ac:dyDescent="0.2">
      <c r="B1751" s="74" t="s">
        <v>2152</v>
      </c>
      <c r="C1751" s="3" t="s">
        <v>6</v>
      </c>
      <c r="D1751" s="332" t="s">
        <v>7</v>
      </c>
      <c r="E1751" s="332" t="s">
        <v>8</v>
      </c>
      <c r="F1751" s="386" t="s">
        <v>213</v>
      </c>
      <c r="G1751" s="386"/>
      <c r="H1751" s="7" t="s">
        <v>9</v>
      </c>
      <c r="I1751" s="3" t="s">
        <v>10</v>
      </c>
      <c r="J1751" s="3" t="s">
        <v>11</v>
      </c>
      <c r="K1751" s="82" t="s">
        <v>13</v>
      </c>
    </row>
    <row r="1752" spans="2:11" ht="38.25" customHeight="1" x14ac:dyDescent="0.2">
      <c r="B1752" s="240" t="s">
        <v>212</v>
      </c>
      <c r="C1752" s="244" t="s">
        <v>843</v>
      </c>
      <c r="D1752" s="340" t="s">
        <v>25</v>
      </c>
      <c r="E1752" s="340" t="s">
        <v>844</v>
      </c>
      <c r="F1752" s="401" t="s">
        <v>555</v>
      </c>
      <c r="G1752" s="401"/>
      <c r="H1752" s="243" t="s">
        <v>33</v>
      </c>
      <c r="I1752" s="246">
        <v>1</v>
      </c>
      <c r="J1752" s="245">
        <v>14.82</v>
      </c>
      <c r="K1752" s="241">
        <v>14.82</v>
      </c>
    </row>
    <row r="1753" spans="2:11" ht="25.5" customHeight="1" x14ac:dyDescent="0.2">
      <c r="B1753" s="170" t="s">
        <v>211</v>
      </c>
      <c r="C1753" s="249" t="s">
        <v>231</v>
      </c>
      <c r="D1753" s="341" t="s">
        <v>25</v>
      </c>
      <c r="E1753" s="341" t="s">
        <v>230</v>
      </c>
      <c r="F1753" s="402" t="s">
        <v>522</v>
      </c>
      <c r="G1753" s="402"/>
      <c r="H1753" s="248" t="s">
        <v>207</v>
      </c>
      <c r="I1753" s="251">
        <v>0.127</v>
      </c>
      <c r="J1753" s="250">
        <v>25.34</v>
      </c>
      <c r="K1753" s="171">
        <v>3.21</v>
      </c>
    </row>
    <row r="1754" spans="2:11" ht="25.5" customHeight="1" x14ac:dyDescent="0.2">
      <c r="B1754" s="170" t="s">
        <v>211</v>
      </c>
      <c r="C1754" s="249" t="s">
        <v>228</v>
      </c>
      <c r="D1754" s="341" t="s">
        <v>25</v>
      </c>
      <c r="E1754" s="341" t="s">
        <v>227</v>
      </c>
      <c r="F1754" s="402" t="s">
        <v>522</v>
      </c>
      <c r="G1754" s="402"/>
      <c r="H1754" s="248" t="s">
        <v>207</v>
      </c>
      <c r="I1754" s="251">
        <v>0.127</v>
      </c>
      <c r="J1754" s="250">
        <v>31.03</v>
      </c>
      <c r="K1754" s="171">
        <v>3.94</v>
      </c>
    </row>
    <row r="1755" spans="2:11" ht="25.5" customHeight="1" x14ac:dyDescent="0.2">
      <c r="B1755" s="174" t="s">
        <v>215</v>
      </c>
      <c r="C1755" s="253" t="s">
        <v>283</v>
      </c>
      <c r="D1755" s="344" t="s">
        <v>25</v>
      </c>
      <c r="E1755" s="344" t="s">
        <v>282</v>
      </c>
      <c r="F1755" s="403" t="s">
        <v>214</v>
      </c>
      <c r="G1755" s="403"/>
      <c r="H1755" s="252" t="s">
        <v>33</v>
      </c>
      <c r="I1755" s="255">
        <v>9.9000000000000008E-3</v>
      </c>
      <c r="J1755" s="254">
        <v>77.17</v>
      </c>
      <c r="K1755" s="175">
        <v>0.76</v>
      </c>
    </row>
    <row r="1756" spans="2:11" x14ac:dyDescent="0.2">
      <c r="B1756" s="174" t="s">
        <v>215</v>
      </c>
      <c r="C1756" s="253" t="s">
        <v>313</v>
      </c>
      <c r="D1756" s="344" t="s">
        <v>25</v>
      </c>
      <c r="E1756" s="344" t="s">
        <v>312</v>
      </c>
      <c r="F1756" s="403" t="s">
        <v>214</v>
      </c>
      <c r="G1756" s="403"/>
      <c r="H1756" s="252" t="s">
        <v>33</v>
      </c>
      <c r="I1756" s="255">
        <v>1</v>
      </c>
      <c r="J1756" s="254">
        <v>5.59</v>
      </c>
      <c r="K1756" s="175">
        <v>5.59</v>
      </c>
    </row>
    <row r="1757" spans="2:11" ht="25.5" x14ac:dyDescent="0.2">
      <c r="B1757" s="174" t="s">
        <v>215</v>
      </c>
      <c r="C1757" s="253" t="s">
        <v>279</v>
      </c>
      <c r="D1757" s="344" t="s">
        <v>25</v>
      </c>
      <c r="E1757" s="344" t="s">
        <v>278</v>
      </c>
      <c r="F1757" s="403" t="s">
        <v>214</v>
      </c>
      <c r="G1757" s="403"/>
      <c r="H1757" s="252" t="s">
        <v>33</v>
      </c>
      <c r="I1757" s="255">
        <v>1.4999999999999999E-2</v>
      </c>
      <c r="J1757" s="254">
        <v>87.43</v>
      </c>
      <c r="K1757" s="175">
        <v>1.31</v>
      </c>
    </row>
    <row r="1758" spans="2:11" ht="14.25" customHeight="1" x14ac:dyDescent="0.2">
      <c r="B1758" s="174" t="s">
        <v>215</v>
      </c>
      <c r="C1758" s="253" t="s">
        <v>281</v>
      </c>
      <c r="D1758" s="344" t="s">
        <v>25</v>
      </c>
      <c r="E1758" s="344" t="s">
        <v>280</v>
      </c>
      <c r="F1758" s="403" t="s">
        <v>214</v>
      </c>
      <c r="G1758" s="403"/>
      <c r="H1758" s="252" t="s">
        <v>33</v>
      </c>
      <c r="I1758" s="255">
        <v>7.1000000000000004E-3</v>
      </c>
      <c r="J1758" s="254">
        <v>2.23</v>
      </c>
      <c r="K1758" s="175">
        <v>0.01</v>
      </c>
    </row>
    <row r="1759" spans="2:11" ht="25.5" customHeight="1" x14ac:dyDescent="0.2">
      <c r="B1759" s="172"/>
      <c r="C1759" s="342"/>
      <c r="D1759" s="342"/>
      <c r="E1759" s="342"/>
      <c r="F1759" s="342" t="s">
        <v>206</v>
      </c>
      <c r="G1759" s="290">
        <v>5.36</v>
      </c>
      <c r="H1759" s="342" t="s">
        <v>205</v>
      </c>
      <c r="I1759" s="290">
        <v>0</v>
      </c>
      <c r="J1759" s="342" t="s">
        <v>204</v>
      </c>
      <c r="K1759" s="173">
        <v>5.36</v>
      </c>
    </row>
    <row r="1760" spans="2:11" ht="25.5" customHeight="1" x14ac:dyDescent="0.2">
      <c r="B1760" s="172"/>
      <c r="C1760" s="342"/>
      <c r="D1760" s="342"/>
      <c r="E1760" s="342"/>
      <c r="F1760" s="342" t="s">
        <v>203</v>
      </c>
      <c r="G1760" s="290">
        <v>3.08</v>
      </c>
      <c r="H1760" s="342"/>
      <c r="I1760" s="410" t="s">
        <v>202</v>
      </c>
      <c r="J1760" s="410"/>
      <c r="K1760" s="173">
        <v>17.899999999999999</v>
      </c>
    </row>
    <row r="1761" spans="2:11" ht="25.5" customHeight="1" thickBot="1" x14ac:dyDescent="0.25">
      <c r="B1761" s="334"/>
      <c r="C1761" s="328"/>
      <c r="D1761" s="328"/>
      <c r="E1761" s="328"/>
      <c r="F1761" s="328"/>
      <c r="G1761" s="328"/>
      <c r="H1761" s="328" t="s">
        <v>201</v>
      </c>
      <c r="I1761" s="291">
        <v>22</v>
      </c>
      <c r="J1761" s="328" t="s">
        <v>200</v>
      </c>
      <c r="K1761" s="335">
        <v>393.8</v>
      </c>
    </row>
    <row r="1762" spans="2:11" ht="15" thickTop="1" x14ac:dyDescent="0.2">
      <c r="B1762" s="258"/>
      <c r="C1762" s="247"/>
      <c r="D1762" s="247"/>
      <c r="E1762" s="247"/>
      <c r="F1762" s="247"/>
      <c r="G1762" s="247"/>
      <c r="H1762" s="247"/>
      <c r="I1762" s="247"/>
      <c r="J1762" s="247"/>
      <c r="K1762" s="259"/>
    </row>
    <row r="1763" spans="2:11" ht="25.5" customHeight="1" x14ac:dyDescent="0.2">
      <c r="B1763" s="74" t="s">
        <v>2155</v>
      </c>
      <c r="C1763" s="3" t="s">
        <v>6</v>
      </c>
      <c r="D1763" s="332" t="s">
        <v>7</v>
      </c>
      <c r="E1763" s="332" t="s">
        <v>8</v>
      </c>
      <c r="F1763" s="386" t="s">
        <v>213</v>
      </c>
      <c r="G1763" s="386"/>
      <c r="H1763" s="7" t="s">
        <v>9</v>
      </c>
      <c r="I1763" s="3" t="s">
        <v>10</v>
      </c>
      <c r="J1763" s="3" t="s">
        <v>11</v>
      </c>
      <c r="K1763" s="82" t="s">
        <v>13</v>
      </c>
    </row>
    <row r="1764" spans="2:11" ht="25.5" customHeight="1" x14ac:dyDescent="0.2">
      <c r="B1764" s="240" t="s">
        <v>212</v>
      </c>
      <c r="C1764" s="244" t="s">
        <v>1130</v>
      </c>
      <c r="D1764" s="340" t="s">
        <v>25</v>
      </c>
      <c r="E1764" s="340" t="s">
        <v>1131</v>
      </c>
      <c r="F1764" s="401" t="s">
        <v>555</v>
      </c>
      <c r="G1764" s="401"/>
      <c r="H1764" s="243" t="s">
        <v>33</v>
      </c>
      <c r="I1764" s="246">
        <v>1</v>
      </c>
      <c r="J1764" s="245">
        <v>49.43</v>
      </c>
      <c r="K1764" s="241">
        <v>49.43</v>
      </c>
    </row>
    <row r="1765" spans="2:11" ht="25.5" customHeight="1" x14ac:dyDescent="0.2">
      <c r="B1765" s="170" t="s">
        <v>211</v>
      </c>
      <c r="C1765" s="249" t="s">
        <v>231</v>
      </c>
      <c r="D1765" s="341" t="s">
        <v>25</v>
      </c>
      <c r="E1765" s="341" t="s">
        <v>230</v>
      </c>
      <c r="F1765" s="402" t="s">
        <v>522</v>
      </c>
      <c r="G1765" s="402"/>
      <c r="H1765" s="248" t="s">
        <v>207</v>
      </c>
      <c r="I1765" s="251">
        <v>0.19259999999999999</v>
      </c>
      <c r="J1765" s="250">
        <v>25.34</v>
      </c>
      <c r="K1765" s="171">
        <v>4.88</v>
      </c>
    </row>
    <row r="1766" spans="2:11" ht="25.5" x14ac:dyDescent="0.2">
      <c r="B1766" s="170" t="s">
        <v>211</v>
      </c>
      <c r="C1766" s="249" t="s">
        <v>228</v>
      </c>
      <c r="D1766" s="341" t="s">
        <v>25</v>
      </c>
      <c r="E1766" s="341" t="s">
        <v>227</v>
      </c>
      <c r="F1766" s="402" t="s">
        <v>522</v>
      </c>
      <c r="G1766" s="402"/>
      <c r="H1766" s="248" t="s">
        <v>207</v>
      </c>
      <c r="I1766" s="251">
        <v>0.19259999999999999</v>
      </c>
      <c r="J1766" s="250">
        <v>31.03</v>
      </c>
      <c r="K1766" s="171">
        <v>5.97</v>
      </c>
    </row>
    <row r="1767" spans="2:11" ht="14.25" customHeight="1" x14ac:dyDescent="0.2">
      <c r="B1767" s="174" t="s">
        <v>215</v>
      </c>
      <c r="C1767" s="253" t="s">
        <v>144</v>
      </c>
      <c r="D1767" s="344" t="s">
        <v>25</v>
      </c>
      <c r="E1767" s="344" t="s">
        <v>145</v>
      </c>
      <c r="F1767" s="403" t="s">
        <v>214</v>
      </c>
      <c r="G1767" s="403"/>
      <c r="H1767" s="252" t="s">
        <v>33</v>
      </c>
      <c r="I1767" s="255">
        <v>2</v>
      </c>
      <c r="J1767" s="254">
        <v>4.49</v>
      </c>
      <c r="K1767" s="175">
        <v>8.98</v>
      </c>
    </row>
    <row r="1768" spans="2:11" x14ac:dyDescent="0.2">
      <c r="B1768" s="174" t="s">
        <v>215</v>
      </c>
      <c r="C1768" s="253" t="s">
        <v>1317</v>
      </c>
      <c r="D1768" s="344" t="s">
        <v>25</v>
      </c>
      <c r="E1768" s="344" t="s">
        <v>1318</v>
      </c>
      <c r="F1768" s="403" t="s">
        <v>214</v>
      </c>
      <c r="G1768" s="403"/>
      <c r="H1768" s="252" t="s">
        <v>33</v>
      </c>
      <c r="I1768" s="255">
        <v>1</v>
      </c>
      <c r="J1768" s="254">
        <v>25.94</v>
      </c>
      <c r="K1768" s="175">
        <v>25.94</v>
      </c>
    </row>
    <row r="1769" spans="2:11" ht="25.5" customHeight="1" x14ac:dyDescent="0.2">
      <c r="B1769" s="174" t="s">
        <v>215</v>
      </c>
      <c r="C1769" s="253" t="s">
        <v>307</v>
      </c>
      <c r="D1769" s="344" t="s">
        <v>25</v>
      </c>
      <c r="E1769" s="344" t="s">
        <v>306</v>
      </c>
      <c r="F1769" s="403" t="s">
        <v>214</v>
      </c>
      <c r="G1769" s="403"/>
      <c r="H1769" s="252" t="s">
        <v>33</v>
      </c>
      <c r="I1769" s="255">
        <v>0.115</v>
      </c>
      <c r="J1769" s="254">
        <v>31.85</v>
      </c>
      <c r="K1769" s="175">
        <v>3.66</v>
      </c>
    </row>
    <row r="1770" spans="2:11" x14ac:dyDescent="0.2">
      <c r="B1770" s="172"/>
      <c r="C1770" s="342"/>
      <c r="D1770" s="342"/>
      <c r="E1770" s="342"/>
      <c r="F1770" s="342" t="s">
        <v>206</v>
      </c>
      <c r="G1770" s="290">
        <v>8.1300000000000008</v>
      </c>
      <c r="H1770" s="342" t="s">
        <v>205</v>
      </c>
      <c r="I1770" s="290">
        <v>0</v>
      </c>
      <c r="J1770" s="342" t="s">
        <v>204</v>
      </c>
      <c r="K1770" s="173">
        <v>8.1300000000000008</v>
      </c>
    </row>
    <row r="1771" spans="2:11" ht="38.25" customHeight="1" x14ac:dyDescent="0.2">
      <c r="B1771" s="172"/>
      <c r="C1771" s="342"/>
      <c r="D1771" s="342"/>
      <c r="E1771" s="342"/>
      <c r="F1771" s="342" t="s">
        <v>203</v>
      </c>
      <c r="G1771" s="290">
        <v>10.28</v>
      </c>
      <c r="H1771" s="342"/>
      <c r="I1771" s="410" t="s">
        <v>202</v>
      </c>
      <c r="J1771" s="410"/>
      <c r="K1771" s="173">
        <v>59.71</v>
      </c>
    </row>
    <row r="1772" spans="2:11" ht="25.5" customHeight="1" thickBot="1" x14ac:dyDescent="0.25">
      <c r="B1772" s="334"/>
      <c r="C1772" s="328"/>
      <c r="D1772" s="328"/>
      <c r="E1772" s="328"/>
      <c r="F1772" s="328"/>
      <c r="G1772" s="328"/>
      <c r="H1772" s="328" t="s">
        <v>201</v>
      </c>
      <c r="I1772" s="291">
        <v>8</v>
      </c>
      <c r="J1772" s="328" t="s">
        <v>200</v>
      </c>
      <c r="K1772" s="335">
        <v>477.68</v>
      </c>
    </row>
    <row r="1773" spans="2:11" ht="14.25" customHeight="1" thickTop="1" x14ac:dyDescent="0.2">
      <c r="B1773" s="258"/>
      <c r="C1773" s="247"/>
      <c r="D1773" s="247"/>
      <c r="E1773" s="247"/>
      <c r="F1773" s="247"/>
      <c r="G1773" s="247"/>
      <c r="H1773" s="247"/>
      <c r="I1773" s="247"/>
      <c r="J1773" s="247"/>
      <c r="K1773" s="259"/>
    </row>
    <row r="1774" spans="2:11" ht="15" x14ac:dyDescent="0.2">
      <c r="B1774" s="74" t="s">
        <v>2156</v>
      </c>
      <c r="C1774" s="3" t="s">
        <v>6</v>
      </c>
      <c r="D1774" s="332" t="s">
        <v>7</v>
      </c>
      <c r="E1774" s="332" t="s">
        <v>8</v>
      </c>
      <c r="F1774" s="386" t="s">
        <v>213</v>
      </c>
      <c r="G1774" s="386"/>
      <c r="H1774" s="7" t="s">
        <v>9</v>
      </c>
      <c r="I1774" s="3" t="s">
        <v>10</v>
      </c>
      <c r="J1774" s="3" t="s">
        <v>11</v>
      </c>
      <c r="K1774" s="82" t="s">
        <v>13</v>
      </c>
    </row>
    <row r="1775" spans="2:11" ht="38.25" x14ac:dyDescent="0.2">
      <c r="B1775" s="240" t="s">
        <v>212</v>
      </c>
      <c r="C1775" s="244" t="s">
        <v>2021</v>
      </c>
      <c r="D1775" s="340" t="s">
        <v>25</v>
      </c>
      <c r="E1775" s="340" t="s">
        <v>2022</v>
      </c>
      <c r="F1775" s="401" t="s">
        <v>555</v>
      </c>
      <c r="G1775" s="401"/>
      <c r="H1775" s="243" t="s">
        <v>33</v>
      </c>
      <c r="I1775" s="246">
        <v>1</v>
      </c>
      <c r="J1775" s="245">
        <v>33.659999999999997</v>
      </c>
      <c r="K1775" s="241">
        <v>33.659999999999997</v>
      </c>
    </row>
    <row r="1776" spans="2:11" ht="25.5" x14ac:dyDescent="0.2">
      <c r="B1776" s="170" t="s">
        <v>211</v>
      </c>
      <c r="C1776" s="249" t="s">
        <v>231</v>
      </c>
      <c r="D1776" s="341" t="s">
        <v>25</v>
      </c>
      <c r="E1776" s="341" t="s">
        <v>230</v>
      </c>
      <c r="F1776" s="402" t="s">
        <v>522</v>
      </c>
      <c r="G1776" s="402"/>
      <c r="H1776" s="248" t="s">
        <v>207</v>
      </c>
      <c r="I1776" s="251">
        <v>0.19259999999999999</v>
      </c>
      <c r="J1776" s="250">
        <v>25.34</v>
      </c>
      <c r="K1776" s="171">
        <v>4.88</v>
      </c>
    </row>
    <row r="1777" spans="2:11" ht="25.5" x14ac:dyDescent="0.2">
      <c r="B1777" s="170" t="s">
        <v>211</v>
      </c>
      <c r="C1777" s="249" t="s">
        <v>228</v>
      </c>
      <c r="D1777" s="341" t="s">
        <v>25</v>
      </c>
      <c r="E1777" s="341" t="s">
        <v>227</v>
      </c>
      <c r="F1777" s="402" t="s">
        <v>522</v>
      </c>
      <c r="G1777" s="402"/>
      <c r="H1777" s="248" t="s">
        <v>207</v>
      </c>
      <c r="I1777" s="251">
        <v>0.19259999999999999</v>
      </c>
      <c r="J1777" s="250">
        <v>31.03</v>
      </c>
      <c r="K1777" s="171">
        <v>5.97</v>
      </c>
    </row>
    <row r="1778" spans="2:11" ht="25.5" customHeight="1" x14ac:dyDescent="0.2">
      <c r="B1778" s="174" t="s">
        <v>215</v>
      </c>
      <c r="C1778" s="253" t="s">
        <v>144</v>
      </c>
      <c r="D1778" s="344" t="s">
        <v>25</v>
      </c>
      <c r="E1778" s="344" t="s">
        <v>145</v>
      </c>
      <c r="F1778" s="403" t="s">
        <v>214</v>
      </c>
      <c r="G1778" s="403"/>
      <c r="H1778" s="252" t="s">
        <v>33</v>
      </c>
      <c r="I1778" s="255">
        <v>2</v>
      </c>
      <c r="J1778" s="254">
        <v>4.49</v>
      </c>
      <c r="K1778" s="175">
        <v>8.98</v>
      </c>
    </row>
    <row r="1779" spans="2:11" ht="25.5" customHeight="1" x14ac:dyDescent="0.2">
      <c r="B1779" s="174" t="s">
        <v>215</v>
      </c>
      <c r="C1779" s="253" t="s">
        <v>2681</v>
      </c>
      <c r="D1779" s="344" t="s">
        <v>25</v>
      </c>
      <c r="E1779" s="344" t="s">
        <v>2682</v>
      </c>
      <c r="F1779" s="403" t="s">
        <v>214</v>
      </c>
      <c r="G1779" s="403"/>
      <c r="H1779" s="252" t="s">
        <v>33</v>
      </c>
      <c r="I1779" s="255">
        <v>1</v>
      </c>
      <c r="J1779" s="254">
        <v>10.17</v>
      </c>
      <c r="K1779" s="175">
        <v>10.17</v>
      </c>
    </row>
    <row r="1780" spans="2:11" ht="38.25" x14ac:dyDescent="0.2">
      <c r="B1780" s="174" t="s">
        <v>215</v>
      </c>
      <c r="C1780" s="253" t="s">
        <v>307</v>
      </c>
      <c r="D1780" s="344" t="s">
        <v>25</v>
      </c>
      <c r="E1780" s="344" t="s">
        <v>306</v>
      </c>
      <c r="F1780" s="403" t="s">
        <v>214</v>
      </c>
      <c r="G1780" s="403"/>
      <c r="H1780" s="252" t="s">
        <v>33</v>
      </c>
      <c r="I1780" s="255">
        <v>0.115</v>
      </c>
      <c r="J1780" s="254">
        <v>31.85</v>
      </c>
      <c r="K1780" s="175">
        <v>3.66</v>
      </c>
    </row>
    <row r="1781" spans="2:11" x14ac:dyDescent="0.2">
      <c r="B1781" s="172"/>
      <c r="C1781" s="342"/>
      <c r="D1781" s="342"/>
      <c r="E1781" s="342"/>
      <c r="F1781" s="342" t="s">
        <v>206</v>
      </c>
      <c r="G1781" s="290">
        <v>8.1300000000000008</v>
      </c>
      <c r="H1781" s="342" t="s">
        <v>205</v>
      </c>
      <c r="I1781" s="290">
        <v>0</v>
      </c>
      <c r="J1781" s="342" t="s">
        <v>204</v>
      </c>
      <c r="K1781" s="173">
        <v>8.1300000000000008</v>
      </c>
    </row>
    <row r="1782" spans="2:11" ht="14.25" customHeight="1" x14ac:dyDescent="0.2">
      <c r="B1782" s="172"/>
      <c r="C1782" s="342"/>
      <c r="D1782" s="342"/>
      <c r="E1782" s="342"/>
      <c r="F1782" s="342" t="s">
        <v>203</v>
      </c>
      <c r="G1782" s="290">
        <v>7</v>
      </c>
      <c r="H1782" s="342"/>
      <c r="I1782" s="410" t="s">
        <v>202</v>
      </c>
      <c r="J1782" s="410"/>
      <c r="K1782" s="173">
        <v>40.659999999999997</v>
      </c>
    </row>
    <row r="1783" spans="2:11" ht="38.25" customHeight="1" thickBot="1" x14ac:dyDescent="0.25">
      <c r="B1783" s="334"/>
      <c r="C1783" s="328"/>
      <c r="D1783" s="328"/>
      <c r="E1783" s="328"/>
      <c r="F1783" s="328"/>
      <c r="G1783" s="328"/>
      <c r="H1783" s="328" t="s">
        <v>201</v>
      </c>
      <c r="I1783" s="291">
        <v>5</v>
      </c>
      <c r="J1783" s="328" t="s">
        <v>200</v>
      </c>
      <c r="K1783" s="335">
        <v>203.3</v>
      </c>
    </row>
    <row r="1784" spans="2:11" ht="25.5" customHeight="1" thickTop="1" x14ac:dyDescent="0.2">
      <c r="B1784" s="258"/>
      <c r="C1784" s="247"/>
      <c r="D1784" s="247"/>
      <c r="E1784" s="247"/>
      <c r="F1784" s="247"/>
      <c r="G1784" s="247"/>
      <c r="H1784" s="247"/>
      <c r="I1784" s="247"/>
      <c r="J1784" s="247"/>
      <c r="K1784" s="259"/>
    </row>
    <row r="1785" spans="2:11" ht="14.25" customHeight="1" x14ac:dyDescent="0.2">
      <c r="B1785" s="74" t="s">
        <v>2159</v>
      </c>
      <c r="C1785" s="3" t="s">
        <v>6</v>
      </c>
      <c r="D1785" s="332" t="s">
        <v>7</v>
      </c>
      <c r="E1785" s="332" t="s">
        <v>8</v>
      </c>
      <c r="F1785" s="386" t="s">
        <v>213</v>
      </c>
      <c r="G1785" s="386"/>
      <c r="H1785" s="7" t="s">
        <v>9</v>
      </c>
      <c r="I1785" s="3" t="s">
        <v>10</v>
      </c>
      <c r="J1785" s="3" t="s">
        <v>11</v>
      </c>
      <c r="K1785" s="82" t="s">
        <v>13</v>
      </c>
    </row>
    <row r="1786" spans="2:11" ht="38.25" x14ac:dyDescent="0.2">
      <c r="B1786" s="240" t="s">
        <v>212</v>
      </c>
      <c r="C1786" s="244" t="s">
        <v>148</v>
      </c>
      <c r="D1786" s="340" t="s">
        <v>25</v>
      </c>
      <c r="E1786" s="340" t="s">
        <v>149</v>
      </c>
      <c r="F1786" s="401" t="s">
        <v>555</v>
      </c>
      <c r="G1786" s="401"/>
      <c r="H1786" s="243" t="s">
        <v>33</v>
      </c>
      <c r="I1786" s="246">
        <v>1</v>
      </c>
      <c r="J1786" s="245">
        <v>11.83</v>
      </c>
      <c r="K1786" s="241">
        <v>11.83</v>
      </c>
    </row>
    <row r="1787" spans="2:11" ht="25.5" x14ac:dyDescent="0.2">
      <c r="B1787" s="170" t="s">
        <v>211</v>
      </c>
      <c r="C1787" s="249" t="s">
        <v>231</v>
      </c>
      <c r="D1787" s="341" t="s">
        <v>25</v>
      </c>
      <c r="E1787" s="341" t="s">
        <v>230</v>
      </c>
      <c r="F1787" s="402" t="s">
        <v>522</v>
      </c>
      <c r="G1787" s="402"/>
      <c r="H1787" s="248" t="s">
        <v>207</v>
      </c>
      <c r="I1787" s="251">
        <v>0.127</v>
      </c>
      <c r="J1787" s="250">
        <v>25.34</v>
      </c>
      <c r="K1787" s="171">
        <v>3.21</v>
      </c>
    </row>
    <row r="1788" spans="2:11" ht="25.5" x14ac:dyDescent="0.2">
      <c r="B1788" s="170" t="s">
        <v>211</v>
      </c>
      <c r="C1788" s="249" t="s">
        <v>228</v>
      </c>
      <c r="D1788" s="341" t="s">
        <v>25</v>
      </c>
      <c r="E1788" s="341" t="s">
        <v>227</v>
      </c>
      <c r="F1788" s="402" t="s">
        <v>522</v>
      </c>
      <c r="G1788" s="402"/>
      <c r="H1788" s="248" t="s">
        <v>207</v>
      </c>
      <c r="I1788" s="251">
        <v>0.127</v>
      </c>
      <c r="J1788" s="250">
        <v>31.03</v>
      </c>
      <c r="K1788" s="171">
        <v>3.94</v>
      </c>
    </row>
    <row r="1789" spans="2:11" ht="38.25" customHeight="1" x14ac:dyDescent="0.2">
      <c r="B1789" s="174" t="s">
        <v>215</v>
      </c>
      <c r="C1789" s="253" t="s">
        <v>283</v>
      </c>
      <c r="D1789" s="344" t="s">
        <v>25</v>
      </c>
      <c r="E1789" s="344" t="s">
        <v>282</v>
      </c>
      <c r="F1789" s="403" t="s">
        <v>214</v>
      </c>
      <c r="G1789" s="403"/>
      <c r="H1789" s="252" t="s">
        <v>33</v>
      </c>
      <c r="I1789" s="255">
        <v>9.9000000000000008E-3</v>
      </c>
      <c r="J1789" s="254">
        <v>77.17</v>
      </c>
      <c r="K1789" s="175">
        <v>0.76</v>
      </c>
    </row>
    <row r="1790" spans="2:11" ht="25.5" customHeight="1" x14ac:dyDescent="0.2">
      <c r="B1790" s="174" t="s">
        <v>215</v>
      </c>
      <c r="C1790" s="253" t="s">
        <v>311</v>
      </c>
      <c r="D1790" s="344" t="s">
        <v>25</v>
      </c>
      <c r="E1790" s="344" t="s">
        <v>310</v>
      </c>
      <c r="F1790" s="403" t="s">
        <v>214</v>
      </c>
      <c r="G1790" s="403"/>
      <c r="H1790" s="252" t="s">
        <v>33</v>
      </c>
      <c r="I1790" s="255">
        <v>1</v>
      </c>
      <c r="J1790" s="254">
        <v>2.6</v>
      </c>
      <c r="K1790" s="175">
        <v>2.6</v>
      </c>
    </row>
    <row r="1791" spans="2:11" ht="25.5" customHeight="1" x14ac:dyDescent="0.2">
      <c r="B1791" s="174" t="s">
        <v>215</v>
      </c>
      <c r="C1791" s="253" t="s">
        <v>279</v>
      </c>
      <c r="D1791" s="344" t="s">
        <v>25</v>
      </c>
      <c r="E1791" s="344" t="s">
        <v>278</v>
      </c>
      <c r="F1791" s="403" t="s">
        <v>214</v>
      </c>
      <c r="G1791" s="403"/>
      <c r="H1791" s="252" t="s">
        <v>33</v>
      </c>
      <c r="I1791" s="255">
        <v>1.4999999999999999E-2</v>
      </c>
      <c r="J1791" s="254">
        <v>87.43</v>
      </c>
      <c r="K1791" s="175">
        <v>1.31</v>
      </c>
    </row>
    <row r="1792" spans="2:11" x14ac:dyDescent="0.2">
      <c r="B1792" s="174" t="s">
        <v>215</v>
      </c>
      <c r="C1792" s="253" t="s">
        <v>281</v>
      </c>
      <c r="D1792" s="344" t="s">
        <v>25</v>
      </c>
      <c r="E1792" s="344" t="s">
        <v>280</v>
      </c>
      <c r="F1792" s="403" t="s">
        <v>214</v>
      </c>
      <c r="G1792" s="403"/>
      <c r="H1792" s="252" t="s">
        <v>33</v>
      </c>
      <c r="I1792" s="255">
        <v>7.1000000000000004E-3</v>
      </c>
      <c r="J1792" s="254">
        <v>2.23</v>
      </c>
      <c r="K1792" s="175">
        <v>0.01</v>
      </c>
    </row>
    <row r="1793" spans="2:11" ht="38.25" customHeight="1" x14ac:dyDescent="0.2">
      <c r="B1793" s="172"/>
      <c r="C1793" s="342"/>
      <c r="D1793" s="342"/>
      <c r="E1793" s="342"/>
      <c r="F1793" s="342" t="s">
        <v>206</v>
      </c>
      <c r="G1793" s="290">
        <v>5.36</v>
      </c>
      <c r="H1793" s="342" t="s">
        <v>205</v>
      </c>
      <c r="I1793" s="290">
        <v>0</v>
      </c>
      <c r="J1793" s="342" t="s">
        <v>204</v>
      </c>
      <c r="K1793" s="173">
        <v>5.36</v>
      </c>
    </row>
    <row r="1794" spans="2:11" ht="25.5" customHeight="1" x14ac:dyDescent="0.2">
      <c r="B1794" s="172"/>
      <c r="C1794" s="342"/>
      <c r="D1794" s="342"/>
      <c r="E1794" s="342"/>
      <c r="F1794" s="342" t="s">
        <v>203</v>
      </c>
      <c r="G1794" s="290">
        <v>2.46</v>
      </c>
      <c r="H1794" s="342"/>
      <c r="I1794" s="410" t="s">
        <v>202</v>
      </c>
      <c r="J1794" s="410"/>
      <c r="K1794" s="173">
        <v>14.29</v>
      </c>
    </row>
    <row r="1795" spans="2:11" ht="14.25" customHeight="1" thickBot="1" x14ac:dyDescent="0.25">
      <c r="B1795" s="334"/>
      <c r="C1795" s="328"/>
      <c r="D1795" s="328"/>
      <c r="E1795" s="328"/>
      <c r="F1795" s="328"/>
      <c r="G1795" s="328"/>
      <c r="H1795" s="328" t="s">
        <v>201</v>
      </c>
      <c r="I1795" s="291">
        <v>13</v>
      </c>
      <c r="J1795" s="328" t="s">
        <v>200</v>
      </c>
      <c r="K1795" s="335">
        <v>185.77</v>
      </c>
    </row>
    <row r="1796" spans="2:11" ht="15" thickTop="1" x14ac:dyDescent="0.2">
      <c r="B1796" s="258"/>
      <c r="C1796" s="247"/>
      <c r="D1796" s="247"/>
      <c r="E1796" s="247"/>
      <c r="F1796" s="247"/>
      <c r="G1796" s="247"/>
      <c r="H1796" s="247"/>
      <c r="I1796" s="247"/>
      <c r="J1796" s="247"/>
      <c r="K1796" s="259"/>
    </row>
    <row r="1797" spans="2:11" ht="15" x14ac:dyDescent="0.2">
      <c r="B1797" s="74" t="s">
        <v>2162</v>
      </c>
      <c r="C1797" s="3" t="s">
        <v>6</v>
      </c>
      <c r="D1797" s="332" t="s">
        <v>7</v>
      </c>
      <c r="E1797" s="332" t="s">
        <v>8</v>
      </c>
      <c r="F1797" s="386" t="s">
        <v>213</v>
      </c>
      <c r="G1797" s="386"/>
      <c r="H1797" s="7" t="s">
        <v>9</v>
      </c>
      <c r="I1797" s="3" t="s">
        <v>10</v>
      </c>
      <c r="J1797" s="3" t="s">
        <v>11</v>
      </c>
      <c r="K1797" s="82" t="s">
        <v>13</v>
      </c>
    </row>
    <row r="1798" spans="2:11" ht="38.25" customHeight="1" x14ac:dyDescent="0.2">
      <c r="B1798" s="240" t="s">
        <v>212</v>
      </c>
      <c r="C1798" s="244" t="s">
        <v>2023</v>
      </c>
      <c r="D1798" s="340" t="s">
        <v>25</v>
      </c>
      <c r="E1798" s="340" t="s">
        <v>2024</v>
      </c>
      <c r="F1798" s="401" t="s">
        <v>555</v>
      </c>
      <c r="G1798" s="401"/>
      <c r="H1798" s="243" t="s">
        <v>33</v>
      </c>
      <c r="I1798" s="246">
        <v>1</v>
      </c>
      <c r="J1798" s="245">
        <v>18.64</v>
      </c>
      <c r="K1798" s="241">
        <v>18.64</v>
      </c>
    </row>
    <row r="1799" spans="2:11" ht="14.25" customHeight="1" x14ac:dyDescent="0.2">
      <c r="B1799" s="170" t="s">
        <v>211</v>
      </c>
      <c r="C1799" s="249" t="s">
        <v>231</v>
      </c>
      <c r="D1799" s="341" t="s">
        <v>25</v>
      </c>
      <c r="E1799" s="341" t="s">
        <v>230</v>
      </c>
      <c r="F1799" s="402" t="s">
        <v>522</v>
      </c>
      <c r="G1799" s="402"/>
      <c r="H1799" s="248" t="s">
        <v>207</v>
      </c>
      <c r="I1799" s="251">
        <v>0.13789999999999999</v>
      </c>
      <c r="J1799" s="250">
        <v>25.34</v>
      </c>
      <c r="K1799" s="171">
        <v>3.49</v>
      </c>
    </row>
    <row r="1800" spans="2:11" ht="25.5" customHeight="1" x14ac:dyDescent="0.2">
      <c r="B1800" s="170" t="s">
        <v>211</v>
      </c>
      <c r="C1800" s="249" t="s">
        <v>228</v>
      </c>
      <c r="D1800" s="341" t="s">
        <v>25</v>
      </c>
      <c r="E1800" s="341" t="s">
        <v>227</v>
      </c>
      <c r="F1800" s="402" t="s">
        <v>522</v>
      </c>
      <c r="G1800" s="402"/>
      <c r="H1800" s="248" t="s">
        <v>207</v>
      </c>
      <c r="I1800" s="251">
        <v>0.13789999999999999</v>
      </c>
      <c r="J1800" s="250">
        <v>31.03</v>
      </c>
      <c r="K1800" s="171">
        <v>4.2699999999999996</v>
      </c>
    </row>
    <row r="1801" spans="2:11" ht="25.5" customHeight="1" x14ac:dyDescent="0.2">
      <c r="B1801" s="174" t="s">
        <v>215</v>
      </c>
      <c r="C1801" s="253" t="s">
        <v>146</v>
      </c>
      <c r="D1801" s="344" t="s">
        <v>25</v>
      </c>
      <c r="E1801" s="344" t="s">
        <v>147</v>
      </c>
      <c r="F1801" s="403" t="s">
        <v>214</v>
      </c>
      <c r="G1801" s="403"/>
      <c r="H1801" s="252" t="s">
        <v>33</v>
      </c>
      <c r="I1801" s="255">
        <v>2</v>
      </c>
      <c r="J1801" s="254">
        <v>2.54</v>
      </c>
      <c r="K1801" s="175">
        <v>5.08</v>
      </c>
    </row>
    <row r="1802" spans="2:11" ht="25.5" x14ac:dyDescent="0.2">
      <c r="B1802" s="174" t="s">
        <v>215</v>
      </c>
      <c r="C1802" s="253" t="s">
        <v>2683</v>
      </c>
      <c r="D1802" s="344" t="s">
        <v>25</v>
      </c>
      <c r="E1802" s="344" t="s">
        <v>2684</v>
      </c>
      <c r="F1802" s="403" t="s">
        <v>214</v>
      </c>
      <c r="G1802" s="403"/>
      <c r="H1802" s="252" t="s">
        <v>33</v>
      </c>
      <c r="I1802" s="255">
        <v>1</v>
      </c>
      <c r="J1802" s="254">
        <v>4.21</v>
      </c>
      <c r="K1802" s="175">
        <v>4.21</v>
      </c>
    </row>
    <row r="1803" spans="2:11" ht="38.25" x14ac:dyDescent="0.2">
      <c r="B1803" s="174" t="s">
        <v>215</v>
      </c>
      <c r="C1803" s="253" t="s">
        <v>307</v>
      </c>
      <c r="D1803" s="344" t="s">
        <v>25</v>
      </c>
      <c r="E1803" s="344" t="s">
        <v>306</v>
      </c>
      <c r="F1803" s="403" t="s">
        <v>214</v>
      </c>
      <c r="G1803" s="403"/>
      <c r="H1803" s="252" t="s">
        <v>33</v>
      </c>
      <c r="I1803" s="255">
        <v>0.05</v>
      </c>
      <c r="J1803" s="254">
        <v>31.85</v>
      </c>
      <c r="K1803" s="175">
        <v>1.59</v>
      </c>
    </row>
    <row r="1804" spans="2:11" ht="25.5" customHeight="1" x14ac:dyDescent="0.2">
      <c r="B1804" s="172"/>
      <c r="C1804" s="342"/>
      <c r="D1804" s="342"/>
      <c r="E1804" s="342"/>
      <c r="F1804" s="342" t="s">
        <v>206</v>
      </c>
      <c r="G1804" s="290">
        <v>5.82</v>
      </c>
      <c r="H1804" s="342" t="s">
        <v>205</v>
      </c>
      <c r="I1804" s="290">
        <v>0</v>
      </c>
      <c r="J1804" s="342" t="s">
        <v>204</v>
      </c>
      <c r="K1804" s="173">
        <v>5.82</v>
      </c>
    </row>
    <row r="1805" spans="2:11" ht="14.25" customHeight="1" x14ac:dyDescent="0.2">
      <c r="B1805" s="172"/>
      <c r="C1805" s="342"/>
      <c r="D1805" s="342"/>
      <c r="E1805" s="342"/>
      <c r="F1805" s="342" t="s">
        <v>203</v>
      </c>
      <c r="G1805" s="290">
        <v>3.87</v>
      </c>
      <c r="H1805" s="342"/>
      <c r="I1805" s="410" t="s">
        <v>202</v>
      </c>
      <c r="J1805" s="410"/>
      <c r="K1805" s="173">
        <v>22.51</v>
      </c>
    </row>
    <row r="1806" spans="2:11" ht="14.25" customHeight="1" thickBot="1" x14ac:dyDescent="0.25">
      <c r="B1806" s="334"/>
      <c r="C1806" s="328"/>
      <c r="D1806" s="328"/>
      <c r="E1806" s="328"/>
      <c r="F1806" s="328"/>
      <c r="G1806" s="328"/>
      <c r="H1806" s="328" t="s">
        <v>201</v>
      </c>
      <c r="I1806" s="291">
        <v>15</v>
      </c>
      <c r="J1806" s="328" t="s">
        <v>200</v>
      </c>
      <c r="K1806" s="335">
        <v>337.65</v>
      </c>
    </row>
    <row r="1807" spans="2:11" ht="25.5" customHeight="1" thickTop="1" x14ac:dyDescent="0.2">
      <c r="B1807" s="258"/>
      <c r="C1807" s="247"/>
      <c r="D1807" s="247"/>
      <c r="E1807" s="247"/>
      <c r="F1807" s="247"/>
      <c r="G1807" s="247"/>
      <c r="H1807" s="247"/>
      <c r="I1807" s="247"/>
      <c r="J1807" s="247"/>
      <c r="K1807" s="259"/>
    </row>
    <row r="1808" spans="2:11" ht="15" x14ac:dyDescent="0.2">
      <c r="B1808" s="74" t="s">
        <v>2163</v>
      </c>
      <c r="C1808" s="3" t="s">
        <v>6</v>
      </c>
      <c r="D1808" s="332" t="s">
        <v>7</v>
      </c>
      <c r="E1808" s="332" t="s">
        <v>8</v>
      </c>
      <c r="F1808" s="386" t="s">
        <v>213</v>
      </c>
      <c r="G1808" s="386"/>
      <c r="H1808" s="7" t="s">
        <v>9</v>
      </c>
      <c r="I1808" s="3" t="s">
        <v>10</v>
      </c>
      <c r="J1808" s="3" t="s">
        <v>11</v>
      </c>
      <c r="K1808" s="82" t="s">
        <v>13</v>
      </c>
    </row>
    <row r="1809" spans="2:11" ht="14.25" customHeight="1" x14ac:dyDescent="0.2">
      <c r="B1809" s="240" t="s">
        <v>212</v>
      </c>
      <c r="C1809" s="244" t="s">
        <v>829</v>
      </c>
      <c r="D1809" s="340" t="s">
        <v>25</v>
      </c>
      <c r="E1809" s="340" t="s">
        <v>830</v>
      </c>
      <c r="F1809" s="401" t="s">
        <v>555</v>
      </c>
      <c r="G1809" s="401"/>
      <c r="H1809" s="243" t="s">
        <v>33</v>
      </c>
      <c r="I1809" s="246">
        <v>1</v>
      </c>
      <c r="J1809" s="245">
        <v>32.729999999999997</v>
      </c>
      <c r="K1809" s="241">
        <v>32.729999999999997</v>
      </c>
    </row>
    <row r="1810" spans="2:11" ht="25.5" customHeight="1" x14ac:dyDescent="0.2">
      <c r="B1810" s="170" t="s">
        <v>211</v>
      </c>
      <c r="C1810" s="249" t="s">
        <v>231</v>
      </c>
      <c r="D1810" s="341" t="s">
        <v>25</v>
      </c>
      <c r="E1810" s="341" t="s">
        <v>230</v>
      </c>
      <c r="F1810" s="402" t="s">
        <v>522</v>
      </c>
      <c r="G1810" s="402"/>
      <c r="H1810" s="248" t="s">
        <v>207</v>
      </c>
      <c r="I1810" s="251">
        <v>0.19259999999999999</v>
      </c>
      <c r="J1810" s="250">
        <v>25.34</v>
      </c>
      <c r="K1810" s="171">
        <v>4.88</v>
      </c>
    </row>
    <row r="1811" spans="2:11" ht="25.5" customHeight="1" x14ac:dyDescent="0.2">
      <c r="B1811" s="170" t="s">
        <v>211</v>
      </c>
      <c r="C1811" s="249" t="s">
        <v>228</v>
      </c>
      <c r="D1811" s="341" t="s">
        <v>25</v>
      </c>
      <c r="E1811" s="341" t="s">
        <v>227</v>
      </c>
      <c r="F1811" s="402" t="s">
        <v>522</v>
      </c>
      <c r="G1811" s="402"/>
      <c r="H1811" s="248" t="s">
        <v>207</v>
      </c>
      <c r="I1811" s="251">
        <v>0.19259999999999999</v>
      </c>
      <c r="J1811" s="250">
        <v>31.03</v>
      </c>
      <c r="K1811" s="171">
        <v>5.97</v>
      </c>
    </row>
    <row r="1812" spans="2:11" ht="25.5" customHeight="1" x14ac:dyDescent="0.2">
      <c r="B1812" s="174" t="s">
        <v>215</v>
      </c>
      <c r="C1812" s="253" t="s">
        <v>144</v>
      </c>
      <c r="D1812" s="344" t="s">
        <v>25</v>
      </c>
      <c r="E1812" s="344" t="s">
        <v>145</v>
      </c>
      <c r="F1812" s="403" t="s">
        <v>214</v>
      </c>
      <c r="G1812" s="403"/>
      <c r="H1812" s="252" t="s">
        <v>33</v>
      </c>
      <c r="I1812" s="255">
        <v>2</v>
      </c>
      <c r="J1812" s="254">
        <v>4.49</v>
      </c>
      <c r="K1812" s="175">
        <v>8.98</v>
      </c>
    </row>
    <row r="1813" spans="2:11" ht="25.5" x14ac:dyDescent="0.2">
      <c r="B1813" s="174" t="s">
        <v>215</v>
      </c>
      <c r="C1813" s="253" t="s">
        <v>309</v>
      </c>
      <c r="D1813" s="344" t="s">
        <v>25</v>
      </c>
      <c r="E1813" s="344" t="s">
        <v>308</v>
      </c>
      <c r="F1813" s="403" t="s">
        <v>214</v>
      </c>
      <c r="G1813" s="403"/>
      <c r="H1813" s="252" t="s">
        <v>33</v>
      </c>
      <c r="I1813" s="255">
        <v>1</v>
      </c>
      <c r="J1813" s="254">
        <v>9.24</v>
      </c>
      <c r="K1813" s="175">
        <v>9.24</v>
      </c>
    </row>
    <row r="1814" spans="2:11" ht="38.25" x14ac:dyDescent="0.2">
      <c r="B1814" s="174" t="s">
        <v>215</v>
      </c>
      <c r="C1814" s="253" t="s">
        <v>307</v>
      </c>
      <c r="D1814" s="344" t="s">
        <v>25</v>
      </c>
      <c r="E1814" s="344" t="s">
        <v>306</v>
      </c>
      <c r="F1814" s="403" t="s">
        <v>214</v>
      </c>
      <c r="G1814" s="403"/>
      <c r="H1814" s="252" t="s">
        <v>33</v>
      </c>
      <c r="I1814" s="255">
        <v>0.115</v>
      </c>
      <c r="J1814" s="254">
        <v>31.85</v>
      </c>
      <c r="K1814" s="175">
        <v>3.66</v>
      </c>
    </row>
    <row r="1815" spans="2:11" ht="14.25" customHeight="1" x14ac:dyDescent="0.2">
      <c r="B1815" s="172"/>
      <c r="C1815" s="342"/>
      <c r="D1815" s="342"/>
      <c r="E1815" s="342"/>
      <c r="F1815" s="342" t="s">
        <v>206</v>
      </c>
      <c r="G1815" s="290">
        <v>8.1300000000000008</v>
      </c>
      <c r="H1815" s="342" t="s">
        <v>205</v>
      </c>
      <c r="I1815" s="290">
        <v>0</v>
      </c>
      <c r="J1815" s="342" t="s">
        <v>204</v>
      </c>
      <c r="K1815" s="173">
        <v>8.1300000000000008</v>
      </c>
    </row>
    <row r="1816" spans="2:11" ht="25.5" customHeight="1" x14ac:dyDescent="0.2">
      <c r="B1816" s="172"/>
      <c r="C1816" s="342"/>
      <c r="D1816" s="342"/>
      <c r="E1816" s="342"/>
      <c r="F1816" s="342" t="s">
        <v>203</v>
      </c>
      <c r="G1816" s="290">
        <v>6.81</v>
      </c>
      <c r="H1816" s="342"/>
      <c r="I1816" s="410" t="s">
        <v>202</v>
      </c>
      <c r="J1816" s="410"/>
      <c r="K1816" s="173">
        <v>39.54</v>
      </c>
    </row>
    <row r="1817" spans="2:11" ht="25.5" customHeight="1" thickBot="1" x14ac:dyDescent="0.25">
      <c r="B1817" s="334"/>
      <c r="C1817" s="328"/>
      <c r="D1817" s="328"/>
      <c r="E1817" s="328"/>
      <c r="F1817" s="328"/>
      <c r="G1817" s="328"/>
      <c r="H1817" s="328" t="s">
        <v>201</v>
      </c>
      <c r="I1817" s="291">
        <v>15</v>
      </c>
      <c r="J1817" s="328" t="s">
        <v>200</v>
      </c>
      <c r="K1817" s="335">
        <v>593.1</v>
      </c>
    </row>
    <row r="1818" spans="2:11" ht="25.5" customHeight="1" thickTop="1" x14ac:dyDescent="0.2">
      <c r="B1818" s="258"/>
      <c r="C1818" s="247"/>
      <c r="D1818" s="247"/>
      <c r="E1818" s="247"/>
      <c r="F1818" s="247"/>
      <c r="G1818" s="247"/>
      <c r="H1818" s="247"/>
      <c r="I1818" s="247"/>
      <c r="J1818" s="247"/>
      <c r="K1818" s="259"/>
    </row>
    <row r="1819" spans="2:11" ht="15" x14ac:dyDescent="0.2">
      <c r="B1819" s="74" t="s">
        <v>2166</v>
      </c>
      <c r="C1819" s="3" t="s">
        <v>6</v>
      </c>
      <c r="D1819" s="332" t="s">
        <v>7</v>
      </c>
      <c r="E1819" s="332" t="s">
        <v>8</v>
      </c>
      <c r="F1819" s="386" t="s">
        <v>213</v>
      </c>
      <c r="G1819" s="386"/>
      <c r="H1819" s="7" t="s">
        <v>9</v>
      </c>
      <c r="I1819" s="3" t="s">
        <v>10</v>
      </c>
      <c r="J1819" s="3" t="s">
        <v>11</v>
      </c>
      <c r="K1819" s="82" t="s">
        <v>13</v>
      </c>
    </row>
    <row r="1820" spans="2:11" ht="38.25" x14ac:dyDescent="0.2">
      <c r="B1820" s="240" t="s">
        <v>212</v>
      </c>
      <c r="C1820" s="244" t="s">
        <v>2025</v>
      </c>
      <c r="D1820" s="340" t="s">
        <v>25</v>
      </c>
      <c r="E1820" s="340" t="s">
        <v>2026</v>
      </c>
      <c r="F1820" s="401" t="s">
        <v>555</v>
      </c>
      <c r="G1820" s="401"/>
      <c r="H1820" s="243" t="s">
        <v>33</v>
      </c>
      <c r="I1820" s="246">
        <v>1</v>
      </c>
      <c r="J1820" s="245">
        <v>11.99</v>
      </c>
      <c r="K1820" s="241">
        <v>11.99</v>
      </c>
    </row>
    <row r="1821" spans="2:11" ht="25.5" customHeight="1" x14ac:dyDescent="0.2">
      <c r="B1821" s="170" t="s">
        <v>211</v>
      </c>
      <c r="C1821" s="249" t="s">
        <v>231</v>
      </c>
      <c r="D1821" s="341" t="s">
        <v>25</v>
      </c>
      <c r="E1821" s="341" t="s">
        <v>230</v>
      </c>
      <c r="F1821" s="402" t="s">
        <v>522</v>
      </c>
      <c r="G1821" s="402"/>
      <c r="H1821" s="248" t="s">
        <v>207</v>
      </c>
      <c r="I1821" s="251">
        <v>3.4299999999999997E-2</v>
      </c>
      <c r="J1821" s="250">
        <v>25.34</v>
      </c>
      <c r="K1821" s="171">
        <v>0.86</v>
      </c>
    </row>
    <row r="1822" spans="2:11" ht="25.5" customHeight="1" x14ac:dyDescent="0.2">
      <c r="B1822" s="170" t="s">
        <v>211</v>
      </c>
      <c r="C1822" s="249" t="s">
        <v>228</v>
      </c>
      <c r="D1822" s="341" t="s">
        <v>25</v>
      </c>
      <c r="E1822" s="341" t="s">
        <v>227</v>
      </c>
      <c r="F1822" s="402" t="s">
        <v>522</v>
      </c>
      <c r="G1822" s="402"/>
      <c r="H1822" s="248" t="s">
        <v>207</v>
      </c>
      <c r="I1822" s="251">
        <v>3.4299999999999997E-2</v>
      </c>
      <c r="J1822" s="250">
        <v>31.03</v>
      </c>
      <c r="K1822" s="171">
        <v>1.06</v>
      </c>
    </row>
    <row r="1823" spans="2:11" ht="25.5" customHeight="1" x14ac:dyDescent="0.2">
      <c r="B1823" s="174" t="s">
        <v>215</v>
      </c>
      <c r="C1823" s="253" t="s">
        <v>146</v>
      </c>
      <c r="D1823" s="344" t="s">
        <v>25</v>
      </c>
      <c r="E1823" s="344" t="s">
        <v>147</v>
      </c>
      <c r="F1823" s="403" t="s">
        <v>214</v>
      </c>
      <c r="G1823" s="403"/>
      <c r="H1823" s="252" t="s">
        <v>33</v>
      </c>
      <c r="I1823" s="255">
        <v>2</v>
      </c>
      <c r="J1823" s="254">
        <v>2.54</v>
      </c>
      <c r="K1823" s="175">
        <v>5.08</v>
      </c>
    </row>
    <row r="1824" spans="2:11" ht="25.5" x14ac:dyDescent="0.2">
      <c r="B1824" s="174" t="s">
        <v>215</v>
      </c>
      <c r="C1824" s="253" t="s">
        <v>2685</v>
      </c>
      <c r="D1824" s="344" t="s">
        <v>25</v>
      </c>
      <c r="E1824" s="344" t="s">
        <v>2686</v>
      </c>
      <c r="F1824" s="403" t="s">
        <v>214</v>
      </c>
      <c r="G1824" s="403"/>
      <c r="H1824" s="252" t="s">
        <v>33</v>
      </c>
      <c r="I1824" s="255">
        <v>1</v>
      </c>
      <c r="J1824" s="254">
        <v>3.4</v>
      </c>
      <c r="K1824" s="175">
        <v>3.4</v>
      </c>
    </row>
    <row r="1825" spans="2:11" ht="38.25" x14ac:dyDescent="0.2">
      <c r="B1825" s="174" t="s">
        <v>215</v>
      </c>
      <c r="C1825" s="253" t="s">
        <v>307</v>
      </c>
      <c r="D1825" s="344" t="s">
        <v>25</v>
      </c>
      <c r="E1825" s="344" t="s">
        <v>306</v>
      </c>
      <c r="F1825" s="403" t="s">
        <v>214</v>
      </c>
      <c r="G1825" s="403"/>
      <c r="H1825" s="252" t="s">
        <v>33</v>
      </c>
      <c r="I1825" s="255">
        <v>0.05</v>
      </c>
      <c r="J1825" s="254">
        <v>31.85</v>
      </c>
      <c r="K1825" s="175">
        <v>1.59</v>
      </c>
    </row>
    <row r="1826" spans="2:11" ht="25.5" customHeight="1" x14ac:dyDescent="0.2">
      <c r="B1826" s="172"/>
      <c r="C1826" s="342"/>
      <c r="D1826" s="342"/>
      <c r="E1826" s="342"/>
      <c r="F1826" s="342" t="s">
        <v>206</v>
      </c>
      <c r="G1826" s="290">
        <v>1.44</v>
      </c>
      <c r="H1826" s="342" t="s">
        <v>205</v>
      </c>
      <c r="I1826" s="290">
        <v>0</v>
      </c>
      <c r="J1826" s="342" t="s">
        <v>204</v>
      </c>
      <c r="K1826" s="173">
        <v>1.44</v>
      </c>
    </row>
    <row r="1827" spans="2:11" ht="25.5" customHeight="1" x14ac:dyDescent="0.2">
      <c r="B1827" s="172"/>
      <c r="C1827" s="342"/>
      <c r="D1827" s="342"/>
      <c r="E1827" s="342"/>
      <c r="F1827" s="342" t="s">
        <v>203</v>
      </c>
      <c r="G1827" s="290">
        <v>2.4900000000000002</v>
      </c>
      <c r="H1827" s="342"/>
      <c r="I1827" s="410" t="s">
        <v>202</v>
      </c>
      <c r="J1827" s="410"/>
      <c r="K1827" s="173">
        <v>14.48</v>
      </c>
    </row>
    <row r="1828" spans="2:11" ht="14.25" customHeight="1" thickBot="1" x14ac:dyDescent="0.25">
      <c r="B1828" s="334"/>
      <c r="C1828" s="328"/>
      <c r="D1828" s="328"/>
      <c r="E1828" s="328"/>
      <c r="F1828" s="328"/>
      <c r="G1828" s="328"/>
      <c r="H1828" s="328" t="s">
        <v>201</v>
      </c>
      <c r="I1828" s="291">
        <v>13</v>
      </c>
      <c r="J1828" s="328" t="s">
        <v>200</v>
      </c>
      <c r="K1828" s="335">
        <v>188.24</v>
      </c>
    </row>
    <row r="1829" spans="2:11" ht="25.5" customHeight="1" thickTop="1" x14ac:dyDescent="0.2">
      <c r="B1829" s="258"/>
      <c r="C1829" s="247"/>
      <c r="D1829" s="247"/>
      <c r="E1829" s="247"/>
      <c r="F1829" s="247"/>
      <c r="G1829" s="247"/>
      <c r="H1829" s="247"/>
      <c r="I1829" s="247"/>
      <c r="J1829" s="247"/>
      <c r="K1829" s="259"/>
    </row>
    <row r="1830" spans="2:11" ht="14.25" customHeight="1" x14ac:dyDescent="0.2">
      <c r="B1830" s="74" t="s">
        <v>2167</v>
      </c>
      <c r="C1830" s="3" t="s">
        <v>6</v>
      </c>
      <c r="D1830" s="332" t="s">
        <v>7</v>
      </c>
      <c r="E1830" s="332" t="s">
        <v>8</v>
      </c>
      <c r="F1830" s="386" t="s">
        <v>213</v>
      </c>
      <c r="G1830" s="386"/>
      <c r="H1830" s="7" t="s">
        <v>9</v>
      </c>
      <c r="I1830" s="3" t="s">
        <v>10</v>
      </c>
      <c r="J1830" s="3" t="s">
        <v>11</v>
      </c>
      <c r="K1830" s="82" t="s">
        <v>13</v>
      </c>
    </row>
    <row r="1831" spans="2:11" x14ac:dyDescent="0.2">
      <c r="B1831" s="240" t="s">
        <v>212</v>
      </c>
      <c r="C1831" s="244" t="s">
        <v>2027</v>
      </c>
      <c r="D1831" s="340" t="s">
        <v>1854</v>
      </c>
      <c r="E1831" s="340" t="s">
        <v>2028</v>
      </c>
      <c r="F1831" s="401" t="s">
        <v>2687</v>
      </c>
      <c r="G1831" s="401"/>
      <c r="H1831" s="243" t="s">
        <v>33</v>
      </c>
      <c r="I1831" s="246">
        <v>1</v>
      </c>
      <c r="J1831" s="245">
        <v>18.43</v>
      </c>
      <c r="K1831" s="241">
        <v>18.43</v>
      </c>
    </row>
    <row r="1832" spans="2:11" ht="25.5" customHeight="1" x14ac:dyDescent="0.2">
      <c r="B1832" s="174" t="s">
        <v>215</v>
      </c>
      <c r="C1832" s="253" t="s">
        <v>2688</v>
      </c>
      <c r="D1832" s="344" t="s">
        <v>1854</v>
      </c>
      <c r="E1832" s="344" t="s">
        <v>2689</v>
      </c>
      <c r="F1832" s="403" t="s">
        <v>214</v>
      </c>
      <c r="G1832" s="403"/>
      <c r="H1832" s="252" t="s">
        <v>33</v>
      </c>
      <c r="I1832" s="255">
        <v>1</v>
      </c>
      <c r="J1832" s="254">
        <v>2.2999999999999998</v>
      </c>
      <c r="K1832" s="175">
        <v>2.2999999999999998</v>
      </c>
    </row>
    <row r="1833" spans="2:11" ht="25.5" customHeight="1" x14ac:dyDescent="0.2">
      <c r="B1833" s="174" t="s">
        <v>215</v>
      </c>
      <c r="C1833" s="253" t="s">
        <v>2690</v>
      </c>
      <c r="D1833" s="344" t="s">
        <v>1854</v>
      </c>
      <c r="E1833" s="344" t="s">
        <v>2691</v>
      </c>
      <c r="F1833" s="403" t="s">
        <v>214</v>
      </c>
      <c r="G1833" s="403"/>
      <c r="H1833" s="252" t="s">
        <v>33</v>
      </c>
      <c r="I1833" s="255">
        <v>1</v>
      </c>
      <c r="J1833" s="254">
        <v>2.3199999999999998</v>
      </c>
      <c r="K1833" s="175">
        <v>2.3199999999999998</v>
      </c>
    </row>
    <row r="1834" spans="2:11" ht="38.25" customHeight="1" x14ac:dyDescent="0.2">
      <c r="B1834" s="174" t="s">
        <v>215</v>
      </c>
      <c r="C1834" s="253" t="s">
        <v>2692</v>
      </c>
      <c r="D1834" s="344" t="s">
        <v>1854</v>
      </c>
      <c r="E1834" s="344" t="s">
        <v>2693</v>
      </c>
      <c r="F1834" s="403" t="s">
        <v>214</v>
      </c>
      <c r="G1834" s="403"/>
      <c r="H1834" s="252" t="s">
        <v>33</v>
      </c>
      <c r="I1834" s="255">
        <v>2.1999999999999999E-2</v>
      </c>
      <c r="J1834" s="254">
        <v>53.77</v>
      </c>
      <c r="K1834" s="175">
        <v>1.18</v>
      </c>
    </row>
    <row r="1835" spans="2:11" ht="25.5" customHeight="1" x14ac:dyDescent="0.2">
      <c r="B1835" s="174" t="s">
        <v>215</v>
      </c>
      <c r="C1835" s="253" t="s">
        <v>2468</v>
      </c>
      <c r="D1835" s="344" t="s">
        <v>1854</v>
      </c>
      <c r="E1835" s="344" t="s">
        <v>2469</v>
      </c>
      <c r="F1835" s="403" t="s">
        <v>2440</v>
      </c>
      <c r="G1835" s="403"/>
      <c r="H1835" s="252" t="s">
        <v>207</v>
      </c>
      <c r="I1835" s="255">
        <v>0.36199999999999999</v>
      </c>
      <c r="J1835" s="254">
        <v>16.71</v>
      </c>
      <c r="K1835" s="175">
        <v>6.04</v>
      </c>
    </row>
    <row r="1836" spans="2:11" ht="14.25" customHeight="1" x14ac:dyDescent="0.2">
      <c r="B1836" s="174" t="s">
        <v>215</v>
      </c>
      <c r="C1836" s="253" t="s">
        <v>2470</v>
      </c>
      <c r="D1836" s="344" t="s">
        <v>1854</v>
      </c>
      <c r="E1836" s="344" t="s">
        <v>2471</v>
      </c>
      <c r="F1836" s="403" t="s">
        <v>2440</v>
      </c>
      <c r="G1836" s="403"/>
      <c r="H1836" s="252" t="s">
        <v>207</v>
      </c>
      <c r="I1836" s="255">
        <v>0.36199999999999999</v>
      </c>
      <c r="J1836" s="254">
        <v>18.23</v>
      </c>
      <c r="K1836" s="175">
        <v>6.59</v>
      </c>
    </row>
    <row r="1837" spans="2:11" x14ac:dyDescent="0.2">
      <c r="B1837" s="172"/>
      <c r="C1837" s="342"/>
      <c r="D1837" s="342"/>
      <c r="E1837" s="342"/>
      <c r="F1837" s="342" t="s">
        <v>206</v>
      </c>
      <c r="G1837" s="290">
        <v>12.63</v>
      </c>
      <c r="H1837" s="342" t="s">
        <v>205</v>
      </c>
      <c r="I1837" s="290">
        <v>0</v>
      </c>
      <c r="J1837" s="342" t="s">
        <v>204</v>
      </c>
      <c r="K1837" s="173">
        <v>12.63</v>
      </c>
    </row>
    <row r="1838" spans="2:11" ht="14.25" customHeight="1" x14ac:dyDescent="0.2">
      <c r="B1838" s="172"/>
      <c r="C1838" s="342"/>
      <c r="D1838" s="342"/>
      <c r="E1838" s="342"/>
      <c r="F1838" s="342" t="s">
        <v>203</v>
      </c>
      <c r="G1838" s="290">
        <v>3.83</v>
      </c>
      <c r="H1838" s="342"/>
      <c r="I1838" s="410" t="s">
        <v>202</v>
      </c>
      <c r="J1838" s="410"/>
      <c r="K1838" s="173">
        <v>22.26</v>
      </c>
    </row>
    <row r="1839" spans="2:11" ht="15" thickBot="1" x14ac:dyDescent="0.25">
      <c r="B1839" s="334"/>
      <c r="C1839" s="328"/>
      <c r="D1839" s="328"/>
      <c r="E1839" s="328"/>
      <c r="F1839" s="328"/>
      <c r="G1839" s="328"/>
      <c r="H1839" s="328" t="s">
        <v>201</v>
      </c>
      <c r="I1839" s="291">
        <v>14</v>
      </c>
      <c r="J1839" s="328" t="s">
        <v>200</v>
      </c>
      <c r="K1839" s="335">
        <v>311.64</v>
      </c>
    </row>
    <row r="1840" spans="2:11" ht="38.25" customHeight="1" thickTop="1" x14ac:dyDescent="0.2">
      <c r="B1840" s="258"/>
      <c r="C1840" s="247"/>
      <c r="D1840" s="247"/>
      <c r="E1840" s="247"/>
      <c r="F1840" s="247"/>
      <c r="G1840" s="247"/>
      <c r="H1840" s="247"/>
      <c r="I1840" s="247"/>
      <c r="J1840" s="247"/>
      <c r="K1840" s="259"/>
    </row>
    <row r="1841" spans="2:11" ht="25.5" customHeight="1" x14ac:dyDescent="0.2">
      <c r="B1841" s="74" t="s">
        <v>2170</v>
      </c>
      <c r="C1841" s="3" t="s">
        <v>6</v>
      </c>
      <c r="D1841" s="332" t="s">
        <v>7</v>
      </c>
      <c r="E1841" s="332" t="s">
        <v>8</v>
      </c>
      <c r="F1841" s="386" t="s">
        <v>213</v>
      </c>
      <c r="G1841" s="386"/>
      <c r="H1841" s="7" t="s">
        <v>9</v>
      </c>
      <c r="I1841" s="3" t="s">
        <v>10</v>
      </c>
      <c r="J1841" s="3" t="s">
        <v>11</v>
      </c>
      <c r="K1841" s="82" t="s">
        <v>13</v>
      </c>
    </row>
    <row r="1842" spans="2:11" ht="25.5" customHeight="1" x14ac:dyDescent="0.2">
      <c r="B1842" s="240" t="s">
        <v>212</v>
      </c>
      <c r="C1842" s="244" t="s">
        <v>2029</v>
      </c>
      <c r="D1842" s="340" t="s">
        <v>25</v>
      </c>
      <c r="E1842" s="340" t="s">
        <v>2030</v>
      </c>
      <c r="F1842" s="401" t="s">
        <v>555</v>
      </c>
      <c r="G1842" s="401"/>
      <c r="H1842" s="243" t="s">
        <v>33</v>
      </c>
      <c r="I1842" s="246">
        <v>1</v>
      </c>
      <c r="J1842" s="245">
        <v>48.92</v>
      </c>
      <c r="K1842" s="241">
        <v>48.92</v>
      </c>
    </row>
    <row r="1843" spans="2:11" ht="25.5" x14ac:dyDescent="0.2">
      <c r="B1843" s="170" t="s">
        <v>211</v>
      </c>
      <c r="C1843" s="249" t="s">
        <v>231</v>
      </c>
      <c r="D1843" s="341" t="s">
        <v>25</v>
      </c>
      <c r="E1843" s="341" t="s">
        <v>230</v>
      </c>
      <c r="F1843" s="402" t="s">
        <v>522</v>
      </c>
      <c r="G1843" s="402"/>
      <c r="H1843" s="248" t="s">
        <v>207</v>
      </c>
      <c r="I1843" s="251">
        <v>0.20830000000000001</v>
      </c>
      <c r="J1843" s="250">
        <v>25.34</v>
      </c>
      <c r="K1843" s="171">
        <v>5.27</v>
      </c>
    </row>
    <row r="1844" spans="2:11" ht="38.25" customHeight="1" x14ac:dyDescent="0.2">
      <c r="B1844" s="170" t="s">
        <v>211</v>
      </c>
      <c r="C1844" s="249" t="s">
        <v>228</v>
      </c>
      <c r="D1844" s="341" t="s">
        <v>25</v>
      </c>
      <c r="E1844" s="341" t="s">
        <v>227</v>
      </c>
      <c r="F1844" s="402" t="s">
        <v>522</v>
      </c>
      <c r="G1844" s="402"/>
      <c r="H1844" s="248" t="s">
        <v>207</v>
      </c>
      <c r="I1844" s="251">
        <v>0.20830000000000001</v>
      </c>
      <c r="J1844" s="250">
        <v>31.03</v>
      </c>
      <c r="K1844" s="171">
        <v>6.46</v>
      </c>
    </row>
    <row r="1845" spans="2:11" ht="25.5" customHeight="1" x14ac:dyDescent="0.2">
      <c r="B1845" s="174" t="s">
        <v>215</v>
      </c>
      <c r="C1845" s="253" t="s">
        <v>146</v>
      </c>
      <c r="D1845" s="344" t="s">
        <v>25</v>
      </c>
      <c r="E1845" s="344" t="s">
        <v>147</v>
      </c>
      <c r="F1845" s="403" t="s">
        <v>214</v>
      </c>
      <c r="G1845" s="403"/>
      <c r="H1845" s="252" t="s">
        <v>33</v>
      </c>
      <c r="I1845" s="255">
        <v>1</v>
      </c>
      <c r="J1845" s="254">
        <v>2.54</v>
      </c>
      <c r="K1845" s="175">
        <v>2.54</v>
      </c>
    </row>
    <row r="1846" spans="2:11" ht="14.25" customHeight="1" x14ac:dyDescent="0.2">
      <c r="B1846" s="174" t="s">
        <v>215</v>
      </c>
      <c r="C1846" s="253" t="s">
        <v>144</v>
      </c>
      <c r="D1846" s="344" t="s">
        <v>25</v>
      </c>
      <c r="E1846" s="344" t="s">
        <v>145</v>
      </c>
      <c r="F1846" s="403" t="s">
        <v>214</v>
      </c>
      <c r="G1846" s="403"/>
      <c r="H1846" s="252" t="s">
        <v>33</v>
      </c>
      <c r="I1846" s="255">
        <v>2</v>
      </c>
      <c r="J1846" s="254">
        <v>4.49</v>
      </c>
      <c r="K1846" s="175">
        <v>8.98</v>
      </c>
    </row>
    <row r="1847" spans="2:11" ht="25.5" x14ac:dyDescent="0.2">
      <c r="B1847" s="174" t="s">
        <v>215</v>
      </c>
      <c r="C1847" s="253" t="s">
        <v>2694</v>
      </c>
      <c r="D1847" s="344" t="s">
        <v>25</v>
      </c>
      <c r="E1847" s="344" t="s">
        <v>2695</v>
      </c>
      <c r="F1847" s="403" t="s">
        <v>214</v>
      </c>
      <c r="G1847" s="403"/>
      <c r="H1847" s="252" t="s">
        <v>33</v>
      </c>
      <c r="I1847" s="255">
        <v>1</v>
      </c>
      <c r="J1847" s="254">
        <v>21.22</v>
      </c>
      <c r="K1847" s="175">
        <v>21.22</v>
      </c>
    </row>
    <row r="1848" spans="2:11" ht="38.25" x14ac:dyDescent="0.2">
      <c r="B1848" s="174" t="s">
        <v>215</v>
      </c>
      <c r="C1848" s="253" t="s">
        <v>307</v>
      </c>
      <c r="D1848" s="344" t="s">
        <v>25</v>
      </c>
      <c r="E1848" s="344" t="s">
        <v>306</v>
      </c>
      <c r="F1848" s="403" t="s">
        <v>214</v>
      </c>
      <c r="G1848" s="403"/>
      <c r="H1848" s="252" t="s">
        <v>33</v>
      </c>
      <c r="I1848" s="255">
        <v>0.14000000000000001</v>
      </c>
      <c r="J1848" s="254">
        <v>31.85</v>
      </c>
      <c r="K1848" s="175">
        <v>4.45</v>
      </c>
    </row>
    <row r="1849" spans="2:11" ht="14.25" customHeight="1" x14ac:dyDescent="0.2">
      <c r="B1849" s="172"/>
      <c r="C1849" s="342"/>
      <c r="D1849" s="342"/>
      <c r="E1849" s="342"/>
      <c r="F1849" s="342" t="s">
        <v>206</v>
      </c>
      <c r="G1849" s="290">
        <v>8.7899999999999991</v>
      </c>
      <c r="H1849" s="342" t="s">
        <v>205</v>
      </c>
      <c r="I1849" s="290">
        <v>0</v>
      </c>
      <c r="J1849" s="342" t="s">
        <v>204</v>
      </c>
      <c r="K1849" s="173">
        <v>8.7899999999999991</v>
      </c>
    </row>
    <row r="1850" spans="2:11" ht="25.5" customHeight="1" x14ac:dyDescent="0.2">
      <c r="B1850" s="172"/>
      <c r="C1850" s="342"/>
      <c r="D1850" s="342"/>
      <c r="E1850" s="342"/>
      <c r="F1850" s="342" t="s">
        <v>203</v>
      </c>
      <c r="G1850" s="290">
        <v>10.18</v>
      </c>
      <c r="H1850" s="342"/>
      <c r="I1850" s="410" t="s">
        <v>202</v>
      </c>
      <c r="J1850" s="410"/>
      <c r="K1850" s="173">
        <v>59.1</v>
      </c>
    </row>
    <row r="1851" spans="2:11" ht="14.25" customHeight="1" thickBot="1" x14ac:dyDescent="0.25">
      <c r="B1851" s="334"/>
      <c r="C1851" s="328"/>
      <c r="D1851" s="328"/>
      <c r="E1851" s="328"/>
      <c r="F1851" s="328"/>
      <c r="G1851" s="328"/>
      <c r="H1851" s="328" t="s">
        <v>201</v>
      </c>
      <c r="I1851" s="291">
        <v>9</v>
      </c>
      <c r="J1851" s="328" t="s">
        <v>200</v>
      </c>
      <c r="K1851" s="335">
        <v>531.9</v>
      </c>
    </row>
    <row r="1852" spans="2:11" ht="15" thickTop="1" x14ac:dyDescent="0.2">
      <c r="B1852" s="258"/>
      <c r="C1852" s="247"/>
      <c r="D1852" s="247"/>
      <c r="E1852" s="247"/>
      <c r="F1852" s="247"/>
      <c r="G1852" s="247"/>
      <c r="H1852" s="247"/>
      <c r="I1852" s="247"/>
      <c r="J1852" s="247"/>
      <c r="K1852" s="259"/>
    </row>
    <row r="1853" spans="2:11" ht="25.5" customHeight="1" x14ac:dyDescent="0.2">
      <c r="B1853" s="74" t="s">
        <v>2173</v>
      </c>
      <c r="C1853" s="3" t="s">
        <v>6</v>
      </c>
      <c r="D1853" s="332" t="s">
        <v>7</v>
      </c>
      <c r="E1853" s="332" t="s">
        <v>8</v>
      </c>
      <c r="F1853" s="386" t="s">
        <v>213</v>
      </c>
      <c r="G1853" s="386"/>
      <c r="H1853" s="7" t="s">
        <v>9</v>
      </c>
      <c r="I1853" s="3" t="s">
        <v>10</v>
      </c>
      <c r="J1853" s="3" t="s">
        <v>11</v>
      </c>
      <c r="K1853" s="82" t="s">
        <v>13</v>
      </c>
    </row>
    <row r="1854" spans="2:11" ht="25.5" customHeight="1" x14ac:dyDescent="0.2">
      <c r="B1854" s="240" t="s">
        <v>212</v>
      </c>
      <c r="C1854" s="244" t="s">
        <v>2031</v>
      </c>
      <c r="D1854" s="340" t="s">
        <v>25</v>
      </c>
      <c r="E1854" s="340" t="s">
        <v>2032</v>
      </c>
      <c r="F1854" s="401" t="s">
        <v>555</v>
      </c>
      <c r="G1854" s="401"/>
      <c r="H1854" s="243" t="s">
        <v>33</v>
      </c>
      <c r="I1854" s="246">
        <v>1</v>
      </c>
      <c r="J1854" s="245">
        <v>66.52</v>
      </c>
      <c r="K1854" s="241">
        <v>66.52</v>
      </c>
    </row>
    <row r="1855" spans="2:11" ht="14.25" customHeight="1" x14ac:dyDescent="0.2">
      <c r="B1855" s="170" t="s">
        <v>211</v>
      </c>
      <c r="C1855" s="249" t="s">
        <v>231</v>
      </c>
      <c r="D1855" s="341" t="s">
        <v>25</v>
      </c>
      <c r="E1855" s="341" t="s">
        <v>230</v>
      </c>
      <c r="F1855" s="402" t="s">
        <v>522</v>
      </c>
      <c r="G1855" s="402"/>
      <c r="H1855" s="248" t="s">
        <v>207</v>
      </c>
      <c r="I1855" s="251">
        <v>0.36980000000000002</v>
      </c>
      <c r="J1855" s="250">
        <v>25.34</v>
      </c>
      <c r="K1855" s="171">
        <v>9.3699999999999992</v>
      </c>
    </row>
    <row r="1856" spans="2:11" ht="25.5" customHeight="1" x14ac:dyDescent="0.2">
      <c r="B1856" s="170" t="s">
        <v>211</v>
      </c>
      <c r="C1856" s="249" t="s">
        <v>228</v>
      </c>
      <c r="D1856" s="341" t="s">
        <v>25</v>
      </c>
      <c r="E1856" s="341" t="s">
        <v>227</v>
      </c>
      <c r="F1856" s="402" t="s">
        <v>522</v>
      </c>
      <c r="G1856" s="402"/>
      <c r="H1856" s="248" t="s">
        <v>207</v>
      </c>
      <c r="I1856" s="251">
        <v>0.36980000000000002</v>
      </c>
      <c r="J1856" s="250">
        <v>31.03</v>
      </c>
      <c r="K1856" s="171">
        <v>11.47</v>
      </c>
    </row>
    <row r="1857" spans="2:11" ht="25.5" customHeight="1" x14ac:dyDescent="0.2">
      <c r="B1857" s="174" t="s">
        <v>215</v>
      </c>
      <c r="C1857" s="253" t="s">
        <v>144</v>
      </c>
      <c r="D1857" s="344" t="s">
        <v>25</v>
      </c>
      <c r="E1857" s="344" t="s">
        <v>145</v>
      </c>
      <c r="F1857" s="403" t="s">
        <v>214</v>
      </c>
      <c r="G1857" s="403"/>
      <c r="H1857" s="252" t="s">
        <v>33</v>
      </c>
      <c r="I1857" s="255">
        <v>3</v>
      </c>
      <c r="J1857" s="254">
        <v>4.49</v>
      </c>
      <c r="K1857" s="175">
        <v>13.47</v>
      </c>
    </row>
    <row r="1858" spans="2:11" ht="25.5" x14ac:dyDescent="0.2">
      <c r="B1858" s="174" t="s">
        <v>215</v>
      </c>
      <c r="C1858" s="253" t="s">
        <v>1188</v>
      </c>
      <c r="D1858" s="344" t="s">
        <v>25</v>
      </c>
      <c r="E1858" s="344" t="s">
        <v>1189</v>
      </c>
      <c r="F1858" s="403" t="s">
        <v>214</v>
      </c>
      <c r="G1858" s="403"/>
      <c r="H1858" s="252" t="s">
        <v>33</v>
      </c>
      <c r="I1858" s="255">
        <v>1</v>
      </c>
      <c r="J1858" s="254">
        <v>26.72</v>
      </c>
      <c r="K1858" s="175">
        <v>26.72</v>
      </c>
    </row>
    <row r="1859" spans="2:11" ht="25.5" customHeight="1" x14ac:dyDescent="0.2">
      <c r="B1859" s="174" t="s">
        <v>215</v>
      </c>
      <c r="C1859" s="253" t="s">
        <v>307</v>
      </c>
      <c r="D1859" s="344" t="s">
        <v>25</v>
      </c>
      <c r="E1859" s="344" t="s">
        <v>306</v>
      </c>
      <c r="F1859" s="403" t="s">
        <v>214</v>
      </c>
      <c r="G1859" s="403"/>
      <c r="H1859" s="252" t="s">
        <v>33</v>
      </c>
      <c r="I1859" s="255">
        <v>0.17249999999999999</v>
      </c>
      <c r="J1859" s="254">
        <v>31.85</v>
      </c>
      <c r="K1859" s="175">
        <v>5.49</v>
      </c>
    </row>
    <row r="1860" spans="2:11" ht="25.5" customHeight="1" x14ac:dyDescent="0.2">
      <c r="B1860" s="172"/>
      <c r="C1860" s="342"/>
      <c r="D1860" s="342"/>
      <c r="E1860" s="342"/>
      <c r="F1860" s="342" t="s">
        <v>206</v>
      </c>
      <c r="G1860" s="290">
        <v>15.62</v>
      </c>
      <c r="H1860" s="342" t="s">
        <v>205</v>
      </c>
      <c r="I1860" s="290">
        <v>0</v>
      </c>
      <c r="J1860" s="342" t="s">
        <v>204</v>
      </c>
      <c r="K1860" s="173">
        <v>15.62</v>
      </c>
    </row>
    <row r="1861" spans="2:11" ht="25.5" customHeight="1" x14ac:dyDescent="0.2">
      <c r="B1861" s="172"/>
      <c r="C1861" s="342"/>
      <c r="D1861" s="342"/>
      <c r="E1861" s="342"/>
      <c r="F1861" s="342" t="s">
        <v>203</v>
      </c>
      <c r="G1861" s="290">
        <v>13.84</v>
      </c>
      <c r="H1861" s="342"/>
      <c r="I1861" s="410" t="s">
        <v>202</v>
      </c>
      <c r="J1861" s="410"/>
      <c r="K1861" s="173">
        <v>80.36</v>
      </c>
    </row>
    <row r="1862" spans="2:11" ht="14.25" customHeight="1" thickBot="1" x14ac:dyDescent="0.25">
      <c r="B1862" s="334"/>
      <c r="C1862" s="328"/>
      <c r="D1862" s="328"/>
      <c r="E1862" s="328"/>
      <c r="F1862" s="328"/>
      <c r="G1862" s="328"/>
      <c r="H1862" s="328" t="s">
        <v>201</v>
      </c>
      <c r="I1862" s="291">
        <v>3</v>
      </c>
      <c r="J1862" s="328" t="s">
        <v>200</v>
      </c>
      <c r="K1862" s="335">
        <v>241.08</v>
      </c>
    </row>
    <row r="1863" spans="2:11" ht="25.5" customHeight="1" thickTop="1" x14ac:dyDescent="0.2">
      <c r="B1863" s="258"/>
      <c r="C1863" s="247"/>
      <c r="D1863" s="247"/>
      <c r="E1863" s="247"/>
      <c r="F1863" s="247"/>
      <c r="G1863" s="247"/>
      <c r="H1863" s="247"/>
      <c r="I1863" s="247"/>
      <c r="J1863" s="247"/>
      <c r="K1863" s="259"/>
    </row>
    <row r="1864" spans="2:11" ht="15" x14ac:dyDescent="0.2">
      <c r="B1864" s="74" t="s">
        <v>2176</v>
      </c>
      <c r="C1864" s="3" t="s">
        <v>6</v>
      </c>
      <c r="D1864" s="332" t="s">
        <v>7</v>
      </c>
      <c r="E1864" s="332" t="s">
        <v>8</v>
      </c>
      <c r="F1864" s="386" t="s">
        <v>213</v>
      </c>
      <c r="G1864" s="386"/>
      <c r="H1864" s="7" t="s">
        <v>9</v>
      </c>
      <c r="I1864" s="3" t="s">
        <v>10</v>
      </c>
      <c r="J1864" s="3" t="s">
        <v>11</v>
      </c>
      <c r="K1864" s="82" t="s">
        <v>13</v>
      </c>
    </row>
    <row r="1865" spans="2:11" ht="25.5" customHeight="1" x14ac:dyDescent="0.2">
      <c r="B1865" s="240" t="s">
        <v>212</v>
      </c>
      <c r="C1865" s="244" t="s">
        <v>2033</v>
      </c>
      <c r="D1865" s="340" t="s">
        <v>25</v>
      </c>
      <c r="E1865" s="340" t="s">
        <v>2034</v>
      </c>
      <c r="F1865" s="401" t="s">
        <v>555</v>
      </c>
      <c r="G1865" s="401"/>
      <c r="H1865" s="243" t="s">
        <v>33</v>
      </c>
      <c r="I1865" s="246">
        <v>1</v>
      </c>
      <c r="J1865" s="245">
        <v>31.33</v>
      </c>
      <c r="K1865" s="241">
        <v>31.33</v>
      </c>
    </row>
    <row r="1866" spans="2:11" ht="14.25" customHeight="1" x14ac:dyDescent="0.2">
      <c r="B1866" s="170" t="s">
        <v>211</v>
      </c>
      <c r="C1866" s="249" t="s">
        <v>231</v>
      </c>
      <c r="D1866" s="341" t="s">
        <v>25</v>
      </c>
      <c r="E1866" s="341" t="s">
        <v>230</v>
      </c>
      <c r="F1866" s="402" t="s">
        <v>522</v>
      </c>
      <c r="G1866" s="402"/>
      <c r="H1866" s="248" t="s">
        <v>207</v>
      </c>
      <c r="I1866" s="251">
        <v>0.18390000000000001</v>
      </c>
      <c r="J1866" s="250">
        <v>25.34</v>
      </c>
      <c r="K1866" s="171">
        <v>4.66</v>
      </c>
    </row>
    <row r="1867" spans="2:11" ht="25.5" customHeight="1" x14ac:dyDescent="0.2">
      <c r="B1867" s="170" t="s">
        <v>211</v>
      </c>
      <c r="C1867" s="249" t="s">
        <v>228</v>
      </c>
      <c r="D1867" s="341" t="s">
        <v>25</v>
      </c>
      <c r="E1867" s="341" t="s">
        <v>227</v>
      </c>
      <c r="F1867" s="402" t="s">
        <v>522</v>
      </c>
      <c r="G1867" s="402"/>
      <c r="H1867" s="248" t="s">
        <v>207</v>
      </c>
      <c r="I1867" s="251">
        <v>0.18390000000000001</v>
      </c>
      <c r="J1867" s="250">
        <v>31.03</v>
      </c>
      <c r="K1867" s="171">
        <v>5.7</v>
      </c>
    </row>
    <row r="1868" spans="2:11" ht="25.5" customHeight="1" x14ac:dyDescent="0.2">
      <c r="B1868" s="174" t="s">
        <v>215</v>
      </c>
      <c r="C1868" s="253" t="s">
        <v>146</v>
      </c>
      <c r="D1868" s="344" t="s">
        <v>25</v>
      </c>
      <c r="E1868" s="344" t="s">
        <v>147</v>
      </c>
      <c r="F1868" s="403" t="s">
        <v>214</v>
      </c>
      <c r="G1868" s="403"/>
      <c r="H1868" s="252" t="s">
        <v>33</v>
      </c>
      <c r="I1868" s="255">
        <v>3</v>
      </c>
      <c r="J1868" s="254">
        <v>2.54</v>
      </c>
      <c r="K1868" s="175">
        <v>7.62</v>
      </c>
    </row>
    <row r="1869" spans="2:11" ht="25.5" x14ac:dyDescent="0.2">
      <c r="B1869" s="174" t="s">
        <v>215</v>
      </c>
      <c r="C1869" s="253" t="s">
        <v>1315</v>
      </c>
      <c r="D1869" s="344" t="s">
        <v>25</v>
      </c>
      <c r="E1869" s="344" t="s">
        <v>1316</v>
      </c>
      <c r="F1869" s="403" t="s">
        <v>214</v>
      </c>
      <c r="G1869" s="403"/>
      <c r="H1869" s="252" t="s">
        <v>33</v>
      </c>
      <c r="I1869" s="255">
        <v>1</v>
      </c>
      <c r="J1869" s="254">
        <v>10.97</v>
      </c>
      <c r="K1869" s="175">
        <v>10.97</v>
      </c>
    </row>
    <row r="1870" spans="2:11" ht="14.25" customHeight="1" x14ac:dyDescent="0.2">
      <c r="B1870" s="174" t="s">
        <v>215</v>
      </c>
      <c r="C1870" s="253" t="s">
        <v>307</v>
      </c>
      <c r="D1870" s="344" t="s">
        <v>25</v>
      </c>
      <c r="E1870" s="344" t="s">
        <v>306</v>
      </c>
      <c r="F1870" s="403" t="s">
        <v>214</v>
      </c>
      <c r="G1870" s="403"/>
      <c r="H1870" s="252" t="s">
        <v>33</v>
      </c>
      <c r="I1870" s="255">
        <v>7.4999999999999997E-2</v>
      </c>
      <c r="J1870" s="254">
        <v>31.85</v>
      </c>
      <c r="K1870" s="175">
        <v>2.38</v>
      </c>
    </row>
    <row r="1871" spans="2:11" ht="25.5" customHeight="1" x14ac:dyDescent="0.2">
      <c r="B1871" s="172"/>
      <c r="C1871" s="342"/>
      <c r="D1871" s="342"/>
      <c r="E1871" s="342"/>
      <c r="F1871" s="342" t="s">
        <v>206</v>
      </c>
      <c r="G1871" s="290">
        <v>7.76</v>
      </c>
      <c r="H1871" s="342" t="s">
        <v>205</v>
      </c>
      <c r="I1871" s="290">
        <v>0</v>
      </c>
      <c r="J1871" s="342" t="s">
        <v>204</v>
      </c>
      <c r="K1871" s="173">
        <v>7.76</v>
      </c>
    </row>
    <row r="1872" spans="2:11" ht="25.5" customHeight="1" x14ac:dyDescent="0.2">
      <c r="B1872" s="172"/>
      <c r="C1872" s="342"/>
      <c r="D1872" s="342"/>
      <c r="E1872" s="342"/>
      <c r="F1872" s="342" t="s">
        <v>203</v>
      </c>
      <c r="G1872" s="290">
        <v>6.51</v>
      </c>
      <c r="H1872" s="342"/>
      <c r="I1872" s="410" t="s">
        <v>202</v>
      </c>
      <c r="J1872" s="410"/>
      <c r="K1872" s="173">
        <v>37.840000000000003</v>
      </c>
    </row>
    <row r="1873" spans="2:11" ht="14.25" customHeight="1" thickBot="1" x14ac:dyDescent="0.25">
      <c r="B1873" s="334"/>
      <c r="C1873" s="328"/>
      <c r="D1873" s="328"/>
      <c r="E1873" s="328"/>
      <c r="F1873" s="328"/>
      <c r="G1873" s="328"/>
      <c r="H1873" s="328" t="s">
        <v>201</v>
      </c>
      <c r="I1873" s="291">
        <v>2</v>
      </c>
      <c r="J1873" s="328" t="s">
        <v>200</v>
      </c>
      <c r="K1873" s="335">
        <v>75.680000000000007</v>
      </c>
    </row>
    <row r="1874" spans="2:11" ht="25.5" customHeight="1" thickTop="1" x14ac:dyDescent="0.2">
      <c r="B1874" s="258"/>
      <c r="C1874" s="247"/>
      <c r="D1874" s="247"/>
      <c r="E1874" s="247"/>
      <c r="F1874" s="247"/>
      <c r="G1874" s="247"/>
      <c r="H1874" s="247"/>
      <c r="I1874" s="247"/>
      <c r="J1874" s="247"/>
      <c r="K1874" s="259"/>
    </row>
    <row r="1875" spans="2:11" ht="15" x14ac:dyDescent="0.2">
      <c r="B1875" s="74" t="s">
        <v>2179</v>
      </c>
      <c r="C1875" s="3" t="s">
        <v>6</v>
      </c>
      <c r="D1875" s="332" t="s">
        <v>7</v>
      </c>
      <c r="E1875" s="332" t="s">
        <v>8</v>
      </c>
      <c r="F1875" s="386" t="s">
        <v>213</v>
      </c>
      <c r="G1875" s="386"/>
      <c r="H1875" s="7" t="s">
        <v>9</v>
      </c>
      <c r="I1875" s="3" t="s">
        <v>10</v>
      </c>
      <c r="J1875" s="3" t="s">
        <v>11</v>
      </c>
      <c r="K1875" s="82" t="s">
        <v>13</v>
      </c>
    </row>
    <row r="1876" spans="2:11" ht="14.25" customHeight="1" x14ac:dyDescent="0.2">
      <c r="B1876" s="240" t="s">
        <v>212</v>
      </c>
      <c r="C1876" s="244" t="s">
        <v>2035</v>
      </c>
      <c r="D1876" s="340" t="s">
        <v>25</v>
      </c>
      <c r="E1876" s="340" t="s">
        <v>2036</v>
      </c>
      <c r="F1876" s="401" t="s">
        <v>555</v>
      </c>
      <c r="G1876" s="401"/>
      <c r="H1876" s="243" t="s">
        <v>33</v>
      </c>
      <c r="I1876" s="246">
        <v>1</v>
      </c>
      <c r="J1876" s="245">
        <v>44.99</v>
      </c>
      <c r="K1876" s="241">
        <v>44.99</v>
      </c>
    </row>
    <row r="1877" spans="2:11" ht="14.25" customHeight="1" x14ac:dyDescent="0.2">
      <c r="B1877" s="170" t="s">
        <v>211</v>
      </c>
      <c r="C1877" s="249" t="s">
        <v>231</v>
      </c>
      <c r="D1877" s="341" t="s">
        <v>25</v>
      </c>
      <c r="E1877" s="341" t="s">
        <v>230</v>
      </c>
      <c r="F1877" s="402" t="s">
        <v>522</v>
      </c>
      <c r="G1877" s="402"/>
      <c r="H1877" s="248" t="s">
        <v>207</v>
      </c>
      <c r="I1877" s="251">
        <v>0.1676</v>
      </c>
      <c r="J1877" s="250">
        <v>25.34</v>
      </c>
      <c r="K1877" s="171">
        <v>4.24</v>
      </c>
    </row>
    <row r="1878" spans="2:11" ht="25.5" x14ac:dyDescent="0.2">
      <c r="B1878" s="170" t="s">
        <v>211</v>
      </c>
      <c r="C1878" s="249" t="s">
        <v>228</v>
      </c>
      <c r="D1878" s="341" t="s">
        <v>25</v>
      </c>
      <c r="E1878" s="341" t="s">
        <v>227</v>
      </c>
      <c r="F1878" s="402" t="s">
        <v>522</v>
      </c>
      <c r="G1878" s="402"/>
      <c r="H1878" s="248" t="s">
        <v>207</v>
      </c>
      <c r="I1878" s="251">
        <v>0.1676</v>
      </c>
      <c r="J1878" s="250">
        <v>31.03</v>
      </c>
      <c r="K1878" s="171">
        <v>5.2</v>
      </c>
    </row>
    <row r="1879" spans="2:11" ht="14.25" customHeight="1" x14ac:dyDescent="0.2">
      <c r="B1879" s="174" t="s">
        <v>215</v>
      </c>
      <c r="C1879" s="253" t="s">
        <v>2696</v>
      </c>
      <c r="D1879" s="344" t="s">
        <v>25</v>
      </c>
      <c r="E1879" s="344" t="s">
        <v>2697</v>
      </c>
      <c r="F1879" s="403" t="s">
        <v>214</v>
      </c>
      <c r="G1879" s="403"/>
      <c r="H1879" s="252" t="s">
        <v>33</v>
      </c>
      <c r="I1879" s="255">
        <v>3</v>
      </c>
      <c r="J1879" s="254">
        <v>3.73</v>
      </c>
      <c r="K1879" s="175">
        <v>11.19</v>
      </c>
    </row>
    <row r="1880" spans="2:11" ht="25.5" x14ac:dyDescent="0.2">
      <c r="B1880" s="174" t="s">
        <v>215</v>
      </c>
      <c r="C1880" s="253" t="s">
        <v>2698</v>
      </c>
      <c r="D1880" s="344" t="s">
        <v>25</v>
      </c>
      <c r="E1880" s="344" t="s">
        <v>2699</v>
      </c>
      <c r="F1880" s="403" t="s">
        <v>214</v>
      </c>
      <c r="G1880" s="403"/>
      <c r="H1880" s="252" t="s">
        <v>33</v>
      </c>
      <c r="I1880" s="255">
        <v>1</v>
      </c>
      <c r="J1880" s="254">
        <v>20.78</v>
      </c>
      <c r="K1880" s="175">
        <v>20.78</v>
      </c>
    </row>
    <row r="1881" spans="2:11" ht="14.25" customHeight="1" x14ac:dyDescent="0.2">
      <c r="B1881" s="174" t="s">
        <v>215</v>
      </c>
      <c r="C1881" s="253" t="s">
        <v>307</v>
      </c>
      <c r="D1881" s="344" t="s">
        <v>25</v>
      </c>
      <c r="E1881" s="344" t="s">
        <v>306</v>
      </c>
      <c r="F1881" s="403" t="s">
        <v>214</v>
      </c>
      <c r="G1881" s="403"/>
      <c r="H1881" s="252" t="s">
        <v>33</v>
      </c>
      <c r="I1881" s="255">
        <v>0.1125</v>
      </c>
      <c r="J1881" s="254">
        <v>31.85</v>
      </c>
      <c r="K1881" s="175">
        <v>3.58</v>
      </c>
    </row>
    <row r="1882" spans="2:11" x14ac:dyDescent="0.2">
      <c r="B1882" s="172"/>
      <c r="C1882" s="342"/>
      <c r="D1882" s="342"/>
      <c r="E1882" s="342"/>
      <c r="F1882" s="342" t="s">
        <v>206</v>
      </c>
      <c r="G1882" s="290">
        <v>7.07</v>
      </c>
      <c r="H1882" s="342" t="s">
        <v>205</v>
      </c>
      <c r="I1882" s="290">
        <v>0</v>
      </c>
      <c r="J1882" s="342" t="s">
        <v>204</v>
      </c>
      <c r="K1882" s="173">
        <v>7.07</v>
      </c>
    </row>
    <row r="1883" spans="2:11" ht="38.25" customHeight="1" x14ac:dyDescent="0.2">
      <c r="B1883" s="172"/>
      <c r="C1883" s="342"/>
      <c r="D1883" s="342"/>
      <c r="E1883" s="342"/>
      <c r="F1883" s="342" t="s">
        <v>203</v>
      </c>
      <c r="G1883" s="290">
        <v>9.36</v>
      </c>
      <c r="H1883" s="342"/>
      <c r="I1883" s="410" t="s">
        <v>202</v>
      </c>
      <c r="J1883" s="410"/>
      <c r="K1883" s="173">
        <v>54.35</v>
      </c>
    </row>
    <row r="1884" spans="2:11" ht="14.25" customHeight="1" thickBot="1" x14ac:dyDescent="0.25">
      <c r="B1884" s="334"/>
      <c r="C1884" s="328"/>
      <c r="D1884" s="328"/>
      <c r="E1884" s="328"/>
      <c r="F1884" s="328"/>
      <c r="G1884" s="328"/>
      <c r="H1884" s="328" t="s">
        <v>201</v>
      </c>
      <c r="I1884" s="291">
        <v>1</v>
      </c>
      <c r="J1884" s="328" t="s">
        <v>200</v>
      </c>
      <c r="K1884" s="335">
        <v>54.35</v>
      </c>
    </row>
    <row r="1885" spans="2:11" ht="25.5" customHeight="1" thickTop="1" x14ac:dyDescent="0.2">
      <c r="B1885" s="258"/>
      <c r="C1885" s="247"/>
      <c r="D1885" s="247"/>
      <c r="E1885" s="247"/>
      <c r="F1885" s="247"/>
      <c r="G1885" s="247"/>
      <c r="H1885" s="247"/>
      <c r="I1885" s="247"/>
      <c r="J1885" s="247"/>
      <c r="K1885" s="259"/>
    </row>
    <row r="1886" spans="2:11" ht="25.5" customHeight="1" x14ac:dyDescent="0.2">
      <c r="B1886" s="74" t="s">
        <v>2182</v>
      </c>
      <c r="C1886" s="3" t="s">
        <v>6</v>
      </c>
      <c r="D1886" s="332" t="s">
        <v>7</v>
      </c>
      <c r="E1886" s="332" t="s">
        <v>8</v>
      </c>
      <c r="F1886" s="386" t="s">
        <v>213</v>
      </c>
      <c r="G1886" s="386"/>
      <c r="H1886" s="7" t="s">
        <v>9</v>
      </c>
      <c r="I1886" s="3" t="s">
        <v>10</v>
      </c>
      <c r="J1886" s="3" t="s">
        <v>11</v>
      </c>
      <c r="K1886" s="82" t="s">
        <v>13</v>
      </c>
    </row>
    <row r="1887" spans="2:11" ht="14.25" customHeight="1" x14ac:dyDescent="0.2">
      <c r="B1887" s="240" t="s">
        <v>212</v>
      </c>
      <c r="C1887" s="244" t="s">
        <v>2037</v>
      </c>
      <c r="D1887" s="340" t="s">
        <v>25</v>
      </c>
      <c r="E1887" s="340" t="s">
        <v>2038</v>
      </c>
      <c r="F1887" s="401" t="s">
        <v>555</v>
      </c>
      <c r="G1887" s="401"/>
      <c r="H1887" s="243" t="s">
        <v>33</v>
      </c>
      <c r="I1887" s="246">
        <v>1</v>
      </c>
      <c r="J1887" s="245">
        <v>35.5</v>
      </c>
      <c r="K1887" s="241">
        <v>35.5</v>
      </c>
    </row>
    <row r="1888" spans="2:11" ht="38.25" customHeight="1" x14ac:dyDescent="0.2">
      <c r="B1888" s="170" t="s">
        <v>211</v>
      </c>
      <c r="C1888" s="249" t="s">
        <v>231</v>
      </c>
      <c r="D1888" s="341" t="s">
        <v>25</v>
      </c>
      <c r="E1888" s="341" t="s">
        <v>230</v>
      </c>
      <c r="F1888" s="402" t="s">
        <v>522</v>
      </c>
      <c r="G1888" s="402"/>
      <c r="H1888" s="248" t="s">
        <v>207</v>
      </c>
      <c r="I1888" s="251">
        <v>0.127</v>
      </c>
      <c r="J1888" s="250">
        <v>25.34</v>
      </c>
      <c r="K1888" s="171">
        <v>3.21</v>
      </c>
    </row>
    <row r="1889" spans="2:11" ht="25.5" customHeight="1" x14ac:dyDescent="0.2">
      <c r="B1889" s="170" t="s">
        <v>211</v>
      </c>
      <c r="C1889" s="249" t="s">
        <v>228</v>
      </c>
      <c r="D1889" s="341" t="s">
        <v>25</v>
      </c>
      <c r="E1889" s="341" t="s">
        <v>227</v>
      </c>
      <c r="F1889" s="402" t="s">
        <v>522</v>
      </c>
      <c r="G1889" s="402"/>
      <c r="H1889" s="248" t="s">
        <v>207</v>
      </c>
      <c r="I1889" s="251">
        <v>0.127</v>
      </c>
      <c r="J1889" s="250">
        <v>31.03</v>
      </c>
      <c r="K1889" s="171">
        <v>3.94</v>
      </c>
    </row>
    <row r="1890" spans="2:11" ht="25.5" customHeight="1" x14ac:dyDescent="0.2">
      <c r="B1890" s="174" t="s">
        <v>215</v>
      </c>
      <c r="C1890" s="253" t="s">
        <v>146</v>
      </c>
      <c r="D1890" s="344" t="s">
        <v>25</v>
      </c>
      <c r="E1890" s="344" t="s">
        <v>147</v>
      </c>
      <c r="F1890" s="403" t="s">
        <v>214</v>
      </c>
      <c r="G1890" s="403"/>
      <c r="H1890" s="252" t="s">
        <v>33</v>
      </c>
      <c r="I1890" s="255">
        <v>1</v>
      </c>
      <c r="J1890" s="254">
        <v>2.54</v>
      </c>
      <c r="K1890" s="175">
        <v>2.54</v>
      </c>
    </row>
    <row r="1891" spans="2:11" ht="14.25" customHeight="1" x14ac:dyDescent="0.2">
      <c r="B1891" s="174" t="s">
        <v>215</v>
      </c>
      <c r="C1891" s="253" t="s">
        <v>2696</v>
      </c>
      <c r="D1891" s="344" t="s">
        <v>25</v>
      </c>
      <c r="E1891" s="344" t="s">
        <v>2697</v>
      </c>
      <c r="F1891" s="403" t="s">
        <v>214</v>
      </c>
      <c r="G1891" s="403"/>
      <c r="H1891" s="252" t="s">
        <v>33</v>
      </c>
      <c r="I1891" s="255">
        <v>2</v>
      </c>
      <c r="J1891" s="254">
        <v>3.73</v>
      </c>
      <c r="K1891" s="175">
        <v>7.46</v>
      </c>
    </row>
    <row r="1892" spans="2:11" ht="25.5" customHeight="1" x14ac:dyDescent="0.2">
      <c r="B1892" s="174" t="s">
        <v>215</v>
      </c>
      <c r="C1892" s="253" t="s">
        <v>2700</v>
      </c>
      <c r="D1892" s="344" t="s">
        <v>25</v>
      </c>
      <c r="E1892" s="344" t="s">
        <v>2701</v>
      </c>
      <c r="F1892" s="403" t="s">
        <v>214</v>
      </c>
      <c r="G1892" s="403"/>
      <c r="H1892" s="252" t="s">
        <v>33</v>
      </c>
      <c r="I1892" s="255">
        <v>1</v>
      </c>
      <c r="J1892" s="254">
        <v>15.17</v>
      </c>
      <c r="K1892" s="175">
        <v>15.17</v>
      </c>
    </row>
    <row r="1893" spans="2:11" ht="25.5" customHeight="1" x14ac:dyDescent="0.2">
      <c r="B1893" s="174" t="s">
        <v>215</v>
      </c>
      <c r="C1893" s="253" t="s">
        <v>307</v>
      </c>
      <c r="D1893" s="344" t="s">
        <v>25</v>
      </c>
      <c r="E1893" s="344" t="s">
        <v>306</v>
      </c>
      <c r="F1893" s="403" t="s">
        <v>214</v>
      </c>
      <c r="G1893" s="403"/>
      <c r="H1893" s="252" t="s">
        <v>33</v>
      </c>
      <c r="I1893" s="255">
        <v>0.1</v>
      </c>
      <c r="J1893" s="254">
        <v>31.85</v>
      </c>
      <c r="K1893" s="175">
        <v>3.18</v>
      </c>
    </row>
    <row r="1894" spans="2:11" ht="38.25" customHeight="1" x14ac:dyDescent="0.2">
      <c r="B1894" s="172"/>
      <c r="C1894" s="342"/>
      <c r="D1894" s="342"/>
      <c r="E1894" s="342"/>
      <c r="F1894" s="342" t="s">
        <v>206</v>
      </c>
      <c r="G1894" s="290">
        <v>5.36</v>
      </c>
      <c r="H1894" s="342" t="s">
        <v>205</v>
      </c>
      <c r="I1894" s="290">
        <v>0</v>
      </c>
      <c r="J1894" s="342" t="s">
        <v>204</v>
      </c>
      <c r="K1894" s="173">
        <v>5.36</v>
      </c>
    </row>
    <row r="1895" spans="2:11" ht="25.5" customHeight="1" x14ac:dyDescent="0.2">
      <c r="B1895" s="172"/>
      <c r="C1895" s="342"/>
      <c r="D1895" s="342"/>
      <c r="E1895" s="342"/>
      <c r="F1895" s="342" t="s">
        <v>203</v>
      </c>
      <c r="G1895" s="290">
        <v>7.38</v>
      </c>
      <c r="H1895" s="342"/>
      <c r="I1895" s="410" t="s">
        <v>202</v>
      </c>
      <c r="J1895" s="410"/>
      <c r="K1895" s="173">
        <v>42.88</v>
      </c>
    </row>
    <row r="1896" spans="2:11" ht="25.5" customHeight="1" thickBot="1" x14ac:dyDescent="0.25">
      <c r="B1896" s="334"/>
      <c r="C1896" s="328"/>
      <c r="D1896" s="328"/>
      <c r="E1896" s="328"/>
      <c r="F1896" s="328"/>
      <c r="G1896" s="328"/>
      <c r="H1896" s="328" t="s">
        <v>201</v>
      </c>
      <c r="I1896" s="291">
        <v>1</v>
      </c>
      <c r="J1896" s="328" t="s">
        <v>200</v>
      </c>
      <c r="K1896" s="335">
        <v>42.88</v>
      </c>
    </row>
    <row r="1897" spans="2:11" ht="14.25" customHeight="1" thickTop="1" x14ac:dyDescent="0.2">
      <c r="B1897" s="258"/>
      <c r="C1897" s="247"/>
      <c r="D1897" s="247"/>
      <c r="E1897" s="247"/>
      <c r="F1897" s="247"/>
      <c r="G1897" s="247"/>
      <c r="H1897" s="247"/>
      <c r="I1897" s="247"/>
      <c r="J1897" s="247"/>
      <c r="K1897" s="259"/>
    </row>
    <row r="1898" spans="2:11" ht="15" x14ac:dyDescent="0.2">
      <c r="B1898" s="74" t="s">
        <v>2184</v>
      </c>
      <c r="C1898" s="3" t="s">
        <v>6</v>
      </c>
      <c r="D1898" s="332" t="s">
        <v>7</v>
      </c>
      <c r="E1898" s="332" t="s">
        <v>8</v>
      </c>
      <c r="F1898" s="386" t="s">
        <v>213</v>
      </c>
      <c r="G1898" s="386"/>
      <c r="H1898" s="7" t="s">
        <v>9</v>
      </c>
      <c r="I1898" s="3" t="s">
        <v>10</v>
      </c>
      <c r="J1898" s="3" t="s">
        <v>11</v>
      </c>
      <c r="K1898" s="82" t="s">
        <v>13</v>
      </c>
    </row>
    <row r="1899" spans="2:11" ht="38.25" x14ac:dyDescent="0.2">
      <c r="B1899" s="240" t="s">
        <v>212</v>
      </c>
      <c r="C1899" s="244" t="s">
        <v>2039</v>
      </c>
      <c r="D1899" s="340" t="s">
        <v>25</v>
      </c>
      <c r="E1899" s="340" t="s">
        <v>2040</v>
      </c>
      <c r="F1899" s="401" t="s">
        <v>555</v>
      </c>
      <c r="G1899" s="401"/>
      <c r="H1899" s="243" t="s">
        <v>33</v>
      </c>
      <c r="I1899" s="246">
        <v>1</v>
      </c>
      <c r="J1899" s="245">
        <v>20.83</v>
      </c>
      <c r="K1899" s="241">
        <v>20.83</v>
      </c>
    </row>
    <row r="1900" spans="2:11" ht="38.25" customHeight="1" x14ac:dyDescent="0.2">
      <c r="B1900" s="170" t="s">
        <v>211</v>
      </c>
      <c r="C1900" s="249" t="s">
        <v>231</v>
      </c>
      <c r="D1900" s="341" t="s">
        <v>25</v>
      </c>
      <c r="E1900" s="341" t="s">
        <v>230</v>
      </c>
      <c r="F1900" s="402" t="s">
        <v>522</v>
      </c>
      <c r="G1900" s="402"/>
      <c r="H1900" s="248" t="s">
        <v>207</v>
      </c>
      <c r="I1900" s="251">
        <v>0.14480000000000001</v>
      </c>
      <c r="J1900" s="250">
        <v>25.34</v>
      </c>
      <c r="K1900" s="171">
        <v>3.66</v>
      </c>
    </row>
    <row r="1901" spans="2:11" ht="14.25" customHeight="1" x14ac:dyDescent="0.2">
      <c r="B1901" s="170" t="s">
        <v>211</v>
      </c>
      <c r="C1901" s="249" t="s">
        <v>228</v>
      </c>
      <c r="D1901" s="341" t="s">
        <v>25</v>
      </c>
      <c r="E1901" s="341" t="s">
        <v>227</v>
      </c>
      <c r="F1901" s="402" t="s">
        <v>522</v>
      </c>
      <c r="G1901" s="402"/>
      <c r="H1901" s="248" t="s">
        <v>207</v>
      </c>
      <c r="I1901" s="251">
        <v>0.14480000000000001</v>
      </c>
      <c r="J1901" s="250">
        <v>31.03</v>
      </c>
      <c r="K1901" s="171">
        <v>4.49</v>
      </c>
    </row>
    <row r="1902" spans="2:11" ht="25.5" customHeight="1" x14ac:dyDescent="0.2">
      <c r="B1902" s="174" t="s">
        <v>215</v>
      </c>
      <c r="C1902" s="253" t="s">
        <v>283</v>
      </c>
      <c r="D1902" s="344" t="s">
        <v>25</v>
      </c>
      <c r="E1902" s="344" t="s">
        <v>282</v>
      </c>
      <c r="F1902" s="403" t="s">
        <v>214</v>
      </c>
      <c r="G1902" s="403"/>
      <c r="H1902" s="252" t="s">
        <v>33</v>
      </c>
      <c r="I1902" s="255">
        <v>2.4500000000000001E-2</v>
      </c>
      <c r="J1902" s="254">
        <v>77.17</v>
      </c>
      <c r="K1902" s="175">
        <v>1.89</v>
      </c>
    </row>
    <row r="1903" spans="2:11" ht="25.5" customHeight="1" x14ac:dyDescent="0.2">
      <c r="B1903" s="174" t="s">
        <v>215</v>
      </c>
      <c r="C1903" s="253" t="s">
        <v>2702</v>
      </c>
      <c r="D1903" s="344" t="s">
        <v>25</v>
      </c>
      <c r="E1903" s="344" t="s">
        <v>2703</v>
      </c>
      <c r="F1903" s="403" t="s">
        <v>214</v>
      </c>
      <c r="G1903" s="403"/>
      <c r="H1903" s="252" t="s">
        <v>33</v>
      </c>
      <c r="I1903" s="255">
        <v>1</v>
      </c>
      <c r="J1903" s="254">
        <v>7.29</v>
      </c>
      <c r="K1903" s="175">
        <v>7.29</v>
      </c>
    </row>
    <row r="1904" spans="2:11" ht="25.5" x14ac:dyDescent="0.2">
      <c r="B1904" s="174" t="s">
        <v>215</v>
      </c>
      <c r="C1904" s="253" t="s">
        <v>279</v>
      </c>
      <c r="D1904" s="344" t="s">
        <v>25</v>
      </c>
      <c r="E1904" s="344" t="s">
        <v>278</v>
      </c>
      <c r="F1904" s="403" t="s">
        <v>214</v>
      </c>
      <c r="G1904" s="403"/>
      <c r="H1904" s="252" t="s">
        <v>33</v>
      </c>
      <c r="I1904" s="255">
        <v>0.04</v>
      </c>
      <c r="J1904" s="254">
        <v>87.43</v>
      </c>
      <c r="K1904" s="175">
        <v>3.49</v>
      </c>
    </row>
    <row r="1905" spans="2:11" x14ac:dyDescent="0.2">
      <c r="B1905" s="174" t="s">
        <v>215</v>
      </c>
      <c r="C1905" s="253" t="s">
        <v>281</v>
      </c>
      <c r="D1905" s="344" t="s">
        <v>25</v>
      </c>
      <c r="E1905" s="344" t="s">
        <v>280</v>
      </c>
      <c r="F1905" s="403" t="s">
        <v>214</v>
      </c>
      <c r="G1905" s="403"/>
      <c r="H1905" s="252" t="s">
        <v>33</v>
      </c>
      <c r="I1905" s="255">
        <v>5.4000000000000003E-3</v>
      </c>
      <c r="J1905" s="254">
        <v>2.23</v>
      </c>
      <c r="K1905" s="175">
        <v>0.01</v>
      </c>
    </row>
    <row r="1906" spans="2:11" ht="25.5" customHeight="1" x14ac:dyDescent="0.2">
      <c r="B1906" s="172"/>
      <c r="C1906" s="342"/>
      <c r="D1906" s="342"/>
      <c r="E1906" s="342"/>
      <c r="F1906" s="342" t="s">
        <v>206</v>
      </c>
      <c r="G1906" s="290">
        <v>6.11</v>
      </c>
      <c r="H1906" s="342" t="s">
        <v>205</v>
      </c>
      <c r="I1906" s="290">
        <v>0</v>
      </c>
      <c r="J1906" s="342" t="s">
        <v>204</v>
      </c>
      <c r="K1906" s="173">
        <v>6.11</v>
      </c>
    </row>
    <row r="1907" spans="2:11" ht="14.25" customHeight="1" x14ac:dyDescent="0.2">
      <c r="B1907" s="172"/>
      <c r="C1907" s="342"/>
      <c r="D1907" s="342"/>
      <c r="E1907" s="342"/>
      <c r="F1907" s="342" t="s">
        <v>203</v>
      </c>
      <c r="G1907" s="290">
        <v>4.33</v>
      </c>
      <c r="H1907" s="342"/>
      <c r="I1907" s="410" t="s">
        <v>202</v>
      </c>
      <c r="J1907" s="410"/>
      <c r="K1907" s="173">
        <v>25.16</v>
      </c>
    </row>
    <row r="1908" spans="2:11" ht="25.5" customHeight="1" thickBot="1" x14ac:dyDescent="0.25">
      <c r="B1908" s="334"/>
      <c r="C1908" s="328"/>
      <c r="D1908" s="328"/>
      <c r="E1908" s="328"/>
      <c r="F1908" s="328"/>
      <c r="G1908" s="328"/>
      <c r="H1908" s="328" t="s">
        <v>201</v>
      </c>
      <c r="I1908" s="291">
        <v>29</v>
      </c>
      <c r="J1908" s="328" t="s">
        <v>200</v>
      </c>
      <c r="K1908" s="335">
        <v>729.64</v>
      </c>
    </row>
    <row r="1909" spans="2:11" ht="15" thickTop="1" x14ac:dyDescent="0.2">
      <c r="B1909" s="258"/>
      <c r="C1909" s="247"/>
      <c r="D1909" s="247"/>
      <c r="E1909" s="247"/>
      <c r="F1909" s="247"/>
      <c r="G1909" s="247"/>
      <c r="H1909" s="247"/>
      <c r="I1909" s="247"/>
      <c r="J1909" s="247"/>
      <c r="K1909" s="259"/>
    </row>
    <row r="1910" spans="2:11" ht="15" x14ac:dyDescent="0.2">
      <c r="B1910" s="74" t="s">
        <v>2187</v>
      </c>
      <c r="C1910" s="3" t="s">
        <v>6</v>
      </c>
      <c r="D1910" s="332" t="s">
        <v>7</v>
      </c>
      <c r="E1910" s="332" t="s">
        <v>8</v>
      </c>
      <c r="F1910" s="386" t="s">
        <v>213</v>
      </c>
      <c r="G1910" s="386"/>
      <c r="H1910" s="7" t="s">
        <v>9</v>
      </c>
      <c r="I1910" s="3" t="s">
        <v>10</v>
      </c>
      <c r="J1910" s="3" t="s">
        <v>11</v>
      </c>
      <c r="K1910" s="82" t="s">
        <v>13</v>
      </c>
    </row>
    <row r="1911" spans="2:11" ht="14.25" customHeight="1" x14ac:dyDescent="0.2">
      <c r="B1911" s="240" t="s">
        <v>212</v>
      </c>
      <c r="C1911" s="244" t="s">
        <v>2041</v>
      </c>
      <c r="D1911" s="340" t="s">
        <v>25</v>
      </c>
      <c r="E1911" s="340" t="s">
        <v>2042</v>
      </c>
      <c r="F1911" s="401" t="s">
        <v>555</v>
      </c>
      <c r="G1911" s="401"/>
      <c r="H1911" s="243" t="s">
        <v>33</v>
      </c>
      <c r="I1911" s="246">
        <v>1</v>
      </c>
      <c r="J1911" s="245">
        <v>6.48</v>
      </c>
      <c r="K1911" s="241">
        <v>6.48</v>
      </c>
    </row>
    <row r="1912" spans="2:11" ht="25.5" customHeight="1" x14ac:dyDescent="0.2">
      <c r="B1912" s="170" t="s">
        <v>211</v>
      </c>
      <c r="C1912" s="249" t="s">
        <v>231</v>
      </c>
      <c r="D1912" s="341" t="s">
        <v>25</v>
      </c>
      <c r="E1912" s="341" t="s">
        <v>230</v>
      </c>
      <c r="F1912" s="402" t="s">
        <v>522</v>
      </c>
      <c r="G1912" s="402"/>
      <c r="H1912" s="248" t="s">
        <v>207</v>
      </c>
      <c r="I1912" s="251">
        <v>2.2800000000000001E-2</v>
      </c>
      <c r="J1912" s="250">
        <v>25.34</v>
      </c>
      <c r="K1912" s="171">
        <v>0.56999999999999995</v>
      </c>
    </row>
    <row r="1913" spans="2:11" ht="25.5" customHeight="1" x14ac:dyDescent="0.2">
      <c r="B1913" s="170" t="s">
        <v>211</v>
      </c>
      <c r="C1913" s="249" t="s">
        <v>228</v>
      </c>
      <c r="D1913" s="341" t="s">
        <v>25</v>
      </c>
      <c r="E1913" s="341" t="s">
        <v>227</v>
      </c>
      <c r="F1913" s="402" t="s">
        <v>522</v>
      </c>
      <c r="G1913" s="402"/>
      <c r="H1913" s="248" t="s">
        <v>207</v>
      </c>
      <c r="I1913" s="251">
        <v>2.2800000000000001E-2</v>
      </c>
      <c r="J1913" s="250">
        <v>31.03</v>
      </c>
      <c r="K1913" s="171">
        <v>0.7</v>
      </c>
    </row>
    <row r="1914" spans="2:11" ht="14.25" customHeight="1" x14ac:dyDescent="0.2">
      <c r="B1914" s="174" t="s">
        <v>215</v>
      </c>
      <c r="C1914" s="253" t="s">
        <v>283</v>
      </c>
      <c r="D1914" s="344" t="s">
        <v>25</v>
      </c>
      <c r="E1914" s="344" t="s">
        <v>282</v>
      </c>
      <c r="F1914" s="403" t="s">
        <v>214</v>
      </c>
      <c r="G1914" s="403"/>
      <c r="H1914" s="252" t="s">
        <v>33</v>
      </c>
      <c r="I1914" s="255">
        <v>7.3000000000000001E-3</v>
      </c>
      <c r="J1914" s="254">
        <v>77.17</v>
      </c>
      <c r="K1914" s="175">
        <v>0.56000000000000005</v>
      </c>
    </row>
    <row r="1915" spans="2:11" ht="25.5" x14ac:dyDescent="0.2">
      <c r="B1915" s="174" t="s">
        <v>215</v>
      </c>
      <c r="C1915" s="253" t="s">
        <v>2704</v>
      </c>
      <c r="D1915" s="344" t="s">
        <v>25</v>
      </c>
      <c r="E1915" s="344" t="s">
        <v>2705</v>
      </c>
      <c r="F1915" s="403" t="s">
        <v>214</v>
      </c>
      <c r="G1915" s="403"/>
      <c r="H1915" s="252" t="s">
        <v>33</v>
      </c>
      <c r="I1915" s="255">
        <v>1</v>
      </c>
      <c r="J1915" s="254">
        <v>3.68</v>
      </c>
      <c r="K1915" s="175">
        <v>3.68</v>
      </c>
    </row>
    <row r="1916" spans="2:11" ht="25.5" customHeight="1" x14ac:dyDescent="0.2">
      <c r="B1916" s="174" t="s">
        <v>215</v>
      </c>
      <c r="C1916" s="253" t="s">
        <v>279</v>
      </c>
      <c r="D1916" s="344" t="s">
        <v>25</v>
      </c>
      <c r="E1916" s="344" t="s">
        <v>278</v>
      </c>
      <c r="F1916" s="403" t="s">
        <v>214</v>
      </c>
      <c r="G1916" s="403"/>
      <c r="H1916" s="252" t="s">
        <v>33</v>
      </c>
      <c r="I1916" s="255">
        <v>1.0999999999999999E-2</v>
      </c>
      <c r="J1916" s="254">
        <v>87.43</v>
      </c>
      <c r="K1916" s="175">
        <v>0.96</v>
      </c>
    </row>
    <row r="1917" spans="2:11" ht="14.25" customHeight="1" x14ac:dyDescent="0.2">
      <c r="B1917" s="174" t="s">
        <v>215</v>
      </c>
      <c r="C1917" s="253" t="s">
        <v>281</v>
      </c>
      <c r="D1917" s="344" t="s">
        <v>25</v>
      </c>
      <c r="E1917" s="344" t="s">
        <v>280</v>
      </c>
      <c r="F1917" s="403" t="s">
        <v>214</v>
      </c>
      <c r="G1917" s="403"/>
      <c r="H1917" s="252" t="s">
        <v>33</v>
      </c>
      <c r="I1917" s="255">
        <v>8.0000000000000002E-3</v>
      </c>
      <c r="J1917" s="254">
        <v>2.23</v>
      </c>
      <c r="K1917" s="175">
        <v>0.01</v>
      </c>
    </row>
    <row r="1918" spans="2:11" ht="14.25" customHeight="1" x14ac:dyDescent="0.2">
      <c r="B1918" s="172"/>
      <c r="C1918" s="342"/>
      <c r="D1918" s="342"/>
      <c r="E1918" s="342"/>
      <c r="F1918" s="342" t="s">
        <v>206</v>
      </c>
      <c r="G1918" s="290">
        <v>0.95</v>
      </c>
      <c r="H1918" s="342" t="s">
        <v>205</v>
      </c>
      <c r="I1918" s="290">
        <v>0</v>
      </c>
      <c r="J1918" s="342" t="s">
        <v>204</v>
      </c>
      <c r="K1918" s="173">
        <v>0.95</v>
      </c>
    </row>
    <row r="1919" spans="2:11" ht="25.5" customHeight="1" x14ac:dyDescent="0.2">
      <c r="B1919" s="172"/>
      <c r="C1919" s="342"/>
      <c r="D1919" s="342"/>
      <c r="E1919" s="342"/>
      <c r="F1919" s="342" t="s">
        <v>203</v>
      </c>
      <c r="G1919" s="290">
        <v>1.34</v>
      </c>
      <c r="H1919" s="342"/>
      <c r="I1919" s="410" t="s">
        <v>202</v>
      </c>
      <c r="J1919" s="410"/>
      <c r="K1919" s="173">
        <v>7.82</v>
      </c>
    </row>
    <row r="1920" spans="2:11" ht="14.25" customHeight="1" thickBot="1" x14ac:dyDescent="0.25">
      <c r="B1920" s="334"/>
      <c r="C1920" s="328"/>
      <c r="D1920" s="328"/>
      <c r="E1920" s="328"/>
      <c r="F1920" s="328"/>
      <c r="G1920" s="328"/>
      <c r="H1920" s="328" t="s">
        <v>201</v>
      </c>
      <c r="I1920" s="291">
        <v>7</v>
      </c>
      <c r="J1920" s="328" t="s">
        <v>200</v>
      </c>
      <c r="K1920" s="335">
        <v>54.74</v>
      </c>
    </row>
    <row r="1921" spans="2:11" ht="15" thickTop="1" x14ac:dyDescent="0.2">
      <c r="B1921" s="258"/>
      <c r="C1921" s="247"/>
      <c r="D1921" s="247"/>
      <c r="E1921" s="247"/>
      <c r="F1921" s="247"/>
      <c r="G1921" s="247"/>
      <c r="H1921" s="247"/>
      <c r="I1921" s="247"/>
      <c r="J1921" s="247"/>
      <c r="K1921" s="259"/>
    </row>
    <row r="1922" spans="2:11" ht="25.5" customHeight="1" x14ac:dyDescent="0.2">
      <c r="B1922" s="74" t="s">
        <v>2189</v>
      </c>
      <c r="C1922" s="3" t="s">
        <v>6</v>
      </c>
      <c r="D1922" s="332" t="s">
        <v>7</v>
      </c>
      <c r="E1922" s="332" t="s">
        <v>8</v>
      </c>
      <c r="F1922" s="386" t="s">
        <v>213</v>
      </c>
      <c r="G1922" s="386"/>
      <c r="H1922" s="7" t="s">
        <v>9</v>
      </c>
      <c r="I1922" s="3" t="s">
        <v>10</v>
      </c>
      <c r="J1922" s="3" t="s">
        <v>11</v>
      </c>
      <c r="K1922" s="82" t="s">
        <v>13</v>
      </c>
    </row>
    <row r="1923" spans="2:11" ht="25.5" customHeight="1" x14ac:dyDescent="0.2">
      <c r="B1923" s="240" t="s">
        <v>212</v>
      </c>
      <c r="C1923" s="244" t="s">
        <v>2043</v>
      </c>
      <c r="D1923" s="340" t="s">
        <v>25</v>
      </c>
      <c r="E1923" s="340" t="s">
        <v>2044</v>
      </c>
      <c r="F1923" s="401" t="s">
        <v>555</v>
      </c>
      <c r="G1923" s="401"/>
      <c r="H1923" s="243" t="s">
        <v>33</v>
      </c>
      <c r="I1923" s="246">
        <v>1</v>
      </c>
      <c r="J1923" s="245">
        <v>15.79</v>
      </c>
      <c r="K1923" s="241">
        <v>15.79</v>
      </c>
    </row>
    <row r="1924" spans="2:11" ht="25.5" customHeight="1" x14ac:dyDescent="0.2">
      <c r="B1924" s="170" t="s">
        <v>211</v>
      </c>
      <c r="C1924" s="249" t="s">
        <v>231</v>
      </c>
      <c r="D1924" s="341" t="s">
        <v>25</v>
      </c>
      <c r="E1924" s="341" t="s">
        <v>230</v>
      </c>
      <c r="F1924" s="402" t="s">
        <v>522</v>
      </c>
      <c r="G1924" s="402"/>
      <c r="H1924" s="248" t="s">
        <v>207</v>
      </c>
      <c r="I1924" s="251">
        <v>8.3799999999999999E-2</v>
      </c>
      <c r="J1924" s="250">
        <v>25.34</v>
      </c>
      <c r="K1924" s="171">
        <v>2.12</v>
      </c>
    </row>
    <row r="1925" spans="2:11" ht="25.5" customHeight="1" x14ac:dyDescent="0.2">
      <c r="B1925" s="170" t="s">
        <v>211</v>
      </c>
      <c r="C1925" s="249" t="s">
        <v>228</v>
      </c>
      <c r="D1925" s="341" t="s">
        <v>25</v>
      </c>
      <c r="E1925" s="341" t="s">
        <v>227</v>
      </c>
      <c r="F1925" s="402" t="s">
        <v>522</v>
      </c>
      <c r="G1925" s="402"/>
      <c r="H1925" s="248" t="s">
        <v>207</v>
      </c>
      <c r="I1925" s="251">
        <v>8.3799999999999999E-2</v>
      </c>
      <c r="J1925" s="250">
        <v>31.03</v>
      </c>
      <c r="K1925" s="171">
        <v>2.6</v>
      </c>
    </row>
    <row r="1926" spans="2:11" ht="14.25" customHeight="1" x14ac:dyDescent="0.2">
      <c r="B1926" s="174" t="s">
        <v>215</v>
      </c>
      <c r="C1926" s="253" t="s">
        <v>283</v>
      </c>
      <c r="D1926" s="344" t="s">
        <v>25</v>
      </c>
      <c r="E1926" s="344" t="s">
        <v>282</v>
      </c>
      <c r="F1926" s="403" t="s">
        <v>214</v>
      </c>
      <c r="G1926" s="403"/>
      <c r="H1926" s="252" t="s">
        <v>33</v>
      </c>
      <c r="I1926" s="255">
        <v>1.67E-2</v>
      </c>
      <c r="J1926" s="254">
        <v>77.17</v>
      </c>
      <c r="K1926" s="175">
        <v>1.28</v>
      </c>
    </row>
    <row r="1927" spans="2:11" ht="25.5" x14ac:dyDescent="0.2">
      <c r="B1927" s="174" t="s">
        <v>215</v>
      </c>
      <c r="C1927" s="253" t="s">
        <v>2706</v>
      </c>
      <c r="D1927" s="344" t="s">
        <v>25</v>
      </c>
      <c r="E1927" s="344" t="s">
        <v>2707</v>
      </c>
      <c r="F1927" s="403" t="s">
        <v>214</v>
      </c>
      <c r="G1927" s="403"/>
      <c r="H1927" s="252" t="s">
        <v>33</v>
      </c>
      <c r="I1927" s="255">
        <v>1</v>
      </c>
      <c r="J1927" s="254">
        <v>7.46</v>
      </c>
      <c r="K1927" s="175">
        <v>7.46</v>
      </c>
    </row>
    <row r="1928" spans="2:11" ht="25.5" x14ac:dyDescent="0.2">
      <c r="B1928" s="174" t="s">
        <v>215</v>
      </c>
      <c r="C1928" s="253" t="s">
        <v>279</v>
      </c>
      <c r="D1928" s="344" t="s">
        <v>25</v>
      </c>
      <c r="E1928" s="344" t="s">
        <v>278</v>
      </c>
      <c r="F1928" s="403" t="s">
        <v>214</v>
      </c>
      <c r="G1928" s="403"/>
      <c r="H1928" s="252" t="s">
        <v>33</v>
      </c>
      <c r="I1928" s="255">
        <v>2.5999999999999999E-2</v>
      </c>
      <c r="J1928" s="254">
        <v>87.43</v>
      </c>
      <c r="K1928" s="175">
        <v>2.27</v>
      </c>
    </row>
    <row r="1929" spans="2:11" ht="14.25" customHeight="1" x14ac:dyDescent="0.2">
      <c r="B1929" s="174" t="s">
        <v>215</v>
      </c>
      <c r="C1929" s="253" t="s">
        <v>281</v>
      </c>
      <c r="D1929" s="344" t="s">
        <v>25</v>
      </c>
      <c r="E1929" s="344" t="s">
        <v>280</v>
      </c>
      <c r="F1929" s="403" t="s">
        <v>214</v>
      </c>
      <c r="G1929" s="403"/>
      <c r="H1929" s="252" t="s">
        <v>33</v>
      </c>
      <c r="I1929" s="255">
        <v>3.1E-2</v>
      </c>
      <c r="J1929" s="254">
        <v>2.23</v>
      </c>
      <c r="K1929" s="175">
        <v>0.06</v>
      </c>
    </row>
    <row r="1930" spans="2:11" ht="38.25" customHeight="1" x14ac:dyDescent="0.2">
      <c r="B1930" s="172"/>
      <c r="C1930" s="342"/>
      <c r="D1930" s="342"/>
      <c r="E1930" s="342"/>
      <c r="F1930" s="342" t="s">
        <v>206</v>
      </c>
      <c r="G1930" s="290">
        <v>3.53</v>
      </c>
      <c r="H1930" s="342" t="s">
        <v>205</v>
      </c>
      <c r="I1930" s="290">
        <v>0</v>
      </c>
      <c r="J1930" s="342" t="s">
        <v>204</v>
      </c>
      <c r="K1930" s="173">
        <v>3.53</v>
      </c>
    </row>
    <row r="1931" spans="2:11" ht="25.5" customHeight="1" x14ac:dyDescent="0.2">
      <c r="B1931" s="172"/>
      <c r="C1931" s="342"/>
      <c r="D1931" s="342"/>
      <c r="E1931" s="342"/>
      <c r="F1931" s="342" t="s">
        <v>203</v>
      </c>
      <c r="G1931" s="290">
        <v>3.28</v>
      </c>
      <c r="H1931" s="342"/>
      <c r="I1931" s="410" t="s">
        <v>202</v>
      </c>
      <c r="J1931" s="410"/>
      <c r="K1931" s="173">
        <v>19.07</v>
      </c>
    </row>
    <row r="1932" spans="2:11" ht="25.5" customHeight="1" thickBot="1" x14ac:dyDescent="0.25">
      <c r="B1932" s="334"/>
      <c r="C1932" s="328"/>
      <c r="D1932" s="328"/>
      <c r="E1932" s="328"/>
      <c r="F1932" s="328"/>
      <c r="G1932" s="328"/>
      <c r="H1932" s="328" t="s">
        <v>201</v>
      </c>
      <c r="I1932" s="291">
        <v>4</v>
      </c>
      <c r="J1932" s="328" t="s">
        <v>200</v>
      </c>
      <c r="K1932" s="335">
        <v>76.28</v>
      </c>
    </row>
    <row r="1933" spans="2:11" ht="38.25" customHeight="1" thickTop="1" x14ac:dyDescent="0.2">
      <c r="B1933" s="258"/>
      <c r="C1933" s="247"/>
      <c r="D1933" s="247"/>
      <c r="E1933" s="247"/>
      <c r="F1933" s="247"/>
      <c r="G1933" s="247"/>
      <c r="H1933" s="247"/>
      <c r="I1933" s="247"/>
      <c r="J1933" s="247"/>
      <c r="K1933" s="259"/>
    </row>
    <row r="1934" spans="2:11" ht="25.5" customHeight="1" x14ac:dyDescent="0.2">
      <c r="B1934" s="74" t="s">
        <v>2191</v>
      </c>
      <c r="C1934" s="3" t="s">
        <v>6</v>
      </c>
      <c r="D1934" s="332" t="s">
        <v>7</v>
      </c>
      <c r="E1934" s="332" t="s">
        <v>8</v>
      </c>
      <c r="F1934" s="386" t="s">
        <v>213</v>
      </c>
      <c r="G1934" s="386"/>
      <c r="H1934" s="7" t="s">
        <v>9</v>
      </c>
      <c r="I1934" s="3" t="s">
        <v>10</v>
      </c>
      <c r="J1934" s="3" t="s">
        <v>11</v>
      </c>
      <c r="K1934" s="82" t="s">
        <v>13</v>
      </c>
    </row>
    <row r="1935" spans="2:11" ht="14.25" customHeight="1" x14ac:dyDescent="0.2">
      <c r="B1935" s="240" t="s">
        <v>212</v>
      </c>
      <c r="C1935" s="244" t="s">
        <v>2045</v>
      </c>
      <c r="D1935" s="340" t="s">
        <v>25</v>
      </c>
      <c r="E1935" s="340" t="s">
        <v>2046</v>
      </c>
      <c r="F1935" s="401" t="s">
        <v>226</v>
      </c>
      <c r="G1935" s="401"/>
      <c r="H1935" s="243" t="s">
        <v>120</v>
      </c>
      <c r="I1935" s="246">
        <v>1</v>
      </c>
      <c r="J1935" s="245">
        <v>50.93</v>
      </c>
      <c r="K1935" s="241">
        <v>50.93</v>
      </c>
    </row>
    <row r="1936" spans="2:11" ht="25.5" x14ac:dyDescent="0.2">
      <c r="B1936" s="170" t="s">
        <v>211</v>
      </c>
      <c r="C1936" s="249" t="s">
        <v>231</v>
      </c>
      <c r="D1936" s="341" t="s">
        <v>25</v>
      </c>
      <c r="E1936" s="341" t="s">
        <v>230</v>
      </c>
      <c r="F1936" s="402" t="s">
        <v>522</v>
      </c>
      <c r="G1936" s="402"/>
      <c r="H1936" s="248" t="s">
        <v>207</v>
      </c>
      <c r="I1936" s="251">
        <v>0.52</v>
      </c>
      <c r="J1936" s="250">
        <v>25.34</v>
      </c>
      <c r="K1936" s="171">
        <v>13.17</v>
      </c>
    </row>
    <row r="1937" spans="2:12" ht="25.5" x14ac:dyDescent="0.2">
      <c r="B1937" s="170" t="s">
        <v>211</v>
      </c>
      <c r="C1937" s="249" t="s">
        <v>228</v>
      </c>
      <c r="D1937" s="341" t="s">
        <v>25</v>
      </c>
      <c r="E1937" s="341" t="s">
        <v>227</v>
      </c>
      <c r="F1937" s="402" t="s">
        <v>522</v>
      </c>
      <c r="G1937" s="402"/>
      <c r="H1937" s="248" t="s">
        <v>207</v>
      </c>
      <c r="I1937" s="251">
        <v>0.52</v>
      </c>
      <c r="J1937" s="250">
        <v>31.03</v>
      </c>
      <c r="K1937" s="171">
        <v>16.13</v>
      </c>
    </row>
    <row r="1938" spans="2:12" ht="14.25" customHeight="1" x14ac:dyDescent="0.2">
      <c r="B1938" s="174" t="s">
        <v>215</v>
      </c>
      <c r="C1938" s="253" t="s">
        <v>144</v>
      </c>
      <c r="D1938" s="344" t="s">
        <v>25</v>
      </c>
      <c r="E1938" s="344" t="s">
        <v>145</v>
      </c>
      <c r="F1938" s="403" t="s">
        <v>214</v>
      </c>
      <c r="G1938" s="403"/>
      <c r="H1938" s="252" t="s">
        <v>33</v>
      </c>
      <c r="I1938" s="255">
        <v>1</v>
      </c>
      <c r="J1938" s="254">
        <v>4.49</v>
      </c>
      <c r="K1938" s="175">
        <v>4.49</v>
      </c>
    </row>
    <row r="1939" spans="2:12" ht="25.5" x14ac:dyDescent="0.2">
      <c r="B1939" s="174" t="s">
        <v>215</v>
      </c>
      <c r="C1939" s="253" t="s">
        <v>303</v>
      </c>
      <c r="D1939" s="344" t="s">
        <v>25</v>
      </c>
      <c r="E1939" s="344" t="s">
        <v>302</v>
      </c>
      <c r="F1939" s="403" t="s">
        <v>214</v>
      </c>
      <c r="G1939" s="403"/>
      <c r="H1939" s="252" t="s">
        <v>120</v>
      </c>
      <c r="I1939" s="255">
        <v>1.01</v>
      </c>
      <c r="J1939" s="254">
        <v>16.579999999999998</v>
      </c>
      <c r="K1939" s="175">
        <v>16.739999999999998</v>
      </c>
      <c r="L1939" s="8"/>
    </row>
    <row r="1940" spans="2:12" ht="25.5" customHeight="1" x14ac:dyDescent="0.2">
      <c r="B1940" s="174" t="s">
        <v>215</v>
      </c>
      <c r="C1940" s="253" t="s">
        <v>2708</v>
      </c>
      <c r="D1940" s="344" t="s">
        <v>25</v>
      </c>
      <c r="E1940" s="344" t="s">
        <v>2709</v>
      </c>
      <c r="F1940" s="403" t="s">
        <v>214</v>
      </c>
      <c r="G1940" s="403"/>
      <c r="H1940" s="252" t="s">
        <v>33</v>
      </c>
      <c r="I1940" s="255">
        <v>4.4999999999999997E-3</v>
      </c>
      <c r="J1940" s="254">
        <v>89.53</v>
      </c>
      <c r="K1940" s="175">
        <v>0.4</v>
      </c>
      <c r="L1940" s="8"/>
    </row>
    <row r="1941" spans="2:12" ht="25.5" customHeight="1" x14ac:dyDescent="0.2">
      <c r="B1941" s="172"/>
      <c r="C1941" s="342"/>
      <c r="D1941" s="342"/>
      <c r="E1941" s="342"/>
      <c r="F1941" s="342" t="s">
        <v>206</v>
      </c>
      <c r="G1941" s="290">
        <v>21.97</v>
      </c>
      <c r="H1941" s="342" t="s">
        <v>205</v>
      </c>
      <c r="I1941" s="290">
        <v>0</v>
      </c>
      <c r="J1941" s="342" t="s">
        <v>204</v>
      </c>
      <c r="K1941" s="173">
        <v>21.97</v>
      </c>
      <c r="L1941" s="8"/>
    </row>
    <row r="1942" spans="2:12" ht="38.25" customHeight="1" x14ac:dyDescent="0.2">
      <c r="B1942" s="172"/>
      <c r="C1942" s="342"/>
      <c r="D1942" s="342"/>
      <c r="E1942" s="342"/>
      <c r="F1942" s="342" t="s">
        <v>203</v>
      </c>
      <c r="G1942" s="290">
        <v>10.59</v>
      </c>
      <c r="H1942" s="342"/>
      <c r="I1942" s="410" t="s">
        <v>202</v>
      </c>
      <c r="J1942" s="410"/>
      <c r="K1942" s="173">
        <v>61.52</v>
      </c>
    </row>
    <row r="1943" spans="2:12" ht="25.5" customHeight="1" thickBot="1" x14ac:dyDescent="0.25">
      <c r="B1943" s="334"/>
      <c r="C1943" s="328"/>
      <c r="D1943" s="328"/>
      <c r="E1943" s="328"/>
      <c r="F1943" s="328"/>
      <c r="G1943" s="328"/>
      <c r="H1943" s="328" t="s">
        <v>201</v>
      </c>
      <c r="I1943" s="291">
        <v>41.96</v>
      </c>
      <c r="J1943" s="328" t="s">
        <v>200</v>
      </c>
      <c r="K1943" s="335">
        <v>2581.37</v>
      </c>
    </row>
    <row r="1944" spans="2:12" ht="14.25" customHeight="1" thickTop="1" x14ac:dyDescent="0.2">
      <c r="B1944" s="258"/>
      <c r="C1944" s="247"/>
      <c r="D1944" s="247"/>
      <c r="E1944" s="247"/>
      <c r="F1944" s="247"/>
      <c r="G1944" s="247"/>
      <c r="H1944" s="247"/>
      <c r="I1944" s="247"/>
      <c r="J1944" s="247"/>
      <c r="K1944" s="259"/>
    </row>
    <row r="1945" spans="2:12" ht="38.25" customHeight="1" x14ac:dyDescent="0.2">
      <c r="B1945" s="74" t="s">
        <v>2194</v>
      </c>
      <c r="C1945" s="3" t="s">
        <v>6</v>
      </c>
      <c r="D1945" s="332" t="s">
        <v>7</v>
      </c>
      <c r="E1945" s="332" t="s">
        <v>8</v>
      </c>
      <c r="F1945" s="386" t="s">
        <v>213</v>
      </c>
      <c r="G1945" s="386"/>
      <c r="H1945" s="7" t="s">
        <v>9</v>
      </c>
      <c r="I1945" s="3" t="s">
        <v>10</v>
      </c>
      <c r="J1945" s="3" t="s">
        <v>11</v>
      </c>
      <c r="K1945" s="82" t="s">
        <v>13</v>
      </c>
    </row>
    <row r="1946" spans="2:12" ht="25.5" customHeight="1" x14ac:dyDescent="0.2">
      <c r="B1946" s="240" t="s">
        <v>212</v>
      </c>
      <c r="C1946" s="244" t="s">
        <v>2047</v>
      </c>
      <c r="D1946" s="340" t="s">
        <v>25</v>
      </c>
      <c r="E1946" s="340" t="s">
        <v>2048</v>
      </c>
      <c r="F1946" s="401" t="s">
        <v>555</v>
      </c>
      <c r="G1946" s="401"/>
      <c r="H1946" s="243" t="s">
        <v>120</v>
      </c>
      <c r="I1946" s="246">
        <v>1</v>
      </c>
      <c r="J1946" s="245">
        <v>31.01</v>
      </c>
      <c r="K1946" s="241">
        <v>31.01</v>
      </c>
    </row>
    <row r="1947" spans="2:12" ht="25.5" customHeight="1" x14ac:dyDescent="0.2">
      <c r="B1947" s="170" t="s">
        <v>211</v>
      </c>
      <c r="C1947" s="249" t="s">
        <v>231</v>
      </c>
      <c r="D1947" s="341" t="s">
        <v>25</v>
      </c>
      <c r="E1947" s="341" t="s">
        <v>230</v>
      </c>
      <c r="F1947" s="402" t="s">
        <v>522</v>
      </c>
      <c r="G1947" s="402"/>
      <c r="H1947" s="248" t="s">
        <v>207</v>
      </c>
      <c r="I1947" s="251">
        <v>0.23960000000000001</v>
      </c>
      <c r="J1947" s="250">
        <v>25.34</v>
      </c>
      <c r="K1947" s="171">
        <v>6.07</v>
      </c>
    </row>
    <row r="1948" spans="2:12" ht="14.25" customHeight="1" x14ac:dyDescent="0.2">
      <c r="B1948" s="170" t="s">
        <v>211</v>
      </c>
      <c r="C1948" s="249" t="s">
        <v>228</v>
      </c>
      <c r="D1948" s="341" t="s">
        <v>25</v>
      </c>
      <c r="E1948" s="341" t="s">
        <v>227</v>
      </c>
      <c r="F1948" s="402" t="s">
        <v>522</v>
      </c>
      <c r="G1948" s="402"/>
      <c r="H1948" s="248" t="s">
        <v>207</v>
      </c>
      <c r="I1948" s="251">
        <v>0.23960000000000001</v>
      </c>
      <c r="J1948" s="250">
        <v>31.03</v>
      </c>
      <c r="K1948" s="171">
        <v>7.43</v>
      </c>
    </row>
    <row r="1949" spans="2:12" ht="25.5" customHeight="1" x14ac:dyDescent="0.2">
      <c r="B1949" s="174" t="s">
        <v>215</v>
      </c>
      <c r="C1949" s="253" t="s">
        <v>303</v>
      </c>
      <c r="D1949" s="344" t="s">
        <v>25</v>
      </c>
      <c r="E1949" s="344" t="s">
        <v>302</v>
      </c>
      <c r="F1949" s="403" t="s">
        <v>214</v>
      </c>
      <c r="G1949" s="403"/>
      <c r="H1949" s="252" t="s">
        <v>120</v>
      </c>
      <c r="I1949" s="255">
        <v>1.0548999999999999</v>
      </c>
      <c r="J1949" s="254">
        <v>16.579999999999998</v>
      </c>
      <c r="K1949" s="175">
        <v>17.489999999999998</v>
      </c>
    </row>
    <row r="1950" spans="2:12" ht="25.5" customHeight="1" x14ac:dyDescent="0.2">
      <c r="B1950" s="174" t="s">
        <v>215</v>
      </c>
      <c r="C1950" s="253" t="s">
        <v>281</v>
      </c>
      <c r="D1950" s="344" t="s">
        <v>25</v>
      </c>
      <c r="E1950" s="344" t="s">
        <v>280</v>
      </c>
      <c r="F1950" s="403" t="s">
        <v>214</v>
      </c>
      <c r="G1950" s="403"/>
      <c r="H1950" s="252" t="s">
        <v>33</v>
      </c>
      <c r="I1950" s="255">
        <v>1.3299999999999999E-2</v>
      </c>
      <c r="J1950" s="254">
        <v>2.23</v>
      </c>
      <c r="K1950" s="175">
        <v>0.02</v>
      </c>
    </row>
    <row r="1951" spans="2:12" x14ac:dyDescent="0.2">
      <c r="B1951" s="172"/>
      <c r="C1951" s="342"/>
      <c r="D1951" s="342"/>
      <c r="E1951" s="342"/>
      <c r="F1951" s="342" t="s">
        <v>206</v>
      </c>
      <c r="G1951" s="290">
        <v>10.119999999999999</v>
      </c>
      <c r="H1951" s="342" t="s">
        <v>205</v>
      </c>
      <c r="I1951" s="290">
        <v>0</v>
      </c>
      <c r="J1951" s="342" t="s">
        <v>204</v>
      </c>
      <c r="K1951" s="173">
        <v>10.119999999999999</v>
      </c>
    </row>
    <row r="1952" spans="2:12" x14ac:dyDescent="0.2">
      <c r="B1952" s="172"/>
      <c r="C1952" s="342"/>
      <c r="D1952" s="342"/>
      <c r="E1952" s="342"/>
      <c r="F1952" s="342" t="s">
        <v>203</v>
      </c>
      <c r="G1952" s="290">
        <v>6.45</v>
      </c>
      <c r="H1952" s="342"/>
      <c r="I1952" s="410" t="s">
        <v>202</v>
      </c>
      <c r="J1952" s="410"/>
      <c r="K1952" s="173">
        <v>37.46</v>
      </c>
    </row>
    <row r="1953" spans="2:11" ht="25.5" customHeight="1" thickBot="1" x14ac:dyDescent="0.25">
      <c r="B1953" s="334"/>
      <c r="C1953" s="328"/>
      <c r="D1953" s="328"/>
      <c r="E1953" s="328"/>
      <c r="F1953" s="328"/>
      <c r="G1953" s="328"/>
      <c r="H1953" s="328" t="s">
        <v>201</v>
      </c>
      <c r="I1953" s="291">
        <v>76.62</v>
      </c>
      <c r="J1953" s="328" t="s">
        <v>200</v>
      </c>
      <c r="K1953" s="335">
        <v>2870.18</v>
      </c>
    </row>
    <row r="1954" spans="2:11" ht="14.25" customHeight="1" thickTop="1" x14ac:dyDescent="0.2">
      <c r="B1954" s="258"/>
      <c r="C1954" s="247"/>
      <c r="D1954" s="247"/>
      <c r="E1954" s="247"/>
      <c r="F1954" s="247"/>
      <c r="G1954" s="247"/>
      <c r="H1954" s="247"/>
      <c r="I1954" s="247"/>
      <c r="J1954" s="247"/>
      <c r="K1954" s="259"/>
    </row>
    <row r="1955" spans="2:11" ht="25.5" customHeight="1" x14ac:dyDescent="0.2">
      <c r="B1955" s="74" t="s">
        <v>2197</v>
      </c>
      <c r="C1955" s="3" t="s">
        <v>6</v>
      </c>
      <c r="D1955" s="332" t="s">
        <v>7</v>
      </c>
      <c r="E1955" s="332" t="s">
        <v>8</v>
      </c>
      <c r="F1955" s="386" t="s">
        <v>213</v>
      </c>
      <c r="G1955" s="386"/>
      <c r="H1955" s="7" t="s">
        <v>9</v>
      </c>
      <c r="I1955" s="3" t="s">
        <v>10</v>
      </c>
      <c r="J1955" s="3" t="s">
        <v>11</v>
      </c>
      <c r="K1955" s="82" t="s">
        <v>13</v>
      </c>
    </row>
    <row r="1956" spans="2:11" ht="63.75" x14ac:dyDescent="0.2">
      <c r="B1956" s="240" t="s">
        <v>212</v>
      </c>
      <c r="C1956" s="244" t="s">
        <v>2049</v>
      </c>
      <c r="D1956" s="340" t="s">
        <v>25</v>
      </c>
      <c r="E1956" s="340" t="s">
        <v>2050</v>
      </c>
      <c r="F1956" s="401" t="s">
        <v>226</v>
      </c>
      <c r="G1956" s="401"/>
      <c r="H1956" s="243" t="s">
        <v>120</v>
      </c>
      <c r="I1956" s="246">
        <v>1</v>
      </c>
      <c r="J1956" s="245">
        <v>88.64</v>
      </c>
      <c r="K1956" s="241">
        <v>88.64</v>
      </c>
    </row>
    <row r="1957" spans="2:11" ht="38.25" customHeight="1" x14ac:dyDescent="0.2">
      <c r="B1957" s="170" t="s">
        <v>211</v>
      </c>
      <c r="C1957" s="249" t="s">
        <v>819</v>
      </c>
      <c r="D1957" s="341" t="s">
        <v>25</v>
      </c>
      <c r="E1957" s="341" t="s">
        <v>820</v>
      </c>
      <c r="F1957" s="402" t="s">
        <v>555</v>
      </c>
      <c r="G1957" s="402"/>
      <c r="H1957" s="248" t="s">
        <v>120</v>
      </c>
      <c r="I1957" s="251">
        <v>1</v>
      </c>
      <c r="J1957" s="250">
        <v>24.17</v>
      </c>
      <c r="K1957" s="171">
        <v>24.17</v>
      </c>
    </row>
    <row r="1958" spans="2:11" ht="25.5" customHeight="1" x14ac:dyDescent="0.2">
      <c r="B1958" s="170" t="s">
        <v>211</v>
      </c>
      <c r="C1958" s="249" t="s">
        <v>832</v>
      </c>
      <c r="D1958" s="341" t="s">
        <v>25</v>
      </c>
      <c r="E1958" s="341" t="s">
        <v>833</v>
      </c>
      <c r="F1958" s="402" t="s">
        <v>555</v>
      </c>
      <c r="G1958" s="402"/>
      <c r="H1958" s="248" t="s">
        <v>33</v>
      </c>
      <c r="I1958" s="251">
        <v>0.85840000000000005</v>
      </c>
      <c r="J1958" s="250">
        <v>11.58</v>
      </c>
      <c r="K1958" s="171">
        <v>9.94</v>
      </c>
    </row>
    <row r="1959" spans="2:11" ht="25.5" customHeight="1" x14ac:dyDescent="0.2">
      <c r="B1959" s="170" t="s">
        <v>211</v>
      </c>
      <c r="C1959" s="249" t="s">
        <v>148</v>
      </c>
      <c r="D1959" s="341" t="s">
        <v>25</v>
      </c>
      <c r="E1959" s="341" t="s">
        <v>149</v>
      </c>
      <c r="F1959" s="402" t="s">
        <v>555</v>
      </c>
      <c r="G1959" s="402"/>
      <c r="H1959" s="248" t="s">
        <v>33</v>
      </c>
      <c r="I1959" s="251">
        <v>0.76910000000000001</v>
      </c>
      <c r="J1959" s="250">
        <v>11.83</v>
      </c>
      <c r="K1959" s="171">
        <v>9.09</v>
      </c>
    </row>
    <row r="1960" spans="2:11" ht="25.5" customHeight="1" x14ac:dyDescent="0.2">
      <c r="B1960" s="170" t="s">
        <v>211</v>
      </c>
      <c r="C1960" s="249" t="s">
        <v>2710</v>
      </c>
      <c r="D1960" s="341" t="s">
        <v>25</v>
      </c>
      <c r="E1960" s="341" t="s">
        <v>2711</v>
      </c>
      <c r="F1960" s="402" t="s">
        <v>555</v>
      </c>
      <c r="G1960" s="402"/>
      <c r="H1960" s="248" t="s">
        <v>33</v>
      </c>
      <c r="I1960" s="251">
        <v>0.29239999999999999</v>
      </c>
      <c r="J1960" s="250">
        <v>8.6199999999999992</v>
      </c>
      <c r="K1960" s="171">
        <v>2.52</v>
      </c>
    </row>
    <row r="1961" spans="2:11" ht="25.5" customHeight="1" x14ac:dyDescent="0.2">
      <c r="B1961" s="170" t="s">
        <v>211</v>
      </c>
      <c r="C1961" s="249" t="s">
        <v>2712</v>
      </c>
      <c r="D1961" s="341" t="s">
        <v>25</v>
      </c>
      <c r="E1961" s="341" t="s">
        <v>2713</v>
      </c>
      <c r="F1961" s="402" t="s">
        <v>555</v>
      </c>
      <c r="G1961" s="402"/>
      <c r="H1961" s="248" t="s">
        <v>33</v>
      </c>
      <c r="I1961" s="251">
        <v>0.31159999999999999</v>
      </c>
      <c r="J1961" s="250">
        <v>16.86</v>
      </c>
      <c r="K1961" s="171">
        <v>5.25</v>
      </c>
    </row>
    <row r="1962" spans="2:11" ht="25.5" x14ac:dyDescent="0.2">
      <c r="B1962" s="170" t="s">
        <v>211</v>
      </c>
      <c r="C1962" s="249" t="s">
        <v>2548</v>
      </c>
      <c r="D1962" s="341" t="s">
        <v>25</v>
      </c>
      <c r="E1962" s="341" t="s">
        <v>2549</v>
      </c>
      <c r="F1962" s="402" t="s">
        <v>526</v>
      </c>
      <c r="G1962" s="402"/>
      <c r="H1962" s="248" t="s">
        <v>33</v>
      </c>
      <c r="I1962" s="251">
        <v>0.2596</v>
      </c>
      <c r="J1962" s="250">
        <v>16.670000000000002</v>
      </c>
      <c r="K1962" s="171">
        <v>4.32</v>
      </c>
    </row>
    <row r="1963" spans="2:11" ht="38.25" x14ac:dyDescent="0.2">
      <c r="B1963" s="170" t="s">
        <v>211</v>
      </c>
      <c r="C1963" s="249" t="s">
        <v>1134</v>
      </c>
      <c r="D1963" s="341" t="s">
        <v>25</v>
      </c>
      <c r="E1963" s="341" t="s">
        <v>1135</v>
      </c>
      <c r="F1963" s="402" t="s">
        <v>526</v>
      </c>
      <c r="G1963" s="402"/>
      <c r="H1963" s="248" t="s">
        <v>120</v>
      </c>
      <c r="I1963" s="251">
        <v>0.26090000000000002</v>
      </c>
      <c r="J1963" s="250">
        <v>8.9499999999999993</v>
      </c>
      <c r="K1963" s="171">
        <v>2.33</v>
      </c>
    </row>
    <row r="1964" spans="2:11" ht="25.5" customHeight="1" x14ac:dyDescent="0.2">
      <c r="B1964" s="170" t="s">
        <v>211</v>
      </c>
      <c r="C1964" s="249" t="s">
        <v>2602</v>
      </c>
      <c r="D1964" s="341" t="s">
        <v>25</v>
      </c>
      <c r="E1964" s="341" t="s">
        <v>2603</v>
      </c>
      <c r="F1964" s="402" t="s">
        <v>526</v>
      </c>
      <c r="G1964" s="402"/>
      <c r="H1964" s="248" t="s">
        <v>33</v>
      </c>
      <c r="I1964" s="251">
        <v>0.22220000000000001</v>
      </c>
      <c r="J1964" s="250">
        <v>4.41</v>
      </c>
      <c r="K1964" s="171">
        <v>0.97</v>
      </c>
    </row>
    <row r="1965" spans="2:11" ht="14.25" customHeight="1" x14ac:dyDescent="0.2">
      <c r="B1965" s="170" t="s">
        <v>211</v>
      </c>
      <c r="C1965" s="249" t="s">
        <v>1136</v>
      </c>
      <c r="D1965" s="341" t="s">
        <v>25</v>
      </c>
      <c r="E1965" s="341" t="s">
        <v>1137</v>
      </c>
      <c r="F1965" s="402" t="s">
        <v>526</v>
      </c>
      <c r="G1965" s="402"/>
      <c r="H1965" s="248" t="s">
        <v>120</v>
      </c>
      <c r="I1965" s="251">
        <v>0.26090000000000002</v>
      </c>
      <c r="J1965" s="250">
        <v>18.579999999999998</v>
      </c>
      <c r="K1965" s="171">
        <v>4.84</v>
      </c>
    </row>
    <row r="1966" spans="2:11" ht="38.25" customHeight="1" x14ac:dyDescent="0.2">
      <c r="B1966" s="170" t="s">
        <v>211</v>
      </c>
      <c r="C1966" s="249" t="s">
        <v>2604</v>
      </c>
      <c r="D1966" s="341" t="s">
        <v>25</v>
      </c>
      <c r="E1966" s="341" t="s">
        <v>2605</v>
      </c>
      <c r="F1966" s="402" t="s">
        <v>526</v>
      </c>
      <c r="G1966" s="402"/>
      <c r="H1966" s="248" t="s">
        <v>120</v>
      </c>
      <c r="I1966" s="251">
        <v>0.80220000000000002</v>
      </c>
      <c r="J1966" s="250">
        <v>27.1</v>
      </c>
      <c r="K1966" s="171">
        <v>21.73</v>
      </c>
    </row>
    <row r="1967" spans="2:11" ht="38.25" customHeight="1" x14ac:dyDescent="0.2">
      <c r="B1967" s="170" t="s">
        <v>211</v>
      </c>
      <c r="C1967" s="249" t="s">
        <v>2550</v>
      </c>
      <c r="D1967" s="341" t="s">
        <v>25</v>
      </c>
      <c r="E1967" s="341" t="s">
        <v>2551</v>
      </c>
      <c r="F1967" s="402" t="s">
        <v>526</v>
      </c>
      <c r="G1967" s="402"/>
      <c r="H1967" s="248" t="s">
        <v>33</v>
      </c>
      <c r="I1967" s="251">
        <v>0.2596</v>
      </c>
      <c r="J1967" s="250">
        <v>13.43</v>
      </c>
      <c r="K1967" s="171">
        <v>3.48</v>
      </c>
    </row>
    <row r="1968" spans="2:11" ht="14.25" customHeight="1" x14ac:dyDescent="0.2">
      <c r="B1968" s="172"/>
      <c r="C1968" s="342"/>
      <c r="D1968" s="342"/>
      <c r="E1968" s="342"/>
      <c r="F1968" s="342" t="s">
        <v>206</v>
      </c>
      <c r="G1968" s="290">
        <v>49.14</v>
      </c>
      <c r="H1968" s="342" t="s">
        <v>205</v>
      </c>
      <c r="I1968" s="290">
        <v>0</v>
      </c>
      <c r="J1968" s="342" t="s">
        <v>204</v>
      </c>
      <c r="K1968" s="173">
        <v>49.14</v>
      </c>
    </row>
    <row r="1969" spans="2:11" ht="38.25" customHeight="1" x14ac:dyDescent="0.2">
      <c r="B1969" s="172"/>
      <c r="C1969" s="342"/>
      <c r="D1969" s="342"/>
      <c r="E1969" s="342"/>
      <c r="F1969" s="342" t="s">
        <v>203</v>
      </c>
      <c r="G1969" s="290">
        <v>18.440000000000001</v>
      </c>
      <c r="H1969" s="342"/>
      <c r="I1969" s="410" t="s">
        <v>202</v>
      </c>
      <c r="J1969" s="410"/>
      <c r="K1969" s="173">
        <v>107.08</v>
      </c>
    </row>
    <row r="1970" spans="2:11" ht="25.5" customHeight="1" thickBot="1" x14ac:dyDescent="0.25">
      <c r="B1970" s="334"/>
      <c r="C1970" s="328"/>
      <c r="D1970" s="328"/>
      <c r="E1970" s="328"/>
      <c r="F1970" s="328"/>
      <c r="G1970" s="328"/>
      <c r="H1970" s="328" t="s">
        <v>201</v>
      </c>
      <c r="I1970" s="291">
        <v>30.49</v>
      </c>
      <c r="J1970" s="328" t="s">
        <v>200</v>
      </c>
      <c r="K1970" s="335">
        <v>3264.86</v>
      </c>
    </row>
    <row r="1971" spans="2:11" ht="25.5" customHeight="1" thickTop="1" x14ac:dyDescent="0.2">
      <c r="B1971" s="258"/>
      <c r="C1971" s="247"/>
      <c r="D1971" s="247"/>
      <c r="E1971" s="247"/>
      <c r="F1971" s="247"/>
      <c r="G1971" s="247"/>
      <c r="H1971" s="247"/>
      <c r="I1971" s="247"/>
      <c r="J1971" s="247"/>
      <c r="K1971" s="259"/>
    </row>
    <row r="1972" spans="2:11" ht="25.5" customHeight="1" x14ac:dyDescent="0.2">
      <c r="B1972" s="74" t="s">
        <v>2200</v>
      </c>
      <c r="C1972" s="3" t="s">
        <v>6</v>
      </c>
      <c r="D1972" s="332" t="s">
        <v>7</v>
      </c>
      <c r="E1972" s="332" t="s">
        <v>8</v>
      </c>
      <c r="F1972" s="386" t="s">
        <v>213</v>
      </c>
      <c r="G1972" s="386"/>
      <c r="H1972" s="7" t="s">
        <v>9</v>
      </c>
      <c r="I1972" s="3" t="s">
        <v>10</v>
      </c>
      <c r="J1972" s="3" t="s">
        <v>11</v>
      </c>
      <c r="K1972" s="82" t="s">
        <v>13</v>
      </c>
    </row>
    <row r="1973" spans="2:11" ht="25.5" customHeight="1" x14ac:dyDescent="0.2">
      <c r="B1973" s="240" t="s">
        <v>212</v>
      </c>
      <c r="C1973" s="244" t="s">
        <v>2051</v>
      </c>
      <c r="D1973" s="340" t="s">
        <v>25</v>
      </c>
      <c r="E1973" s="340" t="s">
        <v>2052</v>
      </c>
      <c r="F1973" s="401" t="s">
        <v>226</v>
      </c>
      <c r="G1973" s="401"/>
      <c r="H1973" s="243" t="s">
        <v>120</v>
      </c>
      <c r="I1973" s="246">
        <v>1</v>
      </c>
      <c r="J1973" s="245">
        <v>115.91</v>
      </c>
      <c r="K1973" s="241">
        <v>115.91</v>
      </c>
    </row>
    <row r="1974" spans="2:11" ht="14.25" customHeight="1" x14ac:dyDescent="0.2">
      <c r="B1974" s="170" t="s">
        <v>211</v>
      </c>
      <c r="C1974" s="249" t="s">
        <v>822</v>
      </c>
      <c r="D1974" s="341" t="s">
        <v>25</v>
      </c>
      <c r="E1974" s="341" t="s">
        <v>823</v>
      </c>
      <c r="F1974" s="402" t="s">
        <v>555</v>
      </c>
      <c r="G1974" s="402"/>
      <c r="H1974" s="248" t="s">
        <v>120</v>
      </c>
      <c r="I1974" s="251">
        <v>1</v>
      </c>
      <c r="J1974" s="250">
        <v>30.57</v>
      </c>
      <c r="K1974" s="171">
        <v>30.57</v>
      </c>
    </row>
    <row r="1975" spans="2:11" ht="38.25" x14ac:dyDescent="0.2">
      <c r="B1975" s="170" t="s">
        <v>211</v>
      </c>
      <c r="C1975" s="249" t="s">
        <v>1128</v>
      </c>
      <c r="D1975" s="341" t="s">
        <v>25</v>
      </c>
      <c r="E1975" s="341" t="s">
        <v>1129</v>
      </c>
      <c r="F1975" s="402" t="s">
        <v>555</v>
      </c>
      <c r="G1975" s="402"/>
      <c r="H1975" s="248" t="s">
        <v>33</v>
      </c>
      <c r="I1975" s="251">
        <v>1.4222999999999999</v>
      </c>
      <c r="J1975" s="250">
        <v>17.829999999999998</v>
      </c>
      <c r="K1975" s="171">
        <v>25.35</v>
      </c>
    </row>
    <row r="1976" spans="2:11" ht="14.25" customHeight="1" x14ac:dyDescent="0.2">
      <c r="B1976" s="170" t="s">
        <v>211</v>
      </c>
      <c r="C1976" s="249" t="s">
        <v>2023</v>
      </c>
      <c r="D1976" s="341" t="s">
        <v>25</v>
      </c>
      <c r="E1976" s="341" t="s">
        <v>2024</v>
      </c>
      <c r="F1976" s="402" t="s">
        <v>555</v>
      </c>
      <c r="G1976" s="402"/>
      <c r="H1976" s="248" t="s">
        <v>33</v>
      </c>
      <c r="I1976" s="251">
        <v>1.4991000000000001</v>
      </c>
      <c r="J1976" s="250">
        <v>18.64</v>
      </c>
      <c r="K1976" s="171">
        <v>27.94</v>
      </c>
    </row>
    <row r="1977" spans="2:11" ht="14.25" customHeight="1" x14ac:dyDescent="0.2">
      <c r="B1977" s="170" t="s">
        <v>211</v>
      </c>
      <c r="C1977" s="249" t="s">
        <v>2714</v>
      </c>
      <c r="D1977" s="341" t="s">
        <v>25</v>
      </c>
      <c r="E1977" s="341" t="s">
        <v>2715</v>
      </c>
      <c r="F1977" s="402" t="s">
        <v>555</v>
      </c>
      <c r="G1977" s="402"/>
      <c r="H1977" s="248" t="s">
        <v>33</v>
      </c>
      <c r="I1977" s="251">
        <v>1.2919</v>
      </c>
      <c r="J1977" s="250">
        <v>10.45</v>
      </c>
      <c r="K1977" s="171">
        <v>13.5</v>
      </c>
    </row>
    <row r="1978" spans="2:11" ht="25.5" customHeight="1" x14ac:dyDescent="0.2">
      <c r="B1978" s="170" t="s">
        <v>211</v>
      </c>
      <c r="C1978" s="249" t="s">
        <v>1132</v>
      </c>
      <c r="D1978" s="341" t="s">
        <v>25</v>
      </c>
      <c r="E1978" s="341" t="s">
        <v>1133</v>
      </c>
      <c r="F1978" s="402" t="s">
        <v>555</v>
      </c>
      <c r="G1978" s="402"/>
      <c r="H1978" s="248" t="s">
        <v>33</v>
      </c>
      <c r="I1978" s="251">
        <v>7.0000000000000007E-2</v>
      </c>
      <c r="J1978" s="250">
        <v>28.72</v>
      </c>
      <c r="K1978" s="171">
        <v>2.0099999999999998</v>
      </c>
    </row>
    <row r="1979" spans="2:11" ht="25.5" customHeight="1" x14ac:dyDescent="0.2">
      <c r="B1979" s="170" t="s">
        <v>211</v>
      </c>
      <c r="C1979" s="249" t="s">
        <v>2041</v>
      </c>
      <c r="D1979" s="341" t="s">
        <v>25</v>
      </c>
      <c r="E1979" s="341" t="s">
        <v>2042</v>
      </c>
      <c r="F1979" s="402" t="s">
        <v>555</v>
      </c>
      <c r="G1979" s="402"/>
      <c r="H1979" s="248" t="s">
        <v>33</v>
      </c>
      <c r="I1979" s="251">
        <v>2.7799999999999998E-2</v>
      </c>
      <c r="J1979" s="250">
        <v>6.48</v>
      </c>
      <c r="K1979" s="171">
        <v>0.18</v>
      </c>
    </row>
    <row r="1980" spans="2:11" ht="25.5" customHeight="1" x14ac:dyDescent="0.2">
      <c r="B1980" s="170" t="s">
        <v>211</v>
      </c>
      <c r="C1980" s="249" t="s">
        <v>2716</v>
      </c>
      <c r="D1980" s="341" t="s">
        <v>25</v>
      </c>
      <c r="E1980" s="341" t="s">
        <v>2717</v>
      </c>
      <c r="F1980" s="402" t="s">
        <v>526</v>
      </c>
      <c r="G1980" s="402"/>
      <c r="H1980" s="248" t="s">
        <v>33</v>
      </c>
      <c r="I1980" s="251">
        <v>0.17180000000000001</v>
      </c>
      <c r="J1980" s="250">
        <v>44.42</v>
      </c>
      <c r="K1980" s="171">
        <v>7.63</v>
      </c>
    </row>
    <row r="1981" spans="2:11" ht="38.25" customHeight="1" x14ac:dyDescent="0.2">
      <c r="B1981" s="170" t="s">
        <v>211</v>
      </c>
      <c r="C1981" s="249" t="s">
        <v>2718</v>
      </c>
      <c r="D1981" s="341" t="s">
        <v>25</v>
      </c>
      <c r="E1981" s="341" t="s">
        <v>2719</v>
      </c>
      <c r="F1981" s="402" t="s">
        <v>526</v>
      </c>
      <c r="G1981" s="402"/>
      <c r="H1981" s="248" t="s">
        <v>33</v>
      </c>
      <c r="I1981" s="251">
        <v>4.2099999999999999E-2</v>
      </c>
      <c r="J1981" s="250">
        <v>7.07</v>
      </c>
      <c r="K1981" s="171">
        <v>0.28999999999999998</v>
      </c>
    </row>
    <row r="1982" spans="2:11" ht="25.5" customHeight="1" x14ac:dyDescent="0.2">
      <c r="B1982" s="170" t="s">
        <v>211</v>
      </c>
      <c r="C1982" s="249" t="s">
        <v>2720</v>
      </c>
      <c r="D1982" s="341" t="s">
        <v>25</v>
      </c>
      <c r="E1982" s="341" t="s">
        <v>2721</v>
      </c>
      <c r="F1982" s="402" t="s">
        <v>526</v>
      </c>
      <c r="G1982" s="402"/>
      <c r="H1982" s="248" t="s">
        <v>120</v>
      </c>
      <c r="I1982" s="251">
        <v>0.1074</v>
      </c>
      <c r="J1982" s="250">
        <v>27.99</v>
      </c>
      <c r="K1982" s="171">
        <v>3</v>
      </c>
    </row>
    <row r="1983" spans="2:11" ht="25.5" customHeight="1" x14ac:dyDescent="0.2">
      <c r="B1983" s="170" t="s">
        <v>211</v>
      </c>
      <c r="C1983" s="249" t="s">
        <v>2722</v>
      </c>
      <c r="D1983" s="341" t="s">
        <v>25</v>
      </c>
      <c r="E1983" s="341" t="s">
        <v>2723</v>
      </c>
      <c r="F1983" s="402" t="s">
        <v>526</v>
      </c>
      <c r="G1983" s="402"/>
      <c r="H1983" s="248" t="s">
        <v>120</v>
      </c>
      <c r="I1983" s="251">
        <v>3.5299999999999998E-2</v>
      </c>
      <c r="J1983" s="250">
        <v>29.9</v>
      </c>
      <c r="K1983" s="171">
        <v>1.05</v>
      </c>
    </row>
    <row r="1984" spans="2:11" ht="14.25" customHeight="1" x14ac:dyDescent="0.2">
      <c r="B1984" s="170" t="s">
        <v>211</v>
      </c>
      <c r="C1984" s="249" t="s">
        <v>2724</v>
      </c>
      <c r="D1984" s="341" t="s">
        <v>25</v>
      </c>
      <c r="E1984" s="341" t="s">
        <v>2725</v>
      </c>
      <c r="F1984" s="402" t="s">
        <v>526</v>
      </c>
      <c r="G1984" s="402"/>
      <c r="H1984" s="248" t="s">
        <v>33</v>
      </c>
      <c r="I1984" s="251">
        <v>0.17180000000000001</v>
      </c>
      <c r="J1984" s="250">
        <v>19.440000000000001</v>
      </c>
      <c r="K1984" s="171">
        <v>3.33</v>
      </c>
    </row>
    <row r="1985" spans="2:11" ht="38.25" customHeight="1" x14ac:dyDescent="0.2">
      <c r="B1985" s="170" t="s">
        <v>211</v>
      </c>
      <c r="C1985" s="249" t="s">
        <v>2726</v>
      </c>
      <c r="D1985" s="341" t="s">
        <v>25</v>
      </c>
      <c r="E1985" s="341" t="s">
        <v>2727</v>
      </c>
      <c r="F1985" s="402" t="s">
        <v>526</v>
      </c>
      <c r="G1985" s="402"/>
      <c r="H1985" s="248" t="s">
        <v>120</v>
      </c>
      <c r="I1985" s="251">
        <v>0.1074</v>
      </c>
      <c r="J1985" s="250">
        <v>9.94</v>
      </c>
      <c r="K1985" s="171">
        <v>1.06</v>
      </c>
    </row>
    <row r="1986" spans="2:11" ht="14.25" customHeight="1" x14ac:dyDescent="0.2">
      <c r="B1986" s="172"/>
      <c r="C1986" s="342"/>
      <c r="D1986" s="342"/>
      <c r="E1986" s="342"/>
      <c r="F1986" s="342" t="s">
        <v>206</v>
      </c>
      <c r="G1986" s="290">
        <v>46.53</v>
      </c>
      <c r="H1986" s="342" t="s">
        <v>205</v>
      </c>
      <c r="I1986" s="290">
        <v>0</v>
      </c>
      <c r="J1986" s="342" t="s">
        <v>204</v>
      </c>
      <c r="K1986" s="173">
        <v>46.53</v>
      </c>
    </row>
    <row r="1987" spans="2:11" x14ac:dyDescent="0.2">
      <c r="B1987" s="172"/>
      <c r="C1987" s="342"/>
      <c r="D1987" s="342"/>
      <c r="E1987" s="342"/>
      <c r="F1987" s="342" t="s">
        <v>203</v>
      </c>
      <c r="G1987" s="290">
        <v>24.12</v>
      </c>
      <c r="H1987" s="342"/>
      <c r="I1987" s="410" t="s">
        <v>202</v>
      </c>
      <c r="J1987" s="410"/>
      <c r="K1987" s="173">
        <v>140.03</v>
      </c>
    </row>
    <row r="1988" spans="2:11" ht="25.5" customHeight="1" thickBot="1" x14ac:dyDescent="0.25">
      <c r="B1988" s="334"/>
      <c r="C1988" s="328"/>
      <c r="D1988" s="328"/>
      <c r="E1988" s="328"/>
      <c r="F1988" s="328"/>
      <c r="G1988" s="328"/>
      <c r="H1988" s="328" t="s">
        <v>201</v>
      </c>
      <c r="I1988" s="291">
        <v>84.32</v>
      </c>
      <c r="J1988" s="328" t="s">
        <v>200</v>
      </c>
      <c r="K1988" s="335">
        <v>11807.32</v>
      </c>
    </row>
    <row r="1989" spans="2:11" ht="15" thickTop="1" x14ac:dyDescent="0.2">
      <c r="B1989" s="258"/>
      <c r="C1989" s="247"/>
      <c r="D1989" s="247"/>
      <c r="E1989" s="247"/>
      <c r="F1989" s="247"/>
      <c r="G1989" s="247"/>
      <c r="H1989" s="247"/>
      <c r="I1989" s="247"/>
      <c r="J1989" s="247"/>
      <c r="K1989" s="259"/>
    </row>
    <row r="1990" spans="2:11" ht="14.25" customHeight="1" x14ac:dyDescent="0.2">
      <c r="B1990" s="74" t="s">
        <v>2203</v>
      </c>
      <c r="C1990" s="3" t="s">
        <v>6</v>
      </c>
      <c r="D1990" s="332" t="s">
        <v>7</v>
      </c>
      <c r="E1990" s="332" t="s">
        <v>8</v>
      </c>
      <c r="F1990" s="386" t="s">
        <v>213</v>
      </c>
      <c r="G1990" s="386"/>
      <c r="H1990" s="7" t="s">
        <v>9</v>
      </c>
      <c r="I1990" s="3" t="s">
        <v>10</v>
      </c>
      <c r="J1990" s="3" t="s">
        <v>11</v>
      </c>
      <c r="K1990" s="82" t="s">
        <v>13</v>
      </c>
    </row>
    <row r="1991" spans="2:11" ht="25.5" customHeight="1" x14ac:dyDescent="0.2">
      <c r="B1991" s="240" t="s">
        <v>212</v>
      </c>
      <c r="C1991" s="244" t="s">
        <v>2053</v>
      </c>
      <c r="D1991" s="340" t="s">
        <v>25</v>
      </c>
      <c r="E1991" s="340" t="s">
        <v>2054</v>
      </c>
      <c r="F1991" s="401" t="s">
        <v>555</v>
      </c>
      <c r="G1991" s="401"/>
      <c r="H1991" s="243" t="s">
        <v>120</v>
      </c>
      <c r="I1991" s="246">
        <v>1</v>
      </c>
      <c r="J1991" s="245">
        <v>38.090000000000003</v>
      </c>
      <c r="K1991" s="241">
        <v>38.090000000000003</v>
      </c>
    </row>
    <row r="1992" spans="2:11" ht="14.25" customHeight="1" x14ac:dyDescent="0.2">
      <c r="B1992" s="170" t="s">
        <v>211</v>
      </c>
      <c r="C1992" s="249" t="s">
        <v>231</v>
      </c>
      <c r="D1992" s="341" t="s">
        <v>25</v>
      </c>
      <c r="E1992" s="341" t="s">
        <v>230</v>
      </c>
      <c r="F1992" s="402" t="s">
        <v>522</v>
      </c>
      <c r="G1992" s="402"/>
      <c r="H1992" s="248" t="s">
        <v>207</v>
      </c>
      <c r="I1992" s="251">
        <v>0.38129999999999997</v>
      </c>
      <c r="J1992" s="250">
        <v>25.34</v>
      </c>
      <c r="K1992" s="171">
        <v>9.66</v>
      </c>
    </row>
    <row r="1993" spans="2:11" ht="25.5" customHeight="1" x14ac:dyDescent="0.2">
      <c r="B1993" s="170" t="s">
        <v>211</v>
      </c>
      <c r="C1993" s="249" t="s">
        <v>228</v>
      </c>
      <c r="D1993" s="341" t="s">
        <v>25</v>
      </c>
      <c r="E1993" s="341" t="s">
        <v>227</v>
      </c>
      <c r="F1993" s="402" t="s">
        <v>522</v>
      </c>
      <c r="G1993" s="402"/>
      <c r="H1993" s="248" t="s">
        <v>207</v>
      </c>
      <c r="I1993" s="251">
        <v>0.38129999999999997</v>
      </c>
      <c r="J1993" s="250">
        <v>31.03</v>
      </c>
      <c r="K1993" s="171">
        <v>11.83</v>
      </c>
    </row>
    <row r="1994" spans="2:11" ht="14.25" customHeight="1" x14ac:dyDescent="0.2">
      <c r="B1994" s="174" t="s">
        <v>215</v>
      </c>
      <c r="C1994" s="253" t="s">
        <v>2728</v>
      </c>
      <c r="D1994" s="344" t="s">
        <v>25</v>
      </c>
      <c r="E1994" s="344" t="s">
        <v>2729</v>
      </c>
      <c r="F1994" s="403" t="s">
        <v>214</v>
      </c>
      <c r="G1994" s="403"/>
      <c r="H1994" s="252" t="s">
        <v>120</v>
      </c>
      <c r="I1994" s="255">
        <v>1.0548999999999999</v>
      </c>
      <c r="J1994" s="254">
        <v>15.7</v>
      </c>
      <c r="K1994" s="175">
        <v>16.559999999999999</v>
      </c>
    </row>
    <row r="1995" spans="2:11" x14ac:dyDescent="0.2">
      <c r="B1995" s="174" t="s">
        <v>215</v>
      </c>
      <c r="C1995" s="253" t="s">
        <v>281</v>
      </c>
      <c r="D1995" s="344" t="s">
        <v>25</v>
      </c>
      <c r="E1995" s="344" t="s">
        <v>280</v>
      </c>
      <c r="F1995" s="403" t="s">
        <v>214</v>
      </c>
      <c r="G1995" s="403"/>
      <c r="H1995" s="252" t="s">
        <v>33</v>
      </c>
      <c r="I1995" s="255">
        <v>2.12E-2</v>
      </c>
      <c r="J1995" s="254">
        <v>2.23</v>
      </c>
      <c r="K1995" s="175">
        <v>0.04</v>
      </c>
    </row>
    <row r="1996" spans="2:11" ht="14.25" customHeight="1" x14ac:dyDescent="0.2">
      <c r="B1996" s="172"/>
      <c r="C1996" s="342"/>
      <c r="D1996" s="342"/>
      <c r="E1996" s="342"/>
      <c r="F1996" s="342" t="s">
        <v>206</v>
      </c>
      <c r="G1996" s="290">
        <v>16.11</v>
      </c>
      <c r="H1996" s="342" t="s">
        <v>205</v>
      </c>
      <c r="I1996" s="290">
        <v>0</v>
      </c>
      <c r="J1996" s="342" t="s">
        <v>204</v>
      </c>
      <c r="K1996" s="173">
        <v>16.11</v>
      </c>
    </row>
    <row r="1997" spans="2:11" x14ac:dyDescent="0.2">
      <c r="B1997" s="172"/>
      <c r="C1997" s="342"/>
      <c r="D1997" s="342"/>
      <c r="E1997" s="342"/>
      <c r="F1997" s="342" t="s">
        <v>203</v>
      </c>
      <c r="G1997" s="290">
        <v>7.92</v>
      </c>
      <c r="H1997" s="342"/>
      <c r="I1997" s="410" t="s">
        <v>202</v>
      </c>
      <c r="J1997" s="410"/>
      <c r="K1997" s="173">
        <v>46.01</v>
      </c>
    </row>
    <row r="1998" spans="2:11" ht="14.25" customHeight="1" thickBot="1" x14ac:dyDescent="0.25">
      <c r="B1998" s="334"/>
      <c r="C1998" s="328"/>
      <c r="D1998" s="328"/>
      <c r="E1998" s="328"/>
      <c r="F1998" s="328"/>
      <c r="G1998" s="328"/>
      <c r="H1998" s="328" t="s">
        <v>201</v>
      </c>
      <c r="I1998" s="291">
        <v>30.64</v>
      </c>
      <c r="J1998" s="328" t="s">
        <v>200</v>
      </c>
      <c r="K1998" s="335">
        <v>1409.74</v>
      </c>
    </row>
    <row r="1999" spans="2:11" ht="25.5" customHeight="1" thickTop="1" x14ac:dyDescent="0.2">
      <c r="B1999" s="258"/>
      <c r="C1999" s="247"/>
      <c r="D1999" s="247"/>
      <c r="E1999" s="247"/>
      <c r="F1999" s="247"/>
      <c r="G1999" s="247"/>
      <c r="H1999" s="247"/>
      <c r="I1999" s="247"/>
      <c r="J1999" s="247"/>
      <c r="K1999" s="259"/>
    </row>
    <row r="2000" spans="2:11" ht="14.25" customHeight="1" x14ac:dyDescent="0.2">
      <c r="B2000" s="74" t="s">
        <v>2206</v>
      </c>
      <c r="C2000" s="3" t="s">
        <v>6</v>
      </c>
      <c r="D2000" s="332" t="s">
        <v>7</v>
      </c>
      <c r="E2000" s="332" t="s">
        <v>8</v>
      </c>
      <c r="F2000" s="386" t="s">
        <v>213</v>
      </c>
      <c r="G2000" s="386"/>
      <c r="H2000" s="7" t="s">
        <v>9</v>
      </c>
      <c r="I2000" s="3" t="s">
        <v>10</v>
      </c>
      <c r="J2000" s="3" t="s">
        <v>11</v>
      </c>
      <c r="K2000" s="82" t="s">
        <v>13</v>
      </c>
    </row>
    <row r="2001" spans="2:11" ht="25.5" customHeight="1" x14ac:dyDescent="0.2">
      <c r="B2001" s="240" t="s">
        <v>212</v>
      </c>
      <c r="C2001" s="244" t="s">
        <v>2055</v>
      </c>
      <c r="D2001" s="340" t="s">
        <v>25</v>
      </c>
      <c r="E2001" s="340" t="s">
        <v>2056</v>
      </c>
      <c r="F2001" s="401" t="s">
        <v>555</v>
      </c>
      <c r="G2001" s="401"/>
      <c r="H2001" s="243" t="s">
        <v>33</v>
      </c>
      <c r="I2001" s="246">
        <v>1</v>
      </c>
      <c r="J2001" s="245">
        <v>46.62</v>
      </c>
      <c r="K2001" s="241">
        <v>46.62</v>
      </c>
    </row>
    <row r="2002" spans="2:11" ht="25.5" customHeight="1" x14ac:dyDescent="0.2">
      <c r="B2002" s="170" t="s">
        <v>211</v>
      </c>
      <c r="C2002" s="249" t="s">
        <v>231</v>
      </c>
      <c r="D2002" s="341" t="s">
        <v>25</v>
      </c>
      <c r="E2002" s="341" t="s">
        <v>230</v>
      </c>
      <c r="F2002" s="402" t="s">
        <v>522</v>
      </c>
      <c r="G2002" s="402"/>
      <c r="H2002" s="248" t="s">
        <v>207</v>
      </c>
      <c r="I2002" s="251">
        <v>0.20830000000000001</v>
      </c>
      <c r="J2002" s="250">
        <v>25.34</v>
      </c>
      <c r="K2002" s="171">
        <v>5.27</v>
      </c>
    </row>
    <row r="2003" spans="2:11" ht="38.25" customHeight="1" x14ac:dyDescent="0.2">
      <c r="B2003" s="170" t="s">
        <v>211</v>
      </c>
      <c r="C2003" s="249" t="s">
        <v>228</v>
      </c>
      <c r="D2003" s="341" t="s">
        <v>25</v>
      </c>
      <c r="E2003" s="341" t="s">
        <v>227</v>
      </c>
      <c r="F2003" s="402" t="s">
        <v>522</v>
      </c>
      <c r="G2003" s="402"/>
      <c r="H2003" s="248" t="s">
        <v>207</v>
      </c>
      <c r="I2003" s="251">
        <v>0.20830000000000001</v>
      </c>
      <c r="J2003" s="250">
        <v>31.03</v>
      </c>
      <c r="K2003" s="171">
        <v>6.46</v>
      </c>
    </row>
    <row r="2004" spans="2:11" ht="38.25" customHeight="1" x14ac:dyDescent="0.2">
      <c r="B2004" s="174" t="s">
        <v>215</v>
      </c>
      <c r="C2004" s="253" t="s">
        <v>146</v>
      </c>
      <c r="D2004" s="344" t="s">
        <v>25</v>
      </c>
      <c r="E2004" s="344" t="s">
        <v>147</v>
      </c>
      <c r="F2004" s="403" t="s">
        <v>214</v>
      </c>
      <c r="G2004" s="403"/>
      <c r="H2004" s="252" t="s">
        <v>33</v>
      </c>
      <c r="I2004" s="255">
        <v>1</v>
      </c>
      <c r="J2004" s="254">
        <v>2.54</v>
      </c>
      <c r="K2004" s="175">
        <v>2.54</v>
      </c>
    </row>
    <row r="2005" spans="2:11" ht="14.25" customHeight="1" x14ac:dyDescent="0.2">
      <c r="B2005" s="174" t="s">
        <v>215</v>
      </c>
      <c r="C2005" s="253" t="s">
        <v>144</v>
      </c>
      <c r="D2005" s="344" t="s">
        <v>25</v>
      </c>
      <c r="E2005" s="344" t="s">
        <v>145</v>
      </c>
      <c r="F2005" s="403" t="s">
        <v>214</v>
      </c>
      <c r="G2005" s="403"/>
      <c r="H2005" s="252" t="s">
        <v>33</v>
      </c>
      <c r="I2005" s="255">
        <v>2</v>
      </c>
      <c r="J2005" s="254">
        <v>4.49</v>
      </c>
      <c r="K2005" s="175">
        <v>8.98</v>
      </c>
    </row>
    <row r="2006" spans="2:11" ht="51" customHeight="1" x14ac:dyDescent="0.2">
      <c r="B2006" s="174" t="s">
        <v>215</v>
      </c>
      <c r="C2006" s="253" t="s">
        <v>2730</v>
      </c>
      <c r="D2006" s="344" t="s">
        <v>25</v>
      </c>
      <c r="E2006" s="344" t="s">
        <v>2731</v>
      </c>
      <c r="F2006" s="403" t="s">
        <v>214</v>
      </c>
      <c r="G2006" s="403"/>
      <c r="H2006" s="252" t="s">
        <v>33</v>
      </c>
      <c r="I2006" s="255">
        <v>1</v>
      </c>
      <c r="J2006" s="254">
        <v>18.920000000000002</v>
      </c>
      <c r="K2006" s="175">
        <v>18.920000000000002</v>
      </c>
    </row>
    <row r="2007" spans="2:11" ht="25.5" customHeight="1" x14ac:dyDescent="0.2">
      <c r="B2007" s="174" t="s">
        <v>215</v>
      </c>
      <c r="C2007" s="253" t="s">
        <v>307</v>
      </c>
      <c r="D2007" s="344" t="s">
        <v>25</v>
      </c>
      <c r="E2007" s="344" t="s">
        <v>306</v>
      </c>
      <c r="F2007" s="403" t="s">
        <v>214</v>
      </c>
      <c r="G2007" s="403"/>
      <c r="H2007" s="252" t="s">
        <v>33</v>
      </c>
      <c r="I2007" s="255">
        <v>0.14000000000000001</v>
      </c>
      <c r="J2007" s="254">
        <v>31.85</v>
      </c>
      <c r="K2007" s="175">
        <v>4.45</v>
      </c>
    </row>
    <row r="2008" spans="2:11" ht="25.5" customHeight="1" x14ac:dyDescent="0.2">
      <c r="B2008" s="172"/>
      <c r="C2008" s="342"/>
      <c r="D2008" s="342"/>
      <c r="E2008" s="342"/>
      <c r="F2008" s="342" t="s">
        <v>206</v>
      </c>
      <c r="G2008" s="290">
        <v>8.7899999999999991</v>
      </c>
      <c r="H2008" s="342" t="s">
        <v>205</v>
      </c>
      <c r="I2008" s="290">
        <v>0</v>
      </c>
      <c r="J2008" s="342" t="s">
        <v>204</v>
      </c>
      <c r="K2008" s="173">
        <v>8.7899999999999991</v>
      </c>
    </row>
    <row r="2009" spans="2:11" ht="51" customHeight="1" x14ac:dyDescent="0.2">
      <c r="B2009" s="172"/>
      <c r="C2009" s="342"/>
      <c r="D2009" s="342"/>
      <c r="E2009" s="342"/>
      <c r="F2009" s="342" t="s">
        <v>203</v>
      </c>
      <c r="G2009" s="290">
        <v>9.6999999999999993</v>
      </c>
      <c r="H2009" s="342"/>
      <c r="I2009" s="410" t="s">
        <v>202</v>
      </c>
      <c r="J2009" s="410"/>
      <c r="K2009" s="173">
        <v>56.32</v>
      </c>
    </row>
    <row r="2010" spans="2:11" ht="25.5" customHeight="1" thickBot="1" x14ac:dyDescent="0.25">
      <c r="B2010" s="334"/>
      <c r="C2010" s="328"/>
      <c r="D2010" s="328"/>
      <c r="E2010" s="328"/>
      <c r="F2010" s="328"/>
      <c r="G2010" s="328"/>
      <c r="H2010" s="328" t="s">
        <v>201</v>
      </c>
      <c r="I2010" s="291">
        <v>5</v>
      </c>
      <c r="J2010" s="328" t="s">
        <v>200</v>
      </c>
      <c r="K2010" s="335">
        <v>281.60000000000002</v>
      </c>
    </row>
    <row r="2011" spans="2:11" ht="14.25" customHeight="1" thickTop="1" x14ac:dyDescent="0.2">
      <c r="B2011" s="258"/>
      <c r="C2011" s="247"/>
      <c r="D2011" s="247"/>
      <c r="E2011" s="247"/>
      <c r="F2011" s="247"/>
      <c r="G2011" s="247"/>
      <c r="H2011" s="247"/>
      <c r="I2011" s="247"/>
      <c r="J2011" s="247"/>
      <c r="K2011" s="259"/>
    </row>
    <row r="2012" spans="2:11" ht="15" x14ac:dyDescent="0.2">
      <c r="B2012" s="74" t="s">
        <v>2209</v>
      </c>
      <c r="C2012" s="3" t="s">
        <v>6</v>
      </c>
      <c r="D2012" s="332" t="s">
        <v>7</v>
      </c>
      <c r="E2012" s="332" t="s">
        <v>8</v>
      </c>
      <c r="F2012" s="386" t="s">
        <v>213</v>
      </c>
      <c r="G2012" s="386"/>
      <c r="H2012" s="7" t="s">
        <v>9</v>
      </c>
      <c r="I2012" s="3" t="s">
        <v>10</v>
      </c>
      <c r="J2012" s="3" t="s">
        <v>11</v>
      </c>
      <c r="K2012" s="82" t="s">
        <v>13</v>
      </c>
    </row>
    <row r="2013" spans="2:11" ht="38.25" x14ac:dyDescent="0.2">
      <c r="B2013" s="240" t="s">
        <v>212</v>
      </c>
      <c r="C2013" s="244" t="s">
        <v>2057</v>
      </c>
      <c r="D2013" s="340" t="s">
        <v>25</v>
      </c>
      <c r="E2013" s="340" t="s">
        <v>2058</v>
      </c>
      <c r="F2013" s="401" t="s">
        <v>555</v>
      </c>
      <c r="G2013" s="401"/>
      <c r="H2013" s="243" t="s">
        <v>33</v>
      </c>
      <c r="I2013" s="246">
        <v>1</v>
      </c>
      <c r="J2013" s="245">
        <v>45.65</v>
      </c>
      <c r="K2013" s="241">
        <v>45.65</v>
      </c>
    </row>
    <row r="2014" spans="2:11" ht="14.25" customHeight="1" x14ac:dyDescent="0.2">
      <c r="B2014" s="170" t="s">
        <v>211</v>
      </c>
      <c r="C2014" s="249" t="s">
        <v>231</v>
      </c>
      <c r="D2014" s="341" t="s">
        <v>25</v>
      </c>
      <c r="E2014" s="341" t="s">
        <v>230</v>
      </c>
      <c r="F2014" s="402" t="s">
        <v>522</v>
      </c>
      <c r="G2014" s="402"/>
      <c r="H2014" s="248" t="s">
        <v>207</v>
      </c>
      <c r="I2014" s="251">
        <v>0.2203</v>
      </c>
      <c r="J2014" s="250">
        <v>25.34</v>
      </c>
      <c r="K2014" s="171">
        <v>5.58</v>
      </c>
    </row>
    <row r="2015" spans="2:11" ht="51" customHeight="1" x14ac:dyDescent="0.2">
      <c r="B2015" s="170" t="s">
        <v>211</v>
      </c>
      <c r="C2015" s="249" t="s">
        <v>228</v>
      </c>
      <c r="D2015" s="341" t="s">
        <v>25</v>
      </c>
      <c r="E2015" s="341" t="s">
        <v>227</v>
      </c>
      <c r="F2015" s="402" t="s">
        <v>522</v>
      </c>
      <c r="G2015" s="402"/>
      <c r="H2015" s="248" t="s">
        <v>207</v>
      </c>
      <c r="I2015" s="251">
        <v>0.2203</v>
      </c>
      <c r="J2015" s="250">
        <v>31.03</v>
      </c>
      <c r="K2015" s="171">
        <v>6.83</v>
      </c>
    </row>
    <row r="2016" spans="2:11" ht="25.5" customHeight="1" x14ac:dyDescent="0.2">
      <c r="B2016" s="174" t="s">
        <v>215</v>
      </c>
      <c r="C2016" s="253" t="s">
        <v>2696</v>
      </c>
      <c r="D2016" s="344" t="s">
        <v>25</v>
      </c>
      <c r="E2016" s="344" t="s">
        <v>2697</v>
      </c>
      <c r="F2016" s="403" t="s">
        <v>214</v>
      </c>
      <c r="G2016" s="403"/>
      <c r="H2016" s="252" t="s">
        <v>33</v>
      </c>
      <c r="I2016" s="255">
        <v>3</v>
      </c>
      <c r="J2016" s="254">
        <v>3.73</v>
      </c>
      <c r="K2016" s="175">
        <v>11.19</v>
      </c>
    </row>
    <row r="2017" spans="2:11" ht="25.5" customHeight="1" x14ac:dyDescent="0.2">
      <c r="B2017" s="174" t="s">
        <v>215</v>
      </c>
      <c r="C2017" s="253" t="s">
        <v>2732</v>
      </c>
      <c r="D2017" s="344" t="s">
        <v>25</v>
      </c>
      <c r="E2017" s="344" t="s">
        <v>2733</v>
      </c>
      <c r="F2017" s="403" t="s">
        <v>214</v>
      </c>
      <c r="G2017" s="403"/>
      <c r="H2017" s="252" t="s">
        <v>33</v>
      </c>
      <c r="I2017" s="255">
        <v>1</v>
      </c>
      <c r="J2017" s="254">
        <v>18.47</v>
      </c>
      <c r="K2017" s="175">
        <v>18.47</v>
      </c>
    </row>
    <row r="2018" spans="2:11" ht="25.5" customHeight="1" x14ac:dyDescent="0.2">
      <c r="B2018" s="174" t="s">
        <v>215</v>
      </c>
      <c r="C2018" s="253" t="s">
        <v>307</v>
      </c>
      <c r="D2018" s="344" t="s">
        <v>25</v>
      </c>
      <c r="E2018" s="344" t="s">
        <v>306</v>
      </c>
      <c r="F2018" s="403" t="s">
        <v>214</v>
      </c>
      <c r="G2018" s="403"/>
      <c r="H2018" s="252" t="s">
        <v>33</v>
      </c>
      <c r="I2018" s="255">
        <v>0.1125</v>
      </c>
      <c r="J2018" s="254">
        <v>31.85</v>
      </c>
      <c r="K2018" s="175">
        <v>3.58</v>
      </c>
    </row>
    <row r="2019" spans="2:11" ht="25.5" customHeight="1" x14ac:dyDescent="0.2">
      <c r="B2019" s="172"/>
      <c r="C2019" s="342"/>
      <c r="D2019" s="342"/>
      <c r="E2019" s="342"/>
      <c r="F2019" s="342" t="s">
        <v>206</v>
      </c>
      <c r="G2019" s="290">
        <v>9.3000000000000007</v>
      </c>
      <c r="H2019" s="342" t="s">
        <v>205</v>
      </c>
      <c r="I2019" s="290">
        <v>0</v>
      </c>
      <c r="J2019" s="342" t="s">
        <v>204</v>
      </c>
      <c r="K2019" s="173">
        <v>9.3000000000000007</v>
      </c>
    </row>
    <row r="2020" spans="2:11" ht="14.25" customHeight="1" x14ac:dyDescent="0.2">
      <c r="B2020" s="172"/>
      <c r="C2020" s="342"/>
      <c r="D2020" s="342"/>
      <c r="E2020" s="342"/>
      <c r="F2020" s="342" t="s">
        <v>203</v>
      </c>
      <c r="G2020" s="290">
        <v>9.49</v>
      </c>
      <c r="H2020" s="342"/>
      <c r="I2020" s="410" t="s">
        <v>202</v>
      </c>
      <c r="J2020" s="410"/>
      <c r="K2020" s="173">
        <v>55.14</v>
      </c>
    </row>
    <row r="2021" spans="2:11" ht="38.25" customHeight="1" thickBot="1" x14ac:dyDescent="0.25">
      <c r="B2021" s="334"/>
      <c r="C2021" s="328"/>
      <c r="D2021" s="328"/>
      <c r="E2021" s="328"/>
      <c r="F2021" s="328"/>
      <c r="G2021" s="328"/>
      <c r="H2021" s="328" t="s">
        <v>201</v>
      </c>
      <c r="I2021" s="291">
        <v>1</v>
      </c>
      <c r="J2021" s="328" t="s">
        <v>200</v>
      </c>
      <c r="K2021" s="335">
        <v>55.14</v>
      </c>
    </row>
    <row r="2022" spans="2:11" ht="38.25" customHeight="1" thickTop="1" x14ac:dyDescent="0.2">
      <c r="B2022" s="258"/>
      <c r="C2022" s="247"/>
      <c r="D2022" s="247"/>
      <c r="E2022" s="247"/>
      <c r="F2022" s="247"/>
      <c r="G2022" s="247"/>
      <c r="H2022" s="247"/>
      <c r="I2022" s="247"/>
      <c r="J2022" s="247"/>
      <c r="K2022" s="259"/>
    </row>
    <row r="2023" spans="2:11" ht="38.25" customHeight="1" x14ac:dyDescent="0.2">
      <c r="B2023" s="74" t="s">
        <v>2212</v>
      </c>
      <c r="C2023" s="3" t="s">
        <v>6</v>
      </c>
      <c r="D2023" s="332" t="s">
        <v>7</v>
      </c>
      <c r="E2023" s="332" t="s">
        <v>8</v>
      </c>
      <c r="F2023" s="386" t="s">
        <v>213</v>
      </c>
      <c r="G2023" s="386"/>
      <c r="H2023" s="7" t="s">
        <v>9</v>
      </c>
      <c r="I2023" s="3" t="s">
        <v>10</v>
      </c>
      <c r="J2023" s="3" t="s">
        <v>11</v>
      </c>
      <c r="K2023" s="82" t="s">
        <v>13</v>
      </c>
    </row>
    <row r="2024" spans="2:11" ht="25.5" customHeight="1" x14ac:dyDescent="0.2">
      <c r="B2024" s="240" t="s">
        <v>212</v>
      </c>
      <c r="C2024" s="244" t="s">
        <v>2059</v>
      </c>
      <c r="D2024" s="340" t="s">
        <v>25</v>
      </c>
      <c r="E2024" s="340" t="s">
        <v>2060</v>
      </c>
      <c r="F2024" s="401" t="s">
        <v>554</v>
      </c>
      <c r="G2024" s="401"/>
      <c r="H2024" s="243" t="s">
        <v>33</v>
      </c>
      <c r="I2024" s="246">
        <v>1</v>
      </c>
      <c r="J2024" s="245">
        <v>268.82</v>
      </c>
      <c r="K2024" s="241">
        <v>268.82</v>
      </c>
    </row>
    <row r="2025" spans="2:11" ht="25.5" customHeight="1" x14ac:dyDescent="0.2">
      <c r="B2025" s="170" t="s">
        <v>211</v>
      </c>
      <c r="C2025" s="249" t="s">
        <v>228</v>
      </c>
      <c r="D2025" s="341" t="s">
        <v>25</v>
      </c>
      <c r="E2025" s="341" t="s">
        <v>227</v>
      </c>
      <c r="F2025" s="402" t="s">
        <v>522</v>
      </c>
      <c r="G2025" s="402"/>
      <c r="H2025" s="248" t="s">
        <v>207</v>
      </c>
      <c r="I2025" s="251">
        <v>0.94850000000000001</v>
      </c>
      <c r="J2025" s="250">
        <v>31.03</v>
      </c>
      <c r="K2025" s="171">
        <v>29.43</v>
      </c>
    </row>
    <row r="2026" spans="2:11" ht="25.5" customHeight="1" x14ac:dyDescent="0.2">
      <c r="B2026" s="170" t="s">
        <v>211</v>
      </c>
      <c r="C2026" s="249" t="s">
        <v>210</v>
      </c>
      <c r="D2026" s="341" t="s">
        <v>25</v>
      </c>
      <c r="E2026" s="341" t="s">
        <v>209</v>
      </c>
      <c r="F2026" s="402" t="s">
        <v>522</v>
      </c>
      <c r="G2026" s="402"/>
      <c r="H2026" s="248" t="s">
        <v>207</v>
      </c>
      <c r="I2026" s="251">
        <v>0.29880000000000001</v>
      </c>
      <c r="J2026" s="250">
        <v>24.36</v>
      </c>
      <c r="K2026" s="171">
        <v>7.27</v>
      </c>
    </row>
    <row r="2027" spans="2:11" ht="14.25" customHeight="1" x14ac:dyDescent="0.2">
      <c r="B2027" s="174" t="s">
        <v>215</v>
      </c>
      <c r="C2027" s="253" t="s">
        <v>1252</v>
      </c>
      <c r="D2027" s="344" t="s">
        <v>25</v>
      </c>
      <c r="E2027" s="344" t="s">
        <v>1253</v>
      </c>
      <c r="F2027" s="403" t="s">
        <v>214</v>
      </c>
      <c r="G2027" s="403"/>
      <c r="H2027" s="252" t="s">
        <v>33</v>
      </c>
      <c r="I2027" s="255">
        <v>6</v>
      </c>
      <c r="J2027" s="254">
        <v>15.4</v>
      </c>
      <c r="K2027" s="175">
        <v>92.4</v>
      </c>
    </row>
    <row r="2028" spans="2:11" ht="25.5" customHeight="1" x14ac:dyDescent="0.2">
      <c r="B2028" s="174" t="s">
        <v>215</v>
      </c>
      <c r="C2028" s="253" t="s">
        <v>2734</v>
      </c>
      <c r="D2028" s="344" t="s">
        <v>25</v>
      </c>
      <c r="E2028" s="344" t="s">
        <v>2735</v>
      </c>
      <c r="F2028" s="403" t="s">
        <v>214</v>
      </c>
      <c r="G2028" s="403"/>
      <c r="H2028" s="252" t="s">
        <v>33</v>
      </c>
      <c r="I2028" s="255">
        <v>1</v>
      </c>
      <c r="J2028" s="254">
        <v>139.72</v>
      </c>
      <c r="K2028" s="175">
        <v>139.72</v>
      </c>
    </row>
    <row r="2029" spans="2:11" ht="25.5" customHeight="1" x14ac:dyDescent="0.2">
      <c r="B2029" s="172"/>
      <c r="C2029" s="342"/>
      <c r="D2029" s="342"/>
      <c r="E2029" s="342"/>
      <c r="F2029" s="342" t="s">
        <v>206</v>
      </c>
      <c r="G2029" s="290">
        <v>27.74</v>
      </c>
      <c r="H2029" s="342" t="s">
        <v>205</v>
      </c>
      <c r="I2029" s="290">
        <v>0</v>
      </c>
      <c r="J2029" s="342" t="s">
        <v>204</v>
      </c>
      <c r="K2029" s="173">
        <v>27.74</v>
      </c>
    </row>
    <row r="2030" spans="2:11" ht="14.25" customHeight="1" x14ac:dyDescent="0.2">
      <c r="B2030" s="172"/>
      <c r="C2030" s="342"/>
      <c r="D2030" s="342"/>
      <c r="E2030" s="342"/>
      <c r="F2030" s="342" t="s">
        <v>203</v>
      </c>
      <c r="G2030" s="290">
        <v>55.94</v>
      </c>
      <c r="H2030" s="342"/>
      <c r="I2030" s="410" t="s">
        <v>202</v>
      </c>
      <c r="J2030" s="410"/>
      <c r="K2030" s="173">
        <v>324.76</v>
      </c>
    </row>
    <row r="2031" spans="2:11" ht="15" thickBot="1" x14ac:dyDescent="0.25">
      <c r="B2031" s="334"/>
      <c r="C2031" s="328"/>
      <c r="D2031" s="328"/>
      <c r="E2031" s="328"/>
      <c r="F2031" s="328"/>
      <c r="G2031" s="328"/>
      <c r="H2031" s="328" t="s">
        <v>201</v>
      </c>
      <c r="I2031" s="291">
        <v>4</v>
      </c>
      <c r="J2031" s="328" t="s">
        <v>200</v>
      </c>
      <c r="K2031" s="335">
        <v>1299.04</v>
      </c>
    </row>
    <row r="2032" spans="2:11" ht="25.5" customHeight="1" thickTop="1" x14ac:dyDescent="0.2">
      <c r="B2032" s="258"/>
      <c r="C2032" s="247"/>
      <c r="D2032" s="247"/>
      <c r="E2032" s="247"/>
      <c r="F2032" s="247"/>
      <c r="G2032" s="247"/>
      <c r="H2032" s="247"/>
      <c r="I2032" s="247"/>
      <c r="J2032" s="247"/>
      <c r="K2032" s="259"/>
    </row>
    <row r="2033" spans="2:11" ht="14.25" customHeight="1" x14ac:dyDescent="0.2">
      <c r="B2033" s="74" t="s">
        <v>2215</v>
      </c>
      <c r="C2033" s="3" t="s">
        <v>6</v>
      </c>
      <c r="D2033" s="332" t="s">
        <v>7</v>
      </c>
      <c r="E2033" s="332" t="s">
        <v>8</v>
      </c>
      <c r="F2033" s="386" t="s">
        <v>213</v>
      </c>
      <c r="G2033" s="386"/>
      <c r="H2033" s="7" t="s">
        <v>9</v>
      </c>
      <c r="I2033" s="3" t="s">
        <v>10</v>
      </c>
      <c r="J2033" s="3" t="s">
        <v>11</v>
      </c>
      <c r="K2033" s="82" t="s">
        <v>13</v>
      </c>
    </row>
    <row r="2034" spans="2:11" ht="25.5" customHeight="1" x14ac:dyDescent="0.2">
      <c r="B2034" s="240" t="s">
        <v>212</v>
      </c>
      <c r="C2034" s="244" t="s">
        <v>2061</v>
      </c>
      <c r="D2034" s="340" t="s">
        <v>25</v>
      </c>
      <c r="E2034" s="340" t="s">
        <v>2062</v>
      </c>
      <c r="F2034" s="401" t="s">
        <v>1161</v>
      </c>
      <c r="G2034" s="401"/>
      <c r="H2034" s="243" t="s">
        <v>33</v>
      </c>
      <c r="I2034" s="246">
        <v>1</v>
      </c>
      <c r="J2034" s="245">
        <v>641.39</v>
      </c>
      <c r="K2034" s="241">
        <v>641.39</v>
      </c>
    </row>
    <row r="2035" spans="2:11" ht="25.5" customHeight="1" x14ac:dyDescent="0.2">
      <c r="B2035" s="170" t="s">
        <v>211</v>
      </c>
      <c r="C2035" s="249" t="s">
        <v>2736</v>
      </c>
      <c r="D2035" s="341" t="s">
        <v>25</v>
      </c>
      <c r="E2035" s="341" t="s">
        <v>2737</v>
      </c>
      <c r="F2035" s="402" t="s">
        <v>548</v>
      </c>
      <c r="G2035" s="402"/>
      <c r="H2035" s="248" t="s">
        <v>31</v>
      </c>
      <c r="I2035" s="251">
        <v>9.2799999999999994E-2</v>
      </c>
      <c r="J2035" s="250">
        <v>1099.5899999999999</v>
      </c>
      <c r="K2035" s="171">
        <v>102.04</v>
      </c>
    </row>
    <row r="2036" spans="2:11" ht="25.5" customHeight="1" x14ac:dyDescent="0.2">
      <c r="B2036" s="170" t="s">
        <v>211</v>
      </c>
      <c r="C2036" s="249" t="s">
        <v>2738</v>
      </c>
      <c r="D2036" s="341" t="s">
        <v>25</v>
      </c>
      <c r="E2036" s="341" t="s">
        <v>2739</v>
      </c>
      <c r="F2036" s="402" t="s">
        <v>1217</v>
      </c>
      <c r="G2036" s="402"/>
      <c r="H2036" s="248" t="s">
        <v>27</v>
      </c>
      <c r="I2036" s="251">
        <v>0.7</v>
      </c>
      <c r="J2036" s="250">
        <v>7.24</v>
      </c>
      <c r="K2036" s="171">
        <v>5.0599999999999996</v>
      </c>
    </row>
    <row r="2037" spans="2:11" ht="38.25" customHeight="1" x14ac:dyDescent="0.2">
      <c r="B2037" s="170" t="s">
        <v>211</v>
      </c>
      <c r="C2037" s="249" t="s">
        <v>2740</v>
      </c>
      <c r="D2037" s="341" t="s">
        <v>25</v>
      </c>
      <c r="E2037" s="341" t="s">
        <v>2741</v>
      </c>
      <c r="F2037" s="402" t="s">
        <v>548</v>
      </c>
      <c r="G2037" s="402"/>
      <c r="H2037" s="248" t="s">
        <v>31</v>
      </c>
      <c r="I2037" s="251">
        <v>1.95E-2</v>
      </c>
      <c r="J2037" s="250">
        <v>730.43</v>
      </c>
      <c r="K2037" s="171">
        <v>14.24</v>
      </c>
    </row>
    <row r="2038" spans="2:11" ht="25.5" customHeight="1" x14ac:dyDescent="0.2">
      <c r="B2038" s="170" t="s">
        <v>211</v>
      </c>
      <c r="C2038" s="249" t="s">
        <v>239</v>
      </c>
      <c r="D2038" s="341" t="s">
        <v>25</v>
      </c>
      <c r="E2038" s="341" t="s">
        <v>238</v>
      </c>
      <c r="F2038" s="402" t="s">
        <v>522</v>
      </c>
      <c r="G2038" s="402"/>
      <c r="H2038" s="248" t="s">
        <v>207</v>
      </c>
      <c r="I2038" s="251">
        <v>4.6356000000000002</v>
      </c>
      <c r="J2038" s="250">
        <v>31.75</v>
      </c>
      <c r="K2038" s="171">
        <v>147.18</v>
      </c>
    </row>
    <row r="2039" spans="2:11" ht="25.5" customHeight="1" x14ac:dyDescent="0.2">
      <c r="B2039" s="170" t="s">
        <v>211</v>
      </c>
      <c r="C2039" s="249" t="s">
        <v>210</v>
      </c>
      <c r="D2039" s="341" t="s">
        <v>25</v>
      </c>
      <c r="E2039" s="341" t="s">
        <v>209</v>
      </c>
      <c r="F2039" s="402" t="s">
        <v>522</v>
      </c>
      <c r="G2039" s="402"/>
      <c r="H2039" s="248" t="s">
        <v>207</v>
      </c>
      <c r="I2039" s="251">
        <v>3.6423000000000001</v>
      </c>
      <c r="J2039" s="250">
        <v>24.36</v>
      </c>
      <c r="K2039" s="171">
        <v>88.72</v>
      </c>
    </row>
    <row r="2040" spans="2:11" ht="14.25" customHeight="1" x14ac:dyDescent="0.2">
      <c r="B2040" s="170" t="s">
        <v>211</v>
      </c>
      <c r="C2040" s="249" t="s">
        <v>2742</v>
      </c>
      <c r="D2040" s="341" t="s">
        <v>25</v>
      </c>
      <c r="E2040" s="341" t="s">
        <v>2743</v>
      </c>
      <c r="F2040" s="402" t="s">
        <v>540</v>
      </c>
      <c r="G2040" s="402"/>
      <c r="H2040" s="248" t="s">
        <v>31</v>
      </c>
      <c r="I2040" s="251">
        <v>5.0200000000000002E-2</v>
      </c>
      <c r="J2040" s="250">
        <v>838.17</v>
      </c>
      <c r="K2040" s="171">
        <v>42.07</v>
      </c>
    </row>
    <row r="2041" spans="2:11" ht="25.5" x14ac:dyDescent="0.2">
      <c r="B2041" s="170" t="s">
        <v>211</v>
      </c>
      <c r="C2041" s="249" t="s">
        <v>2744</v>
      </c>
      <c r="D2041" s="341" t="s">
        <v>25</v>
      </c>
      <c r="E2041" s="341" t="s">
        <v>2745</v>
      </c>
      <c r="F2041" s="402" t="s">
        <v>2746</v>
      </c>
      <c r="G2041" s="402"/>
      <c r="H2041" s="248" t="s">
        <v>31</v>
      </c>
      <c r="I2041" s="251">
        <v>1.12E-2</v>
      </c>
      <c r="J2041" s="250">
        <v>4290.03</v>
      </c>
      <c r="K2041" s="171">
        <v>48.04</v>
      </c>
    </row>
    <row r="2042" spans="2:11" ht="25.5" x14ac:dyDescent="0.2">
      <c r="B2042" s="170" t="s">
        <v>211</v>
      </c>
      <c r="C2042" s="249" t="s">
        <v>2747</v>
      </c>
      <c r="D2042" s="341" t="s">
        <v>25</v>
      </c>
      <c r="E2042" s="341" t="s">
        <v>2748</v>
      </c>
      <c r="F2042" s="402" t="s">
        <v>2746</v>
      </c>
      <c r="G2042" s="402"/>
      <c r="H2042" s="248" t="s">
        <v>31</v>
      </c>
      <c r="I2042" s="251">
        <v>1.6799999999999999E-2</v>
      </c>
      <c r="J2042" s="250">
        <v>3779.59</v>
      </c>
      <c r="K2042" s="171">
        <v>63.49</v>
      </c>
    </row>
    <row r="2043" spans="2:11" ht="14.25" customHeight="1" x14ac:dyDescent="0.2">
      <c r="B2043" s="174" t="s">
        <v>215</v>
      </c>
      <c r="C2043" s="253" t="s">
        <v>2749</v>
      </c>
      <c r="D2043" s="344" t="s">
        <v>25</v>
      </c>
      <c r="E2043" s="344" t="s">
        <v>2750</v>
      </c>
      <c r="F2043" s="403" t="s">
        <v>214</v>
      </c>
      <c r="G2043" s="403"/>
      <c r="H2043" s="252" t="s">
        <v>33</v>
      </c>
      <c r="I2043" s="255">
        <v>26.043800000000001</v>
      </c>
      <c r="J2043" s="254">
        <v>4.7699999999999996</v>
      </c>
      <c r="K2043" s="175">
        <v>124.22</v>
      </c>
    </row>
    <row r="2044" spans="2:11" ht="25.5" customHeight="1" x14ac:dyDescent="0.2">
      <c r="B2044" s="174" t="s">
        <v>215</v>
      </c>
      <c r="C2044" s="253" t="s">
        <v>382</v>
      </c>
      <c r="D2044" s="344" t="s">
        <v>25</v>
      </c>
      <c r="E2044" s="344" t="s">
        <v>381</v>
      </c>
      <c r="F2044" s="403" t="s">
        <v>214</v>
      </c>
      <c r="G2044" s="403"/>
      <c r="H2044" s="252" t="s">
        <v>259</v>
      </c>
      <c r="I2044" s="255">
        <v>4.1000000000000003E-3</v>
      </c>
      <c r="J2044" s="254">
        <v>9.7899999999999991</v>
      </c>
      <c r="K2044" s="175">
        <v>0.04</v>
      </c>
    </row>
    <row r="2045" spans="2:11" ht="25.5" customHeight="1" x14ac:dyDescent="0.2">
      <c r="B2045" s="174" t="s">
        <v>215</v>
      </c>
      <c r="C2045" s="253" t="s">
        <v>337</v>
      </c>
      <c r="D2045" s="344" t="s">
        <v>25</v>
      </c>
      <c r="E2045" s="344" t="s">
        <v>336</v>
      </c>
      <c r="F2045" s="403" t="s">
        <v>214</v>
      </c>
      <c r="G2045" s="403"/>
      <c r="H2045" s="252" t="s">
        <v>120</v>
      </c>
      <c r="I2045" s="255">
        <v>8.8800000000000004E-2</v>
      </c>
      <c r="J2045" s="254">
        <v>6.91</v>
      </c>
      <c r="K2045" s="175">
        <v>0.61</v>
      </c>
    </row>
    <row r="2046" spans="2:11" ht="25.5" customHeight="1" x14ac:dyDescent="0.2">
      <c r="B2046" s="174" t="s">
        <v>215</v>
      </c>
      <c r="C2046" s="253" t="s">
        <v>253</v>
      </c>
      <c r="D2046" s="344" t="s">
        <v>25</v>
      </c>
      <c r="E2046" s="344" t="s">
        <v>252</v>
      </c>
      <c r="F2046" s="403" t="s">
        <v>214</v>
      </c>
      <c r="G2046" s="403"/>
      <c r="H2046" s="252" t="s">
        <v>120</v>
      </c>
      <c r="I2046" s="255">
        <v>0.1056</v>
      </c>
      <c r="J2046" s="254">
        <v>2.41</v>
      </c>
      <c r="K2046" s="175">
        <v>0.25</v>
      </c>
    </row>
    <row r="2047" spans="2:11" ht="38.25" customHeight="1" x14ac:dyDescent="0.2">
      <c r="B2047" s="174" t="s">
        <v>215</v>
      </c>
      <c r="C2047" s="253" t="s">
        <v>405</v>
      </c>
      <c r="D2047" s="344" t="s">
        <v>25</v>
      </c>
      <c r="E2047" s="344" t="s">
        <v>404</v>
      </c>
      <c r="F2047" s="403" t="s">
        <v>214</v>
      </c>
      <c r="G2047" s="403"/>
      <c r="H2047" s="252" t="s">
        <v>57</v>
      </c>
      <c r="I2047" s="255">
        <v>9.4000000000000004E-3</v>
      </c>
      <c r="J2047" s="254">
        <v>19.11</v>
      </c>
      <c r="K2047" s="175">
        <v>0.17</v>
      </c>
    </row>
    <row r="2048" spans="2:11" ht="25.5" customHeight="1" x14ac:dyDescent="0.2">
      <c r="B2048" s="174" t="s">
        <v>215</v>
      </c>
      <c r="C2048" s="253" t="s">
        <v>335</v>
      </c>
      <c r="D2048" s="344" t="s">
        <v>25</v>
      </c>
      <c r="E2048" s="344" t="s">
        <v>334</v>
      </c>
      <c r="F2048" s="403" t="s">
        <v>214</v>
      </c>
      <c r="G2048" s="403"/>
      <c r="H2048" s="252" t="s">
        <v>120</v>
      </c>
      <c r="I2048" s="255">
        <v>0.33119999999999999</v>
      </c>
      <c r="J2048" s="254">
        <v>15.89</v>
      </c>
      <c r="K2048" s="175">
        <v>5.26</v>
      </c>
    </row>
    <row r="2049" spans="2:11" ht="25.5" customHeight="1" x14ac:dyDescent="0.2">
      <c r="B2049" s="172"/>
      <c r="C2049" s="342"/>
      <c r="D2049" s="342"/>
      <c r="E2049" s="342"/>
      <c r="F2049" s="342" t="s">
        <v>206</v>
      </c>
      <c r="G2049" s="290">
        <v>235.9</v>
      </c>
      <c r="H2049" s="342" t="s">
        <v>205</v>
      </c>
      <c r="I2049" s="290">
        <v>0</v>
      </c>
      <c r="J2049" s="342" t="s">
        <v>204</v>
      </c>
      <c r="K2049" s="173">
        <v>235.9</v>
      </c>
    </row>
    <row r="2050" spans="2:11" ht="14.25" customHeight="1" x14ac:dyDescent="0.2">
      <c r="B2050" s="172"/>
      <c r="C2050" s="342"/>
      <c r="D2050" s="342"/>
      <c r="E2050" s="342"/>
      <c r="F2050" s="342" t="s">
        <v>203</v>
      </c>
      <c r="G2050" s="290">
        <v>133.47</v>
      </c>
      <c r="H2050" s="342"/>
      <c r="I2050" s="410" t="s">
        <v>202</v>
      </c>
      <c r="J2050" s="410"/>
      <c r="K2050" s="173">
        <v>774.86</v>
      </c>
    </row>
    <row r="2051" spans="2:11" ht="15" thickBot="1" x14ac:dyDescent="0.25">
      <c r="B2051" s="334"/>
      <c r="C2051" s="328"/>
      <c r="D2051" s="328"/>
      <c r="E2051" s="328"/>
      <c r="F2051" s="328"/>
      <c r="G2051" s="328"/>
      <c r="H2051" s="328" t="s">
        <v>201</v>
      </c>
      <c r="I2051" s="291">
        <v>1</v>
      </c>
      <c r="J2051" s="328" t="s">
        <v>200</v>
      </c>
      <c r="K2051" s="335">
        <v>774.86</v>
      </c>
    </row>
    <row r="2052" spans="2:11" ht="15" thickTop="1" x14ac:dyDescent="0.2">
      <c r="B2052" s="258"/>
      <c r="C2052" s="247"/>
      <c r="D2052" s="247"/>
      <c r="E2052" s="247"/>
      <c r="F2052" s="247"/>
      <c r="G2052" s="247"/>
      <c r="H2052" s="247"/>
      <c r="I2052" s="247"/>
      <c r="J2052" s="247"/>
      <c r="K2052" s="259"/>
    </row>
    <row r="2053" spans="2:11" ht="15" x14ac:dyDescent="0.2">
      <c r="B2053" s="74" t="s">
        <v>2218</v>
      </c>
      <c r="C2053" s="3" t="s">
        <v>6</v>
      </c>
      <c r="D2053" s="332" t="s">
        <v>7</v>
      </c>
      <c r="E2053" s="332" t="s">
        <v>8</v>
      </c>
      <c r="F2053" s="386" t="s">
        <v>213</v>
      </c>
      <c r="G2053" s="386"/>
      <c r="H2053" s="7" t="s">
        <v>9</v>
      </c>
      <c r="I2053" s="3" t="s">
        <v>10</v>
      </c>
      <c r="J2053" s="3" t="s">
        <v>11</v>
      </c>
      <c r="K2053" s="82" t="s">
        <v>13</v>
      </c>
    </row>
    <row r="2054" spans="2:11" ht="25.5" customHeight="1" x14ac:dyDescent="0.2">
      <c r="B2054" s="240" t="s">
        <v>212</v>
      </c>
      <c r="C2054" s="244" t="s">
        <v>425</v>
      </c>
      <c r="D2054" s="340" t="s">
        <v>25</v>
      </c>
      <c r="E2054" s="340" t="s">
        <v>424</v>
      </c>
      <c r="F2054" s="401" t="s">
        <v>532</v>
      </c>
      <c r="G2054" s="401"/>
      <c r="H2054" s="243" t="s">
        <v>31</v>
      </c>
      <c r="I2054" s="246">
        <v>1</v>
      </c>
      <c r="J2054" s="245">
        <v>96.36</v>
      </c>
      <c r="K2054" s="241">
        <v>96.36</v>
      </c>
    </row>
    <row r="2055" spans="2:11" ht="25.5" customHeight="1" x14ac:dyDescent="0.2">
      <c r="B2055" s="170" t="s">
        <v>211</v>
      </c>
      <c r="C2055" s="249" t="s">
        <v>210</v>
      </c>
      <c r="D2055" s="341" t="s">
        <v>25</v>
      </c>
      <c r="E2055" s="341" t="s">
        <v>209</v>
      </c>
      <c r="F2055" s="402" t="s">
        <v>522</v>
      </c>
      <c r="G2055" s="402"/>
      <c r="H2055" s="248" t="s">
        <v>207</v>
      </c>
      <c r="I2055" s="251">
        <v>3.9557666999999999</v>
      </c>
      <c r="J2055" s="250">
        <v>24.36</v>
      </c>
      <c r="K2055" s="171">
        <v>96.36</v>
      </c>
    </row>
    <row r="2056" spans="2:11" ht="25.5" customHeight="1" x14ac:dyDescent="0.2">
      <c r="B2056" s="172"/>
      <c r="C2056" s="342"/>
      <c r="D2056" s="342"/>
      <c r="E2056" s="342"/>
      <c r="F2056" s="342" t="s">
        <v>206</v>
      </c>
      <c r="G2056" s="290">
        <v>66.25</v>
      </c>
      <c r="H2056" s="342" t="s">
        <v>205</v>
      </c>
      <c r="I2056" s="290">
        <v>0</v>
      </c>
      <c r="J2056" s="342" t="s">
        <v>204</v>
      </c>
      <c r="K2056" s="173">
        <v>66.25</v>
      </c>
    </row>
    <row r="2057" spans="2:11" ht="14.25" customHeight="1" x14ac:dyDescent="0.2">
      <c r="B2057" s="172"/>
      <c r="C2057" s="342"/>
      <c r="D2057" s="342"/>
      <c r="E2057" s="342"/>
      <c r="F2057" s="342" t="s">
        <v>203</v>
      </c>
      <c r="G2057" s="290">
        <v>20.05</v>
      </c>
      <c r="H2057" s="342"/>
      <c r="I2057" s="410" t="s">
        <v>202</v>
      </c>
      <c r="J2057" s="410"/>
      <c r="K2057" s="173">
        <v>116.41</v>
      </c>
    </row>
    <row r="2058" spans="2:11" ht="25.5" customHeight="1" thickBot="1" x14ac:dyDescent="0.25">
      <c r="B2058" s="334"/>
      <c r="C2058" s="328"/>
      <c r="D2058" s="328"/>
      <c r="E2058" s="328"/>
      <c r="F2058" s="328"/>
      <c r="G2058" s="328"/>
      <c r="H2058" s="328" t="s">
        <v>201</v>
      </c>
      <c r="I2058" s="291">
        <v>8.56</v>
      </c>
      <c r="J2058" s="328" t="s">
        <v>200</v>
      </c>
      <c r="K2058" s="335">
        <v>996.46</v>
      </c>
    </row>
    <row r="2059" spans="2:11" ht="25.5" customHeight="1" thickTop="1" x14ac:dyDescent="0.2">
      <c r="B2059" s="258"/>
      <c r="C2059" s="247"/>
      <c r="D2059" s="247"/>
      <c r="E2059" s="247"/>
      <c r="F2059" s="247"/>
      <c r="G2059" s="247"/>
      <c r="H2059" s="247"/>
      <c r="I2059" s="247"/>
      <c r="J2059" s="247"/>
      <c r="K2059" s="259"/>
    </row>
    <row r="2060" spans="2:11" ht="14.25" customHeight="1" x14ac:dyDescent="0.2">
      <c r="B2060" s="74" t="s">
        <v>2221</v>
      </c>
      <c r="C2060" s="3" t="s">
        <v>6</v>
      </c>
      <c r="D2060" s="332" t="s">
        <v>7</v>
      </c>
      <c r="E2060" s="332" t="s">
        <v>8</v>
      </c>
      <c r="F2060" s="386" t="s">
        <v>213</v>
      </c>
      <c r="G2060" s="386"/>
      <c r="H2060" s="7" t="s">
        <v>9</v>
      </c>
      <c r="I2060" s="3" t="s">
        <v>10</v>
      </c>
      <c r="J2060" s="3" t="s">
        <v>11</v>
      </c>
      <c r="K2060" s="82" t="s">
        <v>13</v>
      </c>
    </row>
    <row r="2061" spans="2:11" ht="25.5" customHeight="1" x14ac:dyDescent="0.2">
      <c r="B2061" s="240" t="s">
        <v>212</v>
      </c>
      <c r="C2061" s="244" t="s">
        <v>2063</v>
      </c>
      <c r="D2061" s="340" t="s">
        <v>25</v>
      </c>
      <c r="E2061" s="340" t="s">
        <v>2064</v>
      </c>
      <c r="F2061" s="401" t="s">
        <v>548</v>
      </c>
      <c r="G2061" s="401"/>
      <c r="H2061" s="243" t="s">
        <v>31</v>
      </c>
      <c r="I2061" s="246">
        <v>1</v>
      </c>
      <c r="J2061" s="245">
        <v>679.08</v>
      </c>
      <c r="K2061" s="241">
        <v>679.08</v>
      </c>
    </row>
    <row r="2062" spans="2:11" ht="25.5" customHeight="1" x14ac:dyDescent="0.2">
      <c r="B2062" s="170" t="s">
        <v>211</v>
      </c>
      <c r="C2062" s="249" t="s">
        <v>210</v>
      </c>
      <c r="D2062" s="341" t="s">
        <v>25</v>
      </c>
      <c r="E2062" s="341" t="s">
        <v>209</v>
      </c>
      <c r="F2062" s="402" t="s">
        <v>522</v>
      </c>
      <c r="G2062" s="402"/>
      <c r="H2062" s="248" t="s">
        <v>207</v>
      </c>
      <c r="I2062" s="251">
        <v>0.71</v>
      </c>
      <c r="J2062" s="250">
        <v>24.36</v>
      </c>
      <c r="K2062" s="171">
        <v>17.29</v>
      </c>
    </row>
    <row r="2063" spans="2:11" ht="25.5" x14ac:dyDescent="0.2">
      <c r="B2063" s="170" t="s">
        <v>211</v>
      </c>
      <c r="C2063" s="249" t="s">
        <v>370</v>
      </c>
      <c r="D2063" s="341" t="s">
        <v>25</v>
      </c>
      <c r="E2063" s="341" t="s">
        <v>369</v>
      </c>
      <c r="F2063" s="402" t="s">
        <v>522</v>
      </c>
      <c r="G2063" s="402"/>
      <c r="H2063" s="248" t="s">
        <v>207</v>
      </c>
      <c r="I2063" s="251">
        <v>3.11</v>
      </c>
      <c r="J2063" s="250">
        <v>23.76</v>
      </c>
      <c r="K2063" s="171">
        <v>73.89</v>
      </c>
    </row>
    <row r="2064" spans="2:11" ht="25.5" customHeight="1" x14ac:dyDescent="0.2">
      <c r="B2064" s="170" t="s">
        <v>211</v>
      </c>
      <c r="C2064" s="249" t="s">
        <v>2407</v>
      </c>
      <c r="D2064" s="341" t="s">
        <v>25</v>
      </c>
      <c r="E2064" s="341" t="s">
        <v>2408</v>
      </c>
      <c r="F2064" s="402" t="s">
        <v>538</v>
      </c>
      <c r="G2064" s="402"/>
      <c r="H2064" s="248" t="s">
        <v>256</v>
      </c>
      <c r="I2064" s="251">
        <v>0.73</v>
      </c>
      <c r="J2064" s="250">
        <v>5.77</v>
      </c>
      <c r="K2064" s="171">
        <v>4.21</v>
      </c>
    </row>
    <row r="2065" spans="2:11" ht="25.5" customHeight="1" x14ac:dyDescent="0.2">
      <c r="B2065" s="170" t="s">
        <v>211</v>
      </c>
      <c r="C2065" s="249" t="s">
        <v>2409</v>
      </c>
      <c r="D2065" s="341" t="s">
        <v>25</v>
      </c>
      <c r="E2065" s="341" t="s">
        <v>2410</v>
      </c>
      <c r="F2065" s="402" t="s">
        <v>538</v>
      </c>
      <c r="G2065" s="402"/>
      <c r="H2065" s="248" t="s">
        <v>268</v>
      </c>
      <c r="I2065" s="251">
        <v>2.38</v>
      </c>
      <c r="J2065" s="250">
        <v>1.61</v>
      </c>
      <c r="K2065" s="171">
        <v>3.83</v>
      </c>
    </row>
    <row r="2066" spans="2:11" ht="25.5" customHeight="1" x14ac:dyDescent="0.2">
      <c r="B2066" s="174" t="s">
        <v>215</v>
      </c>
      <c r="C2066" s="253" t="s">
        <v>366</v>
      </c>
      <c r="D2066" s="344" t="s">
        <v>25</v>
      </c>
      <c r="E2066" s="344" t="s">
        <v>365</v>
      </c>
      <c r="F2066" s="403" t="s">
        <v>214</v>
      </c>
      <c r="G2066" s="403"/>
      <c r="H2066" s="252" t="s">
        <v>31</v>
      </c>
      <c r="I2066" s="255">
        <v>1.27</v>
      </c>
      <c r="J2066" s="254">
        <v>164.5</v>
      </c>
      <c r="K2066" s="175">
        <v>208.91</v>
      </c>
    </row>
    <row r="2067" spans="2:11" x14ac:dyDescent="0.2">
      <c r="B2067" s="174" t="s">
        <v>215</v>
      </c>
      <c r="C2067" s="253" t="s">
        <v>251</v>
      </c>
      <c r="D2067" s="344" t="s">
        <v>25</v>
      </c>
      <c r="E2067" s="344" t="s">
        <v>250</v>
      </c>
      <c r="F2067" s="403" t="s">
        <v>214</v>
      </c>
      <c r="G2067" s="403"/>
      <c r="H2067" s="252" t="s">
        <v>57</v>
      </c>
      <c r="I2067" s="255">
        <v>284.8</v>
      </c>
      <c r="J2067" s="254">
        <v>1.3</v>
      </c>
      <c r="K2067" s="175">
        <v>370.24</v>
      </c>
    </row>
    <row r="2068" spans="2:11" ht="25.5" customHeight="1" x14ac:dyDescent="0.2">
      <c r="B2068" s="174" t="s">
        <v>215</v>
      </c>
      <c r="C2068" s="253" t="s">
        <v>2751</v>
      </c>
      <c r="D2068" s="344" t="s">
        <v>25</v>
      </c>
      <c r="E2068" s="344" t="s">
        <v>2752</v>
      </c>
      <c r="F2068" s="403" t="s">
        <v>214</v>
      </c>
      <c r="G2068" s="403"/>
      <c r="H2068" s="252" t="s">
        <v>259</v>
      </c>
      <c r="I2068" s="255">
        <v>6.3E-2</v>
      </c>
      <c r="J2068" s="254">
        <v>11.29</v>
      </c>
      <c r="K2068" s="175">
        <v>0.71</v>
      </c>
    </row>
    <row r="2069" spans="2:11" ht="25.5" customHeight="1" x14ac:dyDescent="0.2">
      <c r="B2069" s="172"/>
      <c r="C2069" s="342"/>
      <c r="D2069" s="342"/>
      <c r="E2069" s="342"/>
      <c r="F2069" s="342" t="s">
        <v>206</v>
      </c>
      <c r="G2069" s="290">
        <v>65.53</v>
      </c>
      <c r="H2069" s="342" t="s">
        <v>205</v>
      </c>
      <c r="I2069" s="290">
        <v>0</v>
      </c>
      <c r="J2069" s="342" t="s">
        <v>204</v>
      </c>
      <c r="K2069" s="173">
        <v>65.53</v>
      </c>
    </row>
    <row r="2070" spans="2:11" ht="14.25" customHeight="1" x14ac:dyDescent="0.2">
      <c r="B2070" s="172"/>
      <c r="C2070" s="342"/>
      <c r="D2070" s="342"/>
      <c r="E2070" s="342"/>
      <c r="F2070" s="342" t="s">
        <v>203</v>
      </c>
      <c r="G2070" s="290">
        <v>141.31</v>
      </c>
      <c r="H2070" s="342"/>
      <c r="I2070" s="410" t="s">
        <v>202</v>
      </c>
      <c r="J2070" s="410"/>
      <c r="K2070" s="173">
        <v>820.39</v>
      </c>
    </row>
    <row r="2071" spans="2:11" ht="25.5" customHeight="1" thickBot="1" x14ac:dyDescent="0.25">
      <c r="B2071" s="334"/>
      <c r="C2071" s="328"/>
      <c r="D2071" s="328"/>
      <c r="E2071" s="328"/>
      <c r="F2071" s="328"/>
      <c r="G2071" s="328"/>
      <c r="H2071" s="328" t="s">
        <v>201</v>
      </c>
      <c r="I2071" s="291">
        <v>7.54</v>
      </c>
      <c r="J2071" s="328" t="s">
        <v>200</v>
      </c>
      <c r="K2071" s="335">
        <v>6185.74</v>
      </c>
    </row>
    <row r="2072" spans="2:11" ht="25.5" customHeight="1" thickTop="1" x14ac:dyDescent="0.2">
      <c r="B2072" s="258"/>
      <c r="C2072" s="247"/>
      <c r="D2072" s="247"/>
      <c r="E2072" s="247"/>
      <c r="F2072" s="247"/>
      <c r="G2072" s="247"/>
      <c r="H2072" s="247"/>
      <c r="I2072" s="247"/>
      <c r="J2072" s="247"/>
      <c r="K2072" s="259"/>
    </row>
    <row r="2073" spans="2:11" ht="14.25" customHeight="1" x14ac:dyDescent="0.2">
      <c r="B2073" s="74" t="s">
        <v>2224</v>
      </c>
      <c r="C2073" s="3" t="s">
        <v>6</v>
      </c>
      <c r="D2073" s="332" t="s">
        <v>7</v>
      </c>
      <c r="E2073" s="332" t="s">
        <v>8</v>
      </c>
      <c r="F2073" s="386" t="s">
        <v>213</v>
      </c>
      <c r="G2073" s="386"/>
      <c r="H2073" s="7" t="s">
        <v>9</v>
      </c>
      <c r="I2073" s="3" t="s">
        <v>10</v>
      </c>
      <c r="J2073" s="3" t="s">
        <v>11</v>
      </c>
      <c r="K2073" s="82" t="s">
        <v>13</v>
      </c>
    </row>
    <row r="2074" spans="2:11" ht="25.5" customHeight="1" x14ac:dyDescent="0.2">
      <c r="B2074" s="240" t="s">
        <v>212</v>
      </c>
      <c r="C2074" s="244" t="s">
        <v>2065</v>
      </c>
      <c r="D2074" s="340" t="s">
        <v>25</v>
      </c>
      <c r="E2074" s="340" t="s">
        <v>2066</v>
      </c>
      <c r="F2074" s="401" t="s">
        <v>1161</v>
      </c>
      <c r="G2074" s="401"/>
      <c r="H2074" s="243" t="s">
        <v>33</v>
      </c>
      <c r="I2074" s="246">
        <v>1</v>
      </c>
      <c r="J2074" s="245">
        <v>721.94</v>
      </c>
      <c r="K2074" s="241">
        <v>721.94</v>
      </c>
    </row>
    <row r="2075" spans="2:11" ht="25.5" customHeight="1" x14ac:dyDescent="0.2">
      <c r="B2075" s="170" t="s">
        <v>211</v>
      </c>
      <c r="C2075" s="249" t="s">
        <v>2736</v>
      </c>
      <c r="D2075" s="341" t="s">
        <v>25</v>
      </c>
      <c r="E2075" s="341" t="s">
        <v>2737</v>
      </c>
      <c r="F2075" s="402" t="s">
        <v>548</v>
      </c>
      <c r="G2075" s="402"/>
      <c r="H2075" s="248" t="s">
        <v>31</v>
      </c>
      <c r="I2075" s="251">
        <v>0.11559999999999999</v>
      </c>
      <c r="J2075" s="250">
        <v>1099.5899999999999</v>
      </c>
      <c r="K2075" s="171">
        <v>127.11</v>
      </c>
    </row>
    <row r="2076" spans="2:11" ht="25.5" customHeight="1" x14ac:dyDescent="0.2">
      <c r="B2076" s="170" t="s">
        <v>211</v>
      </c>
      <c r="C2076" s="249" t="s">
        <v>2738</v>
      </c>
      <c r="D2076" s="341" t="s">
        <v>25</v>
      </c>
      <c r="E2076" s="341" t="s">
        <v>2739</v>
      </c>
      <c r="F2076" s="402" t="s">
        <v>1217</v>
      </c>
      <c r="G2076" s="402"/>
      <c r="H2076" s="248" t="s">
        <v>27</v>
      </c>
      <c r="I2076" s="251">
        <v>0.81</v>
      </c>
      <c r="J2076" s="250">
        <v>7.24</v>
      </c>
      <c r="K2076" s="171">
        <v>5.86</v>
      </c>
    </row>
    <row r="2077" spans="2:11" ht="14.25" customHeight="1" x14ac:dyDescent="0.2">
      <c r="B2077" s="170" t="s">
        <v>211</v>
      </c>
      <c r="C2077" s="249" t="s">
        <v>2401</v>
      </c>
      <c r="D2077" s="341" t="s">
        <v>25</v>
      </c>
      <c r="E2077" s="341" t="s">
        <v>2402</v>
      </c>
      <c r="F2077" s="402" t="s">
        <v>538</v>
      </c>
      <c r="G2077" s="402"/>
      <c r="H2077" s="248" t="s">
        <v>256</v>
      </c>
      <c r="I2077" s="251">
        <v>8.6999999999999994E-3</v>
      </c>
      <c r="J2077" s="250">
        <v>166.95</v>
      </c>
      <c r="K2077" s="171">
        <v>1.45</v>
      </c>
    </row>
    <row r="2078" spans="2:11" ht="25.5" customHeight="1" x14ac:dyDescent="0.2">
      <c r="B2078" s="170" t="s">
        <v>211</v>
      </c>
      <c r="C2078" s="249" t="s">
        <v>2403</v>
      </c>
      <c r="D2078" s="341" t="s">
        <v>25</v>
      </c>
      <c r="E2078" s="341" t="s">
        <v>2404</v>
      </c>
      <c r="F2078" s="402" t="s">
        <v>538</v>
      </c>
      <c r="G2078" s="402"/>
      <c r="H2078" s="248" t="s">
        <v>268</v>
      </c>
      <c r="I2078" s="251">
        <v>1.78E-2</v>
      </c>
      <c r="J2078" s="250">
        <v>70.88</v>
      </c>
      <c r="K2078" s="171">
        <v>1.26</v>
      </c>
    </row>
    <row r="2079" spans="2:11" ht="14.25" customHeight="1" x14ac:dyDescent="0.2">
      <c r="B2079" s="170" t="s">
        <v>211</v>
      </c>
      <c r="C2079" s="249" t="s">
        <v>2740</v>
      </c>
      <c r="D2079" s="341" t="s">
        <v>25</v>
      </c>
      <c r="E2079" s="341" t="s">
        <v>2741</v>
      </c>
      <c r="F2079" s="402" t="s">
        <v>548</v>
      </c>
      <c r="G2079" s="402"/>
      <c r="H2079" s="248" t="s">
        <v>31</v>
      </c>
      <c r="I2079" s="251">
        <v>1.4800000000000001E-2</v>
      </c>
      <c r="J2079" s="250">
        <v>730.43</v>
      </c>
      <c r="K2079" s="171">
        <v>10.81</v>
      </c>
    </row>
    <row r="2080" spans="2:11" ht="25.5" x14ac:dyDescent="0.2">
      <c r="B2080" s="170" t="s">
        <v>211</v>
      </c>
      <c r="C2080" s="249" t="s">
        <v>239</v>
      </c>
      <c r="D2080" s="341" t="s">
        <v>25</v>
      </c>
      <c r="E2080" s="341" t="s">
        <v>238</v>
      </c>
      <c r="F2080" s="402" t="s">
        <v>522</v>
      </c>
      <c r="G2080" s="402"/>
      <c r="H2080" s="248" t="s">
        <v>207</v>
      </c>
      <c r="I2080" s="251">
        <v>5.0944000000000003</v>
      </c>
      <c r="J2080" s="250">
        <v>31.75</v>
      </c>
      <c r="K2080" s="171">
        <v>161.74</v>
      </c>
    </row>
    <row r="2081" spans="2:11" ht="25.5" x14ac:dyDescent="0.2">
      <c r="B2081" s="170" t="s">
        <v>211</v>
      </c>
      <c r="C2081" s="249" t="s">
        <v>210</v>
      </c>
      <c r="D2081" s="341" t="s">
        <v>25</v>
      </c>
      <c r="E2081" s="341" t="s">
        <v>209</v>
      </c>
      <c r="F2081" s="402" t="s">
        <v>522</v>
      </c>
      <c r="G2081" s="402"/>
      <c r="H2081" s="248" t="s">
        <v>207</v>
      </c>
      <c r="I2081" s="251">
        <v>4.0027999999999997</v>
      </c>
      <c r="J2081" s="250">
        <v>24.36</v>
      </c>
      <c r="K2081" s="171">
        <v>97.5</v>
      </c>
    </row>
    <row r="2082" spans="2:11" ht="25.5" customHeight="1" x14ac:dyDescent="0.2">
      <c r="B2082" s="170" t="s">
        <v>211</v>
      </c>
      <c r="C2082" s="249" t="s">
        <v>2742</v>
      </c>
      <c r="D2082" s="341" t="s">
        <v>25</v>
      </c>
      <c r="E2082" s="341" t="s">
        <v>2743</v>
      </c>
      <c r="F2082" s="402" t="s">
        <v>540</v>
      </c>
      <c r="G2082" s="402"/>
      <c r="H2082" s="248" t="s">
        <v>31</v>
      </c>
      <c r="I2082" s="251">
        <v>7.4399999999999994E-2</v>
      </c>
      <c r="J2082" s="250">
        <v>838.17</v>
      </c>
      <c r="K2082" s="171">
        <v>62.35</v>
      </c>
    </row>
    <row r="2083" spans="2:11" ht="14.25" customHeight="1" x14ac:dyDescent="0.2">
      <c r="B2083" s="170" t="s">
        <v>211</v>
      </c>
      <c r="C2083" s="249" t="s">
        <v>2753</v>
      </c>
      <c r="D2083" s="341" t="s">
        <v>25</v>
      </c>
      <c r="E2083" s="341" t="s">
        <v>2754</v>
      </c>
      <c r="F2083" s="402" t="s">
        <v>2746</v>
      </c>
      <c r="G2083" s="402"/>
      <c r="H2083" s="248" t="s">
        <v>31</v>
      </c>
      <c r="I2083" s="251">
        <v>4.48E-2</v>
      </c>
      <c r="J2083" s="250">
        <v>3183.53</v>
      </c>
      <c r="K2083" s="171">
        <v>142.62</v>
      </c>
    </row>
    <row r="2084" spans="2:11" ht="25.5" customHeight="1" x14ac:dyDescent="0.2">
      <c r="B2084" s="174" t="s">
        <v>215</v>
      </c>
      <c r="C2084" s="253" t="s">
        <v>382</v>
      </c>
      <c r="D2084" s="344" t="s">
        <v>25</v>
      </c>
      <c r="E2084" s="344" t="s">
        <v>381</v>
      </c>
      <c r="F2084" s="403" t="s">
        <v>214</v>
      </c>
      <c r="G2084" s="403"/>
      <c r="H2084" s="252" t="s">
        <v>259</v>
      </c>
      <c r="I2084" s="255">
        <v>5.4000000000000003E-3</v>
      </c>
      <c r="J2084" s="254">
        <v>9.7899999999999991</v>
      </c>
      <c r="K2084" s="175">
        <v>0.05</v>
      </c>
    </row>
    <row r="2085" spans="2:11" ht="25.5" customHeight="1" x14ac:dyDescent="0.2">
      <c r="B2085" s="174" t="s">
        <v>215</v>
      </c>
      <c r="C2085" s="253" t="s">
        <v>337</v>
      </c>
      <c r="D2085" s="344" t="s">
        <v>25</v>
      </c>
      <c r="E2085" s="344" t="s">
        <v>336</v>
      </c>
      <c r="F2085" s="403" t="s">
        <v>214</v>
      </c>
      <c r="G2085" s="403"/>
      <c r="H2085" s="252" t="s">
        <v>120</v>
      </c>
      <c r="I2085" s="255">
        <v>0.11840000000000001</v>
      </c>
      <c r="J2085" s="254">
        <v>6.91</v>
      </c>
      <c r="K2085" s="175">
        <v>0.81</v>
      </c>
    </row>
    <row r="2086" spans="2:11" ht="25.5" x14ac:dyDescent="0.2">
      <c r="B2086" s="174" t="s">
        <v>215</v>
      </c>
      <c r="C2086" s="253" t="s">
        <v>253</v>
      </c>
      <c r="D2086" s="344" t="s">
        <v>25</v>
      </c>
      <c r="E2086" s="344" t="s">
        <v>252</v>
      </c>
      <c r="F2086" s="403" t="s">
        <v>214</v>
      </c>
      <c r="G2086" s="403"/>
      <c r="H2086" s="252" t="s">
        <v>120</v>
      </c>
      <c r="I2086" s="255">
        <v>0.14080000000000001</v>
      </c>
      <c r="J2086" s="254">
        <v>2.41</v>
      </c>
      <c r="K2086" s="175">
        <v>0.33</v>
      </c>
    </row>
    <row r="2087" spans="2:11" ht="25.5" customHeight="1" x14ac:dyDescent="0.2">
      <c r="B2087" s="174" t="s">
        <v>215</v>
      </c>
      <c r="C2087" s="253" t="s">
        <v>405</v>
      </c>
      <c r="D2087" s="344" t="s">
        <v>25</v>
      </c>
      <c r="E2087" s="344" t="s">
        <v>404</v>
      </c>
      <c r="F2087" s="403" t="s">
        <v>214</v>
      </c>
      <c r="G2087" s="403"/>
      <c r="H2087" s="252" t="s">
        <v>57</v>
      </c>
      <c r="I2087" s="255">
        <v>1.2500000000000001E-2</v>
      </c>
      <c r="J2087" s="254">
        <v>19.11</v>
      </c>
      <c r="K2087" s="175">
        <v>0.23</v>
      </c>
    </row>
    <row r="2088" spans="2:11" ht="38.25" customHeight="1" x14ac:dyDescent="0.2">
      <c r="B2088" s="174" t="s">
        <v>215</v>
      </c>
      <c r="C2088" s="253" t="s">
        <v>335</v>
      </c>
      <c r="D2088" s="344" t="s">
        <v>25</v>
      </c>
      <c r="E2088" s="344" t="s">
        <v>334</v>
      </c>
      <c r="F2088" s="403" t="s">
        <v>214</v>
      </c>
      <c r="G2088" s="403"/>
      <c r="H2088" s="252" t="s">
        <v>120</v>
      </c>
      <c r="I2088" s="255">
        <v>0.44159999999999999</v>
      </c>
      <c r="J2088" s="254">
        <v>15.89</v>
      </c>
      <c r="K2088" s="175">
        <v>7.01</v>
      </c>
    </row>
    <row r="2089" spans="2:11" ht="14.25" customHeight="1" x14ac:dyDescent="0.2">
      <c r="B2089" s="174" t="s">
        <v>215</v>
      </c>
      <c r="C2089" s="253" t="s">
        <v>1240</v>
      </c>
      <c r="D2089" s="344" t="s">
        <v>25</v>
      </c>
      <c r="E2089" s="344" t="s">
        <v>1241</v>
      </c>
      <c r="F2089" s="403" t="s">
        <v>214</v>
      </c>
      <c r="G2089" s="403"/>
      <c r="H2089" s="252" t="s">
        <v>33</v>
      </c>
      <c r="I2089" s="255">
        <v>131.81880000000001</v>
      </c>
      <c r="J2089" s="254">
        <v>0.78</v>
      </c>
      <c r="K2089" s="175">
        <v>102.81</v>
      </c>
    </row>
    <row r="2090" spans="2:11" ht="25.5" customHeight="1" x14ac:dyDescent="0.2">
      <c r="B2090" s="172"/>
      <c r="C2090" s="342"/>
      <c r="D2090" s="342"/>
      <c r="E2090" s="342"/>
      <c r="F2090" s="342" t="s">
        <v>206</v>
      </c>
      <c r="G2090" s="290">
        <v>263.61</v>
      </c>
      <c r="H2090" s="342" t="s">
        <v>205</v>
      </c>
      <c r="I2090" s="290">
        <v>0</v>
      </c>
      <c r="J2090" s="342" t="s">
        <v>204</v>
      </c>
      <c r="K2090" s="173">
        <v>263.61</v>
      </c>
    </row>
    <row r="2091" spans="2:11" x14ac:dyDescent="0.2">
      <c r="B2091" s="172"/>
      <c r="C2091" s="342"/>
      <c r="D2091" s="342"/>
      <c r="E2091" s="342"/>
      <c r="F2091" s="342" t="s">
        <v>203</v>
      </c>
      <c r="G2091" s="290">
        <v>150.22999999999999</v>
      </c>
      <c r="H2091" s="342"/>
      <c r="I2091" s="410" t="s">
        <v>202</v>
      </c>
      <c r="J2091" s="410"/>
      <c r="K2091" s="173">
        <v>872.17</v>
      </c>
    </row>
    <row r="2092" spans="2:11" ht="15" thickBot="1" x14ac:dyDescent="0.25">
      <c r="B2092" s="334"/>
      <c r="C2092" s="328"/>
      <c r="D2092" s="328"/>
      <c r="E2092" s="328"/>
      <c r="F2092" s="328"/>
      <c r="G2092" s="328"/>
      <c r="H2092" s="328" t="s">
        <v>201</v>
      </c>
      <c r="I2092" s="291">
        <v>16</v>
      </c>
      <c r="J2092" s="328" t="s">
        <v>200</v>
      </c>
      <c r="K2092" s="335">
        <v>13954.72</v>
      </c>
    </row>
    <row r="2093" spans="2:11" ht="14.25" customHeight="1" thickTop="1" x14ac:dyDescent="0.2">
      <c r="B2093" s="258"/>
      <c r="C2093" s="247"/>
      <c r="D2093" s="247"/>
      <c r="E2093" s="247"/>
      <c r="F2093" s="247"/>
      <c r="G2093" s="247"/>
      <c r="H2093" s="247"/>
      <c r="I2093" s="247"/>
      <c r="J2093" s="247"/>
      <c r="K2093" s="259"/>
    </row>
    <row r="2094" spans="2:11" ht="38.25" customHeight="1" x14ac:dyDescent="0.2">
      <c r="B2094" s="74" t="s">
        <v>2225</v>
      </c>
      <c r="C2094" s="3" t="s">
        <v>6</v>
      </c>
      <c r="D2094" s="332" t="s">
        <v>7</v>
      </c>
      <c r="E2094" s="332" t="s">
        <v>8</v>
      </c>
      <c r="F2094" s="386" t="s">
        <v>213</v>
      </c>
      <c r="G2094" s="386"/>
      <c r="H2094" s="7" t="s">
        <v>9</v>
      </c>
      <c r="I2094" s="3" t="s">
        <v>10</v>
      </c>
      <c r="J2094" s="3" t="s">
        <v>11</v>
      </c>
      <c r="K2094" s="82" t="s">
        <v>13</v>
      </c>
    </row>
    <row r="2095" spans="2:11" ht="25.5" customHeight="1" x14ac:dyDescent="0.2">
      <c r="B2095" s="240" t="s">
        <v>212</v>
      </c>
      <c r="C2095" s="244" t="s">
        <v>2067</v>
      </c>
      <c r="D2095" s="340" t="s">
        <v>25</v>
      </c>
      <c r="E2095" s="340" t="s">
        <v>2068</v>
      </c>
      <c r="F2095" s="401" t="s">
        <v>2755</v>
      </c>
      <c r="G2095" s="401"/>
      <c r="H2095" s="243" t="s">
        <v>33</v>
      </c>
      <c r="I2095" s="246">
        <v>1</v>
      </c>
      <c r="J2095" s="245">
        <v>41.23</v>
      </c>
      <c r="K2095" s="241">
        <v>41.23</v>
      </c>
    </row>
    <row r="2096" spans="2:11" ht="25.5" customHeight="1" x14ac:dyDescent="0.2">
      <c r="B2096" s="170" t="s">
        <v>211</v>
      </c>
      <c r="C2096" s="249" t="s">
        <v>231</v>
      </c>
      <c r="D2096" s="341" t="s">
        <v>25</v>
      </c>
      <c r="E2096" s="341" t="s">
        <v>230</v>
      </c>
      <c r="F2096" s="402" t="s">
        <v>522</v>
      </c>
      <c r="G2096" s="402"/>
      <c r="H2096" s="248" t="s">
        <v>207</v>
      </c>
      <c r="I2096" s="251">
        <v>0.1489</v>
      </c>
      <c r="J2096" s="250">
        <v>25.34</v>
      </c>
      <c r="K2096" s="171">
        <v>3.77</v>
      </c>
    </row>
    <row r="2097" spans="2:11" ht="38.25" customHeight="1" x14ac:dyDescent="0.2">
      <c r="B2097" s="170" t="s">
        <v>211</v>
      </c>
      <c r="C2097" s="249" t="s">
        <v>228</v>
      </c>
      <c r="D2097" s="341" t="s">
        <v>25</v>
      </c>
      <c r="E2097" s="341" t="s">
        <v>227</v>
      </c>
      <c r="F2097" s="402" t="s">
        <v>522</v>
      </c>
      <c r="G2097" s="402"/>
      <c r="H2097" s="248" t="s">
        <v>207</v>
      </c>
      <c r="I2097" s="251">
        <v>0.1489</v>
      </c>
      <c r="J2097" s="250">
        <v>31.03</v>
      </c>
      <c r="K2097" s="171">
        <v>4.62</v>
      </c>
    </row>
    <row r="2098" spans="2:11" ht="25.5" customHeight="1" x14ac:dyDescent="0.2">
      <c r="B2098" s="174" t="s">
        <v>215</v>
      </c>
      <c r="C2098" s="253" t="s">
        <v>2756</v>
      </c>
      <c r="D2098" s="344" t="s">
        <v>25</v>
      </c>
      <c r="E2098" s="344" t="s">
        <v>2757</v>
      </c>
      <c r="F2098" s="403" t="s">
        <v>214</v>
      </c>
      <c r="G2098" s="403"/>
      <c r="H2098" s="252" t="s">
        <v>33</v>
      </c>
      <c r="I2098" s="255">
        <v>1</v>
      </c>
      <c r="J2098" s="254">
        <v>4.05</v>
      </c>
      <c r="K2098" s="175">
        <v>4.05</v>
      </c>
    </row>
    <row r="2099" spans="2:11" ht="14.25" customHeight="1" x14ac:dyDescent="0.2">
      <c r="B2099" s="174" t="s">
        <v>215</v>
      </c>
      <c r="C2099" s="253" t="s">
        <v>2758</v>
      </c>
      <c r="D2099" s="344" t="s">
        <v>25</v>
      </c>
      <c r="E2099" s="344" t="s">
        <v>2759</v>
      </c>
      <c r="F2099" s="403" t="s">
        <v>214</v>
      </c>
      <c r="G2099" s="403"/>
      <c r="H2099" s="252" t="s">
        <v>33</v>
      </c>
      <c r="I2099" s="255">
        <v>1</v>
      </c>
      <c r="J2099" s="254">
        <v>5.27</v>
      </c>
      <c r="K2099" s="175">
        <v>5.27</v>
      </c>
    </row>
    <row r="2100" spans="2:11" ht="14.25" customHeight="1" x14ac:dyDescent="0.2">
      <c r="B2100" s="174" t="s">
        <v>215</v>
      </c>
      <c r="C2100" s="253" t="s">
        <v>2760</v>
      </c>
      <c r="D2100" s="344" t="s">
        <v>25</v>
      </c>
      <c r="E2100" s="344" t="s">
        <v>2761</v>
      </c>
      <c r="F2100" s="403" t="s">
        <v>214</v>
      </c>
      <c r="G2100" s="403"/>
      <c r="H2100" s="252" t="s">
        <v>33</v>
      </c>
      <c r="I2100" s="255">
        <v>1</v>
      </c>
      <c r="J2100" s="254">
        <v>20.5</v>
      </c>
      <c r="K2100" s="175">
        <v>20.5</v>
      </c>
    </row>
    <row r="2101" spans="2:11" ht="25.5" customHeight="1" x14ac:dyDescent="0.2">
      <c r="B2101" s="174" t="s">
        <v>215</v>
      </c>
      <c r="C2101" s="253" t="s">
        <v>307</v>
      </c>
      <c r="D2101" s="344" t="s">
        <v>25</v>
      </c>
      <c r="E2101" s="344" t="s">
        <v>306</v>
      </c>
      <c r="F2101" s="403" t="s">
        <v>214</v>
      </c>
      <c r="G2101" s="403"/>
      <c r="H2101" s="252" t="s">
        <v>33</v>
      </c>
      <c r="I2101" s="255">
        <v>9.5000000000000001E-2</v>
      </c>
      <c r="J2101" s="254">
        <v>31.85</v>
      </c>
      <c r="K2101" s="175">
        <v>3.02</v>
      </c>
    </row>
    <row r="2102" spans="2:11" ht="14.25" customHeight="1" x14ac:dyDescent="0.2">
      <c r="B2102" s="172"/>
      <c r="C2102" s="342"/>
      <c r="D2102" s="342"/>
      <c r="E2102" s="342"/>
      <c r="F2102" s="342" t="s">
        <v>206</v>
      </c>
      <c r="G2102" s="290">
        <v>6.29</v>
      </c>
      <c r="H2102" s="342" t="s">
        <v>205</v>
      </c>
      <c r="I2102" s="290">
        <v>0</v>
      </c>
      <c r="J2102" s="342" t="s">
        <v>204</v>
      </c>
      <c r="K2102" s="173">
        <v>6.29</v>
      </c>
    </row>
    <row r="2103" spans="2:11" ht="38.25" customHeight="1" x14ac:dyDescent="0.2">
      <c r="B2103" s="172"/>
      <c r="C2103" s="342"/>
      <c r="D2103" s="342"/>
      <c r="E2103" s="342"/>
      <c r="F2103" s="342" t="s">
        <v>203</v>
      </c>
      <c r="G2103" s="290">
        <v>8.57</v>
      </c>
      <c r="H2103" s="342"/>
      <c r="I2103" s="410" t="s">
        <v>202</v>
      </c>
      <c r="J2103" s="410"/>
      <c r="K2103" s="173">
        <v>49.8</v>
      </c>
    </row>
    <row r="2104" spans="2:11" ht="25.5" customHeight="1" thickBot="1" x14ac:dyDescent="0.25">
      <c r="B2104" s="334"/>
      <c r="C2104" s="328"/>
      <c r="D2104" s="328"/>
      <c r="E2104" s="328"/>
      <c r="F2104" s="328"/>
      <c r="G2104" s="328"/>
      <c r="H2104" s="328" t="s">
        <v>201</v>
      </c>
      <c r="I2104" s="291">
        <v>2</v>
      </c>
      <c r="J2104" s="328" t="s">
        <v>200</v>
      </c>
      <c r="K2104" s="335">
        <v>99.6</v>
      </c>
    </row>
    <row r="2105" spans="2:11" ht="25.5" customHeight="1" thickTop="1" x14ac:dyDescent="0.2">
      <c r="B2105" s="258"/>
      <c r="C2105" s="247"/>
      <c r="D2105" s="247"/>
      <c r="E2105" s="247"/>
      <c r="F2105" s="247"/>
      <c r="G2105" s="247"/>
      <c r="H2105" s="247"/>
      <c r="I2105" s="247"/>
      <c r="J2105" s="247"/>
      <c r="K2105" s="259"/>
    </row>
    <row r="2106" spans="2:11" ht="38.25" customHeight="1" x14ac:dyDescent="0.2">
      <c r="B2106" s="74" t="s">
        <v>2226</v>
      </c>
      <c r="C2106" s="3" t="s">
        <v>6</v>
      </c>
      <c r="D2106" s="332" t="s">
        <v>7</v>
      </c>
      <c r="E2106" s="332" t="s">
        <v>8</v>
      </c>
      <c r="F2106" s="386" t="s">
        <v>213</v>
      </c>
      <c r="G2106" s="386"/>
      <c r="H2106" s="7" t="s">
        <v>9</v>
      </c>
      <c r="I2106" s="3" t="s">
        <v>10</v>
      </c>
      <c r="J2106" s="3" t="s">
        <v>11</v>
      </c>
      <c r="K2106" s="82" t="s">
        <v>13</v>
      </c>
    </row>
    <row r="2107" spans="2:11" ht="25.5" customHeight="1" x14ac:dyDescent="0.2">
      <c r="B2107" s="240" t="s">
        <v>212</v>
      </c>
      <c r="C2107" s="244" t="s">
        <v>2069</v>
      </c>
      <c r="D2107" s="340" t="s">
        <v>25</v>
      </c>
      <c r="E2107" s="340" t="s">
        <v>2070</v>
      </c>
      <c r="F2107" s="401" t="s">
        <v>2755</v>
      </c>
      <c r="G2107" s="401"/>
      <c r="H2107" s="243" t="s">
        <v>33</v>
      </c>
      <c r="I2107" s="246">
        <v>1</v>
      </c>
      <c r="J2107" s="245">
        <v>22.64</v>
      </c>
      <c r="K2107" s="241">
        <v>22.64</v>
      </c>
    </row>
    <row r="2108" spans="2:11" ht="14.25" customHeight="1" x14ac:dyDescent="0.2">
      <c r="B2108" s="170" t="s">
        <v>211</v>
      </c>
      <c r="C2108" s="249" t="s">
        <v>231</v>
      </c>
      <c r="D2108" s="341" t="s">
        <v>25</v>
      </c>
      <c r="E2108" s="341" t="s">
        <v>230</v>
      </c>
      <c r="F2108" s="402" t="s">
        <v>522</v>
      </c>
      <c r="G2108" s="402"/>
      <c r="H2108" s="248" t="s">
        <v>207</v>
      </c>
      <c r="I2108" s="251">
        <v>5.16E-2</v>
      </c>
      <c r="J2108" s="250">
        <v>25.34</v>
      </c>
      <c r="K2108" s="171">
        <v>1.3</v>
      </c>
    </row>
    <row r="2109" spans="2:11" ht="25.5" customHeight="1" x14ac:dyDescent="0.2">
      <c r="B2109" s="170" t="s">
        <v>211</v>
      </c>
      <c r="C2109" s="249" t="s">
        <v>228</v>
      </c>
      <c r="D2109" s="341" t="s">
        <v>25</v>
      </c>
      <c r="E2109" s="341" t="s">
        <v>227</v>
      </c>
      <c r="F2109" s="402" t="s">
        <v>522</v>
      </c>
      <c r="G2109" s="402"/>
      <c r="H2109" s="248" t="s">
        <v>207</v>
      </c>
      <c r="I2109" s="251">
        <v>5.16E-2</v>
      </c>
      <c r="J2109" s="250">
        <v>31.03</v>
      </c>
      <c r="K2109" s="171">
        <v>1.6</v>
      </c>
    </row>
    <row r="2110" spans="2:11" ht="38.25" customHeight="1" x14ac:dyDescent="0.2">
      <c r="B2110" s="174" t="s">
        <v>215</v>
      </c>
      <c r="C2110" s="253" t="s">
        <v>2756</v>
      </c>
      <c r="D2110" s="344" t="s">
        <v>25</v>
      </c>
      <c r="E2110" s="344" t="s">
        <v>2757</v>
      </c>
      <c r="F2110" s="403" t="s">
        <v>214</v>
      </c>
      <c r="G2110" s="403"/>
      <c r="H2110" s="252" t="s">
        <v>33</v>
      </c>
      <c r="I2110" s="255">
        <v>1</v>
      </c>
      <c r="J2110" s="254">
        <v>4.05</v>
      </c>
      <c r="K2110" s="175">
        <v>4.05</v>
      </c>
    </row>
    <row r="2111" spans="2:11" ht="14.25" customHeight="1" x14ac:dyDescent="0.2">
      <c r="B2111" s="174" t="s">
        <v>215</v>
      </c>
      <c r="C2111" s="253" t="s">
        <v>2762</v>
      </c>
      <c r="D2111" s="344" t="s">
        <v>25</v>
      </c>
      <c r="E2111" s="344" t="s">
        <v>2763</v>
      </c>
      <c r="F2111" s="403" t="s">
        <v>214</v>
      </c>
      <c r="G2111" s="403"/>
      <c r="H2111" s="252" t="s">
        <v>33</v>
      </c>
      <c r="I2111" s="255">
        <v>1</v>
      </c>
      <c r="J2111" s="254">
        <v>10.37</v>
      </c>
      <c r="K2111" s="175">
        <v>10.37</v>
      </c>
    </row>
    <row r="2112" spans="2:11" ht="38.25" customHeight="1" x14ac:dyDescent="0.2">
      <c r="B2112" s="174" t="s">
        <v>215</v>
      </c>
      <c r="C2112" s="253" t="s">
        <v>307</v>
      </c>
      <c r="D2112" s="344" t="s">
        <v>25</v>
      </c>
      <c r="E2112" s="344" t="s">
        <v>306</v>
      </c>
      <c r="F2112" s="403" t="s">
        <v>214</v>
      </c>
      <c r="G2112" s="403"/>
      <c r="H2112" s="252" t="s">
        <v>33</v>
      </c>
      <c r="I2112" s="255">
        <v>6.25E-2</v>
      </c>
      <c r="J2112" s="254">
        <v>31.85</v>
      </c>
      <c r="K2112" s="175">
        <v>1.99</v>
      </c>
    </row>
    <row r="2113" spans="2:11" ht="25.5" customHeight="1" x14ac:dyDescent="0.2">
      <c r="B2113" s="174" t="s">
        <v>215</v>
      </c>
      <c r="C2113" s="253" t="s">
        <v>2764</v>
      </c>
      <c r="D2113" s="344" t="s">
        <v>25</v>
      </c>
      <c r="E2113" s="344" t="s">
        <v>2765</v>
      </c>
      <c r="F2113" s="403" t="s">
        <v>214</v>
      </c>
      <c r="G2113" s="403"/>
      <c r="H2113" s="252" t="s">
        <v>33</v>
      </c>
      <c r="I2113" s="255">
        <v>1</v>
      </c>
      <c r="J2113" s="254">
        <v>3.33</v>
      </c>
      <c r="K2113" s="175">
        <v>3.33</v>
      </c>
    </row>
    <row r="2114" spans="2:11" ht="25.5" customHeight="1" x14ac:dyDescent="0.2">
      <c r="B2114" s="172"/>
      <c r="C2114" s="342"/>
      <c r="D2114" s="342"/>
      <c r="E2114" s="342"/>
      <c r="F2114" s="342" t="s">
        <v>206</v>
      </c>
      <c r="G2114" s="290">
        <v>2.17</v>
      </c>
      <c r="H2114" s="342" t="s">
        <v>205</v>
      </c>
      <c r="I2114" s="290">
        <v>0</v>
      </c>
      <c r="J2114" s="342" t="s">
        <v>204</v>
      </c>
      <c r="K2114" s="173">
        <v>2.17</v>
      </c>
    </row>
    <row r="2115" spans="2:11" ht="25.5" customHeight="1" x14ac:dyDescent="0.2">
      <c r="B2115" s="172"/>
      <c r="C2115" s="342"/>
      <c r="D2115" s="342"/>
      <c r="E2115" s="342"/>
      <c r="F2115" s="342" t="s">
        <v>203</v>
      </c>
      <c r="G2115" s="290">
        <v>4.71</v>
      </c>
      <c r="H2115" s="342"/>
      <c r="I2115" s="410" t="s">
        <v>202</v>
      </c>
      <c r="J2115" s="410"/>
      <c r="K2115" s="173">
        <v>27.35</v>
      </c>
    </row>
    <row r="2116" spans="2:11" ht="25.5" customHeight="1" thickBot="1" x14ac:dyDescent="0.25">
      <c r="B2116" s="334"/>
      <c r="C2116" s="328"/>
      <c r="D2116" s="328"/>
      <c r="E2116" s="328"/>
      <c r="F2116" s="328"/>
      <c r="G2116" s="328"/>
      <c r="H2116" s="328" t="s">
        <v>201</v>
      </c>
      <c r="I2116" s="291">
        <v>2</v>
      </c>
      <c r="J2116" s="328" t="s">
        <v>200</v>
      </c>
      <c r="K2116" s="335">
        <v>54.7</v>
      </c>
    </row>
    <row r="2117" spans="2:11" ht="14.25" customHeight="1" thickTop="1" x14ac:dyDescent="0.2">
      <c r="B2117" s="258"/>
      <c r="C2117" s="247"/>
      <c r="D2117" s="247"/>
      <c r="E2117" s="247"/>
      <c r="F2117" s="247"/>
      <c r="G2117" s="247"/>
      <c r="H2117" s="247"/>
      <c r="I2117" s="247"/>
      <c r="J2117" s="247"/>
      <c r="K2117" s="259"/>
    </row>
    <row r="2118" spans="2:11" ht="15" x14ac:dyDescent="0.2">
      <c r="B2118" s="74" t="s">
        <v>2229</v>
      </c>
      <c r="C2118" s="3" t="s">
        <v>6</v>
      </c>
      <c r="D2118" s="332" t="s">
        <v>7</v>
      </c>
      <c r="E2118" s="332" t="s">
        <v>8</v>
      </c>
      <c r="F2118" s="386" t="s">
        <v>213</v>
      </c>
      <c r="G2118" s="386"/>
      <c r="H2118" s="7" t="s">
        <v>9</v>
      </c>
      <c r="I2118" s="3" t="s">
        <v>10</v>
      </c>
      <c r="J2118" s="3" t="s">
        <v>11</v>
      </c>
      <c r="K2118" s="82" t="s">
        <v>13</v>
      </c>
    </row>
    <row r="2119" spans="2:11" ht="25.5" x14ac:dyDescent="0.2">
      <c r="B2119" s="240" t="s">
        <v>212</v>
      </c>
      <c r="C2119" s="244" t="s">
        <v>2071</v>
      </c>
      <c r="D2119" s="340" t="s">
        <v>25</v>
      </c>
      <c r="E2119" s="340" t="s">
        <v>2072</v>
      </c>
      <c r="F2119" s="401" t="s">
        <v>226</v>
      </c>
      <c r="G2119" s="401"/>
      <c r="H2119" s="243" t="s">
        <v>120</v>
      </c>
      <c r="I2119" s="246">
        <v>1</v>
      </c>
      <c r="J2119" s="245">
        <v>79.05</v>
      </c>
      <c r="K2119" s="241">
        <v>79.05</v>
      </c>
    </row>
    <row r="2120" spans="2:11" ht="14.25" customHeight="1" x14ac:dyDescent="0.2">
      <c r="B2120" s="170" t="s">
        <v>211</v>
      </c>
      <c r="C2120" s="249" t="s">
        <v>231</v>
      </c>
      <c r="D2120" s="341" t="s">
        <v>25</v>
      </c>
      <c r="E2120" s="341" t="s">
        <v>230</v>
      </c>
      <c r="F2120" s="402" t="s">
        <v>522</v>
      </c>
      <c r="G2120" s="402"/>
      <c r="H2120" s="248" t="s">
        <v>207</v>
      </c>
      <c r="I2120" s="251">
        <v>0.56000000000000005</v>
      </c>
      <c r="J2120" s="250">
        <v>25.34</v>
      </c>
      <c r="K2120" s="171">
        <v>14.19</v>
      </c>
    </row>
    <row r="2121" spans="2:11" ht="25.5" customHeight="1" x14ac:dyDescent="0.2">
      <c r="B2121" s="170" t="s">
        <v>211</v>
      </c>
      <c r="C2121" s="249" t="s">
        <v>228</v>
      </c>
      <c r="D2121" s="341" t="s">
        <v>25</v>
      </c>
      <c r="E2121" s="341" t="s">
        <v>227</v>
      </c>
      <c r="F2121" s="402" t="s">
        <v>522</v>
      </c>
      <c r="G2121" s="402"/>
      <c r="H2121" s="248" t="s">
        <v>207</v>
      </c>
      <c r="I2121" s="251">
        <v>0.56000000000000005</v>
      </c>
      <c r="J2121" s="250">
        <v>31.03</v>
      </c>
      <c r="K2121" s="171">
        <v>17.37</v>
      </c>
    </row>
    <row r="2122" spans="2:11" ht="25.5" customHeight="1" x14ac:dyDescent="0.2">
      <c r="B2122" s="174" t="s">
        <v>215</v>
      </c>
      <c r="C2122" s="253" t="s">
        <v>2766</v>
      </c>
      <c r="D2122" s="344" t="s">
        <v>25</v>
      </c>
      <c r="E2122" s="344" t="s">
        <v>2767</v>
      </c>
      <c r="F2122" s="403" t="s">
        <v>214</v>
      </c>
      <c r="G2122" s="403"/>
      <c r="H2122" s="252" t="s">
        <v>33</v>
      </c>
      <c r="I2122" s="255">
        <v>1</v>
      </c>
      <c r="J2122" s="254">
        <v>15.65</v>
      </c>
      <c r="K2122" s="175">
        <v>15.65</v>
      </c>
    </row>
    <row r="2123" spans="2:11" ht="25.5" customHeight="1" x14ac:dyDescent="0.2">
      <c r="B2123" s="174" t="s">
        <v>215</v>
      </c>
      <c r="C2123" s="253" t="s">
        <v>2768</v>
      </c>
      <c r="D2123" s="344" t="s">
        <v>25</v>
      </c>
      <c r="E2123" s="344" t="s">
        <v>2769</v>
      </c>
      <c r="F2123" s="403" t="s">
        <v>214</v>
      </c>
      <c r="G2123" s="403"/>
      <c r="H2123" s="252" t="s">
        <v>120</v>
      </c>
      <c r="I2123" s="255">
        <v>1.01</v>
      </c>
      <c r="J2123" s="254">
        <v>30.95</v>
      </c>
      <c r="K2123" s="175">
        <v>31.25</v>
      </c>
    </row>
    <row r="2124" spans="2:11" ht="25.5" customHeight="1" x14ac:dyDescent="0.2">
      <c r="B2124" s="174" t="s">
        <v>215</v>
      </c>
      <c r="C2124" s="253" t="s">
        <v>2708</v>
      </c>
      <c r="D2124" s="344" t="s">
        <v>25</v>
      </c>
      <c r="E2124" s="344" t="s">
        <v>2709</v>
      </c>
      <c r="F2124" s="403" t="s">
        <v>214</v>
      </c>
      <c r="G2124" s="403"/>
      <c r="H2124" s="252" t="s">
        <v>33</v>
      </c>
      <c r="I2124" s="255">
        <v>6.6E-3</v>
      </c>
      <c r="J2124" s="254">
        <v>89.53</v>
      </c>
      <c r="K2124" s="175">
        <v>0.59</v>
      </c>
    </row>
    <row r="2125" spans="2:11" ht="25.5" customHeight="1" x14ac:dyDescent="0.2">
      <c r="B2125" s="172"/>
      <c r="C2125" s="342"/>
      <c r="D2125" s="342"/>
      <c r="E2125" s="342"/>
      <c r="F2125" s="342" t="s">
        <v>206</v>
      </c>
      <c r="G2125" s="290">
        <v>23.66</v>
      </c>
      <c r="H2125" s="342" t="s">
        <v>205</v>
      </c>
      <c r="I2125" s="290">
        <v>0</v>
      </c>
      <c r="J2125" s="342" t="s">
        <v>204</v>
      </c>
      <c r="K2125" s="173">
        <v>23.66</v>
      </c>
    </row>
    <row r="2126" spans="2:11" ht="14.25" customHeight="1" x14ac:dyDescent="0.2">
      <c r="B2126" s="172"/>
      <c r="C2126" s="342"/>
      <c r="D2126" s="342"/>
      <c r="E2126" s="342"/>
      <c r="F2126" s="342" t="s">
        <v>203</v>
      </c>
      <c r="G2126" s="290">
        <v>16.45</v>
      </c>
      <c r="H2126" s="342"/>
      <c r="I2126" s="410" t="s">
        <v>202</v>
      </c>
      <c r="J2126" s="410"/>
      <c r="K2126" s="173">
        <v>95.5</v>
      </c>
    </row>
    <row r="2127" spans="2:11" ht="25.5" customHeight="1" thickBot="1" x14ac:dyDescent="0.25">
      <c r="B2127" s="334"/>
      <c r="C2127" s="328"/>
      <c r="D2127" s="328"/>
      <c r="E2127" s="328"/>
      <c r="F2127" s="328"/>
      <c r="G2127" s="328"/>
      <c r="H2127" s="328" t="s">
        <v>201</v>
      </c>
      <c r="I2127" s="291">
        <v>67.930000000000007</v>
      </c>
      <c r="J2127" s="328" t="s">
        <v>200</v>
      </c>
      <c r="K2127" s="335">
        <v>6487.31</v>
      </c>
    </row>
    <row r="2128" spans="2:11" ht="25.5" customHeight="1" thickTop="1" x14ac:dyDescent="0.2">
      <c r="B2128" s="258"/>
      <c r="C2128" s="247"/>
      <c r="D2128" s="247"/>
      <c r="E2128" s="247"/>
      <c r="F2128" s="247"/>
      <c r="G2128" s="247"/>
      <c r="H2128" s="247"/>
      <c r="I2128" s="247"/>
      <c r="J2128" s="247"/>
      <c r="K2128" s="259"/>
    </row>
    <row r="2129" spans="2:11" ht="14.25" customHeight="1" x14ac:dyDescent="0.2">
      <c r="B2129" s="74" t="s">
        <v>2232</v>
      </c>
      <c r="C2129" s="3" t="s">
        <v>6</v>
      </c>
      <c r="D2129" s="332" t="s">
        <v>7</v>
      </c>
      <c r="E2129" s="332" t="s">
        <v>8</v>
      </c>
      <c r="F2129" s="386" t="s">
        <v>213</v>
      </c>
      <c r="G2129" s="386"/>
      <c r="H2129" s="7" t="s">
        <v>9</v>
      </c>
      <c r="I2129" s="3" t="s">
        <v>10</v>
      </c>
      <c r="J2129" s="3" t="s">
        <v>11</v>
      </c>
      <c r="K2129" s="82" t="s">
        <v>13</v>
      </c>
    </row>
    <row r="2130" spans="2:11" ht="25.5" customHeight="1" x14ac:dyDescent="0.2">
      <c r="B2130" s="240" t="s">
        <v>212</v>
      </c>
      <c r="C2130" s="244" t="s">
        <v>2073</v>
      </c>
      <c r="D2130" s="340" t="s">
        <v>25</v>
      </c>
      <c r="E2130" s="340" t="s">
        <v>2074</v>
      </c>
      <c r="F2130" s="401" t="s">
        <v>2770</v>
      </c>
      <c r="G2130" s="401"/>
      <c r="H2130" s="243" t="s">
        <v>33</v>
      </c>
      <c r="I2130" s="246">
        <v>1</v>
      </c>
      <c r="J2130" s="245">
        <v>3344.71</v>
      </c>
      <c r="K2130" s="241">
        <v>3344.71</v>
      </c>
    </row>
    <row r="2131" spans="2:11" ht="25.5" customHeight="1" x14ac:dyDescent="0.2">
      <c r="B2131" s="170" t="s">
        <v>211</v>
      </c>
      <c r="C2131" s="249" t="s">
        <v>621</v>
      </c>
      <c r="D2131" s="341" t="s">
        <v>25</v>
      </c>
      <c r="E2131" s="341" t="s">
        <v>622</v>
      </c>
      <c r="F2131" s="402" t="s">
        <v>1217</v>
      </c>
      <c r="G2131" s="402"/>
      <c r="H2131" s="248" t="s">
        <v>27</v>
      </c>
      <c r="I2131" s="251">
        <v>2.08</v>
      </c>
      <c r="J2131" s="250">
        <v>3.57</v>
      </c>
      <c r="K2131" s="171">
        <v>7.42</v>
      </c>
    </row>
    <row r="2132" spans="2:11" ht="25.5" customHeight="1" x14ac:dyDescent="0.2">
      <c r="B2132" s="170" t="s">
        <v>211</v>
      </c>
      <c r="C2132" s="249" t="s">
        <v>2401</v>
      </c>
      <c r="D2132" s="341" t="s">
        <v>25</v>
      </c>
      <c r="E2132" s="341" t="s">
        <v>2402</v>
      </c>
      <c r="F2132" s="402" t="s">
        <v>538</v>
      </c>
      <c r="G2132" s="402"/>
      <c r="H2132" s="248" t="s">
        <v>256</v>
      </c>
      <c r="I2132" s="251">
        <v>5.28E-2</v>
      </c>
      <c r="J2132" s="250">
        <v>166.95</v>
      </c>
      <c r="K2132" s="171">
        <v>8.81</v>
      </c>
    </row>
    <row r="2133" spans="2:11" ht="25.5" customHeight="1" x14ac:dyDescent="0.2">
      <c r="B2133" s="170" t="s">
        <v>211</v>
      </c>
      <c r="C2133" s="249" t="s">
        <v>2403</v>
      </c>
      <c r="D2133" s="341" t="s">
        <v>25</v>
      </c>
      <c r="E2133" s="341" t="s">
        <v>2404</v>
      </c>
      <c r="F2133" s="402" t="s">
        <v>538</v>
      </c>
      <c r="G2133" s="402"/>
      <c r="H2133" s="248" t="s">
        <v>268</v>
      </c>
      <c r="I2133" s="251">
        <v>0.1075</v>
      </c>
      <c r="J2133" s="250">
        <v>70.88</v>
      </c>
      <c r="K2133" s="171">
        <v>7.61</v>
      </c>
    </row>
    <row r="2134" spans="2:11" ht="25.5" customHeight="1" x14ac:dyDescent="0.2">
      <c r="B2134" s="170" t="s">
        <v>211</v>
      </c>
      <c r="C2134" s="249" t="s">
        <v>2740</v>
      </c>
      <c r="D2134" s="341" t="s">
        <v>25</v>
      </c>
      <c r="E2134" s="341" t="s">
        <v>2741</v>
      </c>
      <c r="F2134" s="402" t="s">
        <v>548</v>
      </c>
      <c r="G2134" s="402"/>
      <c r="H2134" s="248" t="s">
        <v>31</v>
      </c>
      <c r="I2134" s="251">
        <v>5.8799999999999998E-2</v>
      </c>
      <c r="J2134" s="250">
        <v>730.43</v>
      </c>
      <c r="K2134" s="171">
        <v>42.94</v>
      </c>
    </row>
    <row r="2135" spans="2:11" ht="14.25" customHeight="1" x14ac:dyDescent="0.2">
      <c r="B2135" s="170" t="s">
        <v>211</v>
      </c>
      <c r="C2135" s="249" t="s">
        <v>239</v>
      </c>
      <c r="D2135" s="341" t="s">
        <v>25</v>
      </c>
      <c r="E2135" s="341" t="s">
        <v>238</v>
      </c>
      <c r="F2135" s="402" t="s">
        <v>522</v>
      </c>
      <c r="G2135" s="402"/>
      <c r="H2135" s="248" t="s">
        <v>207</v>
      </c>
      <c r="I2135" s="251">
        <v>13.8543</v>
      </c>
      <c r="J2135" s="250">
        <v>31.75</v>
      </c>
      <c r="K2135" s="171">
        <v>439.87</v>
      </c>
    </row>
    <row r="2136" spans="2:11" ht="25.5" x14ac:dyDescent="0.2">
      <c r="B2136" s="170" t="s">
        <v>211</v>
      </c>
      <c r="C2136" s="249" t="s">
        <v>210</v>
      </c>
      <c r="D2136" s="341" t="s">
        <v>25</v>
      </c>
      <c r="E2136" s="341" t="s">
        <v>209</v>
      </c>
      <c r="F2136" s="402" t="s">
        <v>522</v>
      </c>
      <c r="G2136" s="402"/>
      <c r="H2136" s="248" t="s">
        <v>207</v>
      </c>
      <c r="I2136" s="251">
        <v>10.8855</v>
      </c>
      <c r="J2136" s="250">
        <v>24.36</v>
      </c>
      <c r="K2136" s="171">
        <v>265.17</v>
      </c>
    </row>
    <row r="2137" spans="2:11" ht="14.25" customHeight="1" x14ac:dyDescent="0.2">
      <c r="B2137" s="170" t="s">
        <v>211</v>
      </c>
      <c r="C2137" s="249" t="s">
        <v>2771</v>
      </c>
      <c r="D2137" s="341" t="s">
        <v>25</v>
      </c>
      <c r="E2137" s="341" t="s">
        <v>2772</v>
      </c>
      <c r="F2137" s="402" t="s">
        <v>548</v>
      </c>
      <c r="G2137" s="402"/>
      <c r="H2137" s="248" t="s">
        <v>31</v>
      </c>
      <c r="I2137" s="251">
        <v>0.59719999999999995</v>
      </c>
      <c r="J2137" s="250">
        <v>888.77</v>
      </c>
      <c r="K2137" s="171">
        <v>530.77</v>
      </c>
    </row>
    <row r="2138" spans="2:11" ht="14.25" customHeight="1" x14ac:dyDescent="0.2">
      <c r="B2138" s="170" t="s">
        <v>211</v>
      </c>
      <c r="C2138" s="249" t="s">
        <v>2773</v>
      </c>
      <c r="D2138" s="341" t="s">
        <v>25</v>
      </c>
      <c r="E2138" s="341" t="s">
        <v>2774</v>
      </c>
      <c r="F2138" s="402" t="s">
        <v>2775</v>
      </c>
      <c r="G2138" s="402"/>
      <c r="H2138" s="248" t="s">
        <v>31</v>
      </c>
      <c r="I2138" s="251">
        <v>2.9899999999999999E-2</v>
      </c>
      <c r="J2138" s="250">
        <v>1635.49</v>
      </c>
      <c r="K2138" s="171">
        <v>48.9</v>
      </c>
    </row>
    <row r="2139" spans="2:11" ht="25.5" customHeight="1" x14ac:dyDescent="0.2">
      <c r="B2139" s="170" t="s">
        <v>211</v>
      </c>
      <c r="C2139" s="249" t="s">
        <v>2776</v>
      </c>
      <c r="D2139" s="341" t="s">
        <v>25</v>
      </c>
      <c r="E2139" s="341" t="s">
        <v>2777</v>
      </c>
      <c r="F2139" s="402" t="s">
        <v>2775</v>
      </c>
      <c r="G2139" s="402"/>
      <c r="H2139" s="248" t="s">
        <v>31</v>
      </c>
      <c r="I2139" s="251">
        <v>8.3099999999999993E-2</v>
      </c>
      <c r="J2139" s="250">
        <v>1593.14</v>
      </c>
      <c r="K2139" s="171">
        <v>132.38</v>
      </c>
    </row>
    <row r="2140" spans="2:11" ht="25.5" customHeight="1" x14ac:dyDescent="0.2">
      <c r="B2140" s="170" t="s">
        <v>211</v>
      </c>
      <c r="C2140" s="249" t="s">
        <v>2778</v>
      </c>
      <c r="D2140" s="341" t="s">
        <v>25</v>
      </c>
      <c r="E2140" s="341" t="s">
        <v>2779</v>
      </c>
      <c r="F2140" s="402" t="s">
        <v>2775</v>
      </c>
      <c r="G2140" s="402"/>
      <c r="H2140" s="248" t="s">
        <v>57</v>
      </c>
      <c r="I2140" s="251">
        <v>0.98719999999999997</v>
      </c>
      <c r="J2140" s="250">
        <v>13.31</v>
      </c>
      <c r="K2140" s="171">
        <v>13.13</v>
      </c>
    </row>
    <row r="2141" spans="2:11" ht="25.5" customHeight="1" x14ac:dyDescent="0.2">
      <c r="B2141" s="170" t="s">
        <v>211</v>
      </c>
      <c r="C2141" s="249" t="s">
        <v>2780</v>
      </c>
      <c r="D2141" s="341" t="s">
        <v>25</v>
      </c>
      <c r="E2141" s="341" t="s">
        <v>2781</v>
      </c>
      <c r="F2141" s="402" t="s">
        <v>2775</v>
      </c>
      <c r="G2141" s="402"/>
      <c r="H2141" s="248" t="s">
        <v>57</v>
      </c>
      <c r="I2141" s="251">
        <v>3.3317999999999999</v>
      </c>
      <c r="J2141" s="250">
        <v>12.69</v>
      </c>
      <c r="K2141" s="171">
        <v>42.28</v>
      </c>
    </row>
    <row r="2142" spans="2:11" ht="25.5" customHeight="1" x14ac:dyDescent="0.2">
      <c r="B2142" s="170" t="s">
        <v>211</v>
      </c>
      <c r="C2142" s="249" t="s">
        <v>2742</v>
      </c>
      <c r="D2142" s="341" t="s">
        <v>25</v>
      </c>
      <c r="E2142" s="341" t="s">
        <v>2743</v>
      </c>
      <c r="F2142" s="402" t="s">
        <v>540</v>
      </c>
      <c r="G2142" s="402"/>
      <c r="H2142" s="248" t="s">
        <v>31</v>
      </c>
      <c r="I2142" s="251">
        <v>0.27679999999999999</v>
      </c>
      <c r="J2142" s="250">
        <v>838.17</v>
      </c>
      <c r="K2142" s="171">
        <v>232</v>
      </c>
    </row>
    <row r="2143" spans="2:11" ht="25.5" customHeight="1" x14ac:dyDescent="0.2">
      <c r="B2143" s="170" t="s">
        <v>211</v>
      </c>
      <c r="C2143" s="249" t="s">
        <v>2753</v>
      </c>
      <c r="D2143" s="341" t="s">
        <v>25</v>
      </c>
      <c r="E2143" s="341" t="s">
        <v>2754</v>
      </c>
      <c r="F2143" s="402" t="s">
        <v>2746</v>
      </c>
      <c r="G2143" s="402"/>
      <c r="H2143" s="248" t="s">
        <v>31</v>
      </c>
      <c r="I2143" s="251">
        <v>6.1600000000000002E-2</v>
      </c>
      <c r="J2143" s="250">
        <v>3183.53</v>
      </c>
      <c r="K2143" s="171">
        <v>196.1</v>
      </c>
    </row>
    <row r="2144" spans="2:11" ht="14.25" customHeight="1" x14ac:dyDescent="0.2">
      <c r="B2144" s="174" t="s">
        <v>215</v>
      </c>
      <c r="C2144" s="253" t="s">
        <v>2782</v>
      </c>
      <c r="D2144" s="344" t="s">
        <v>25</v>
      </c>
      <c r="E2144" s="344" t="s">
        <v>2783</v>
      </c>
      <c r="F2144" s="403" t="s">
        <v>214</v>
      </c>
      <c r="G2144" s="403"/>
      <c r="H2144" s="252" t="s">
        <v>33</v>
      </c>
      <c r="I2144" s="255">
        <v>28.35</v>
      </c>
      <c r="J2144" s="254">
        <v>5.28</v>
      </c>
      <c r="K2144" s="175">
        <v>149.68</v>
      </c>
    </row>
    <row r="2145" spans="2:11" ht="25.5" x14ac:dyDescent="0.2">
      <c r="B2145" s="174" t="s">
        <v>215</v>
      </c>
      <c r="C2145" s="253" t="s">
        <v>382</v>
      </c>
      <c r="D2145" s="344" t="s">
        <v>25</v>
      </c>
      <c r="E2145" s="344" t="s">
        <v>381</v>
      </c>
      <c r="F2145" s="403" t="s">
        <v>214</v>
      </c>
      <c r="G2145" s="403"/>
      <c r="H2145" s="252" t="s">
        <v>259</v>
      </c>
      <c r="I2145" s="255">
        <v>1.0500000000000001E-2</v>
      </c>
      <c r="J2145" s="254">
        <v>9.7899999999999991</v>
      </c>
      <c r="K2145" s="175">
        <v>0.1</v>
      </c>
    </row>
    <row r="2146" spans="2:11" ht="25.5" x14ac:dyDescent="0.2">
      <c r="B2146" s="174" t="s">
        <v>215</v>
      </c>
      <c r="C2146" s="253" t="s">
        <v>337</v>
      </c>
      <c r="D2146" s="344" t="s">
        <v>25</v>
      </c>
      <c r="E2146" s="344" t="s">
        <v>336</v>
      </c>
      <c r="F2146" s="403" t="s">
        <v>214</v>
      </c>
      <c r="G2146" s="403"/>
      <c r="H2146" s="252" t="s">
        <v>120</v>
      </c>
      <c r="I2146" s="255">
        <v>0.22939999999999999</v>
      </c>
      <c r="J2146" s="254">
        <v>6.91</v>
      </c>
      <c r="K2146" s="175">
        <v>1.58</v>
      </c>
    </row>
    <row r="2147" spans="2:11" ht="25.5" x14ac:dyDescent="0.2">
      <c r="B2147" s="174" t="s">
        <v>215</v>
      </c>
      <c r="C2147" s="253" t="s">
        <v>253</v>
      </c>
      <c r="D2147" s="344" t="s">
        <v>25</v>
      </c>
      <c r="E2147" s="344" t="s">
        <v>252</v>
      </c>
      <c r="F2147" s="403" t="s">
        <v>214</v>
      </c>
      <c r="G2147" s="403"/>
      <c r="H2147" s="252" t="s">
        <v>120</v>
      </c>
      <c r="I2147" s="255">
        <v>0.27279999999999999</v>
      </c>
      <c r="J2147" s="254">
        <v>2.41</v>
      </c>
      <c r="K2147" s="175">
        <v>0.65</v>
      </c>
    </row>
    <row r="2148" spans="2:11" ht="25.5" customHeight="1" x14ac:dyDescent="0.2">
      <c r="B2148" s="174" t="s">
        <v>215</v>
      </c>
      <c r="C2148" s="253" t="s">
        <v>405</v>
      </c>
      <c r="D2148" s="344" t="s">
        <v>25</v>
      </c>
      <c r="E2148" s="344" t="s">
        <v>404</v>
      </c>
      <c r="F2148" s="403" t="s">
        <v>214</v>
      </c>
      <c r="G2148" s="403"/>
      <c r="H2148" s="252" t="s">
        <v>57</v>
      </c>
      <c r="I2148" s="255">
        <v>2.4199999999999999E-2</v>
      </c>
      <c r="J2148" s="254">
        <v>19.11</v>
      </c>
      <c r="K2148" s="175">
        <v>0.46</v>
      </c>
    </row>
    <row r="2149" spans="2:11" ht="25.5" customHeight="1" x14ac:dyDescent="0.2">
      <c r="B2149" s="174" t="s">
        <v>215</v>
      </c>
      <c r="C2149" s="253" t="s">
        <v>335</v>
      </c>
      <c r="D2149" s="344" t="s">
        <v>25</v>
      </c>
      <c r="E2149" s="344" t="s">
        <v>334</v>
      </c>
      <c r="F2149" s="403" t="s">
        <v>214</v>
      </c>
      <c r="G2149" s="403"/>
      <c r="H2149" s="252" t="s">
        <v>120</v>
      </c>
      <c r="I2149" s="255">
        <v>0.85560000000000003</v>
      </c>
      <c r="J2149" s="254">
        <v>15.89</v>
      </c>
      <c r="K2149" s="175">
        <v>13.59</v>
      </c>
    </row>
    <row r="2150" spans="2:11" ht="25.5" customHeight="1" x14ac:dyDescent="0.2">
      <c r="B2150" s="174" t="s">
        <v>215</v>
      </c>
      <c r="C2150" s="253" t="s">
        <v>2784</v>
      </c>
      <c r="D2150" s="344" t="s">
        <v>25</v>
      </c>
      <c r="E2150" s="344" t="s">
        <v>2785</v>
      </c>
      <c r="F2150" s="403" t="s">
        <v>214</v>
      </c>
      <c r="G2150" s="403"/>
      <c r="H2150" s="252" t="s">
        <v>33</v>
      </c>
      <c r="I2150" s="255">
        <v>61.875700000000002</v>
      </c>
      <c r="J2150" s="254">
        <v>8.51</v>
      </c>
      <c r="K2150" s="175">
        <v>526.55999999999995</v>
      </c>
    </row>
    <row r="2151" spans="2:11" ht="25.5" x14ac:dyDescent="0.2">
      <c r="B2151" s="174" t="s">
        <v>215</v>
      </c>
      <c r="C2151" s="253" t="s">
        <v>2786</v>
      </c>
      <c r="D2151" s="344" t="s">
        <v>25</v>
      </c>
      <c r="E2151" s="344" t="s">
        <v>2787</v>
      </c>
      <c r="F2151" s="403" t="s">
        <v>214</v>
      </c>
      <c r="G2151" s="403"/>
      <c r="H2151" s="252" t="s">
        <v>33</v>
      </c>
      <c r="I2151" s="255">
        <v>1</v>
      </c>
      <c r="J2151" s="254">
        <v>67.77</v>
      </c>
      <c r="K2151" s="175">
        <v>67.77</v>
      </c>
    </row>
    <row r="2152" spans="2:11" ht="25.5" customHeight="1" x14ac:dyDescent="0.2">
      <c r="B2152" s="174" t="s">
        <v>215</v>
      </c>
      <c r="C2152" s="253" t="s">
        <v>2788</v>
      </c>
      <c r="D2152" s="344" t="s">
        <v>25</v>
      </c>
      <c r="E2152" s="344" t="s">
        <v>2789</v>
      </c>
      <c r="F2152" s="403" t="s">
        <v>214</v>
      </c>
      <c r="G2152" s="403"/>
      <c r="H2152" s="252" t="s">
        <v>33</v>
      </c>
      <c r="I2152" s="255">
        <v>1</v>
      </c>
      <c r="J2152" s="254">
        <v>616.94000000000005</v>
      </c>
      <c r="K2152" s="175">
        <v>616.94000000000005</v>
      </c>
    </row>
    <row r="2153" spans="2:11" ht="25.5" customHeight="1" x14ac:dyDescent="0.2">
      <c r="B2153" s="172"/>
      <c r="C2153" s="342"/>
      <c r="D2153" s="342"/>
      <c r="E2153" s="342"/>
      <c r="F2153" s="342" t="s">
        <v>206</v>
      </c>
      <c r="G2153" s="290">
        <v>706.52</v>
      </c>
      <c r="H2153" s="342" t="s">
        <v>205</v>
      </c>
      <c r="I2153" s="290">
        <v>0</v>
      </c>
      <c r="J2153" s="342" t="s">
        <v>204</v>
      </c>
      <c r="K2153" s="173">
        <v>706.52</v>
      </c>
    </row>
    <row r="2154" spans="2:11" ht="14.25" customHeight="1" x14ac:dyDescent="0.2">
      <c r="B2154" s="172"/>
      <c r="C2154" s="342"/>
      <c r="D2154" s="342"/>
      <c r="E2154" s="342"/>
      <c r="F2154" s="342" t="s">
        <v>203</v>
      </c>
      <c r="G2154" s="290">
        <v>696.03</v>
      </c>
      <c r="H2154" s="342"/>
      <c r="I2154" s="410" t="s">
        <v>202</v>
      </c>
      <c r="J2154" s="410"/>
      <c r="K2154" s="173">
        <v>4040.74</v>
      </c>
    </row>
    <row r="2155" spans="2:11" ht="25.5" customHeight="1" thickBot="1" x14ac:dyDescent="0.25">
      <c r="B2155" s="334"/>
      <c r="C2155" s="328"/>
      <c r="D2155" s="328"/>
      <c r="E2155" s="328"/>
      <c r="F2155" s="328"/>
      <c r="G2155" s="328"/>
      <c r="H2155" s="328" t="s">
        <v>201</v>
      </c>
      <c r="I2155" s="291">
        <v>2</v>
      </c>
      <c r="J2155" s="328" t="s">
        <v>200</v>
      </c>
      <c r="K2155" s="335">
        <v>8081.48</v>
      </c>
    </row>
    <row r="2156" spans="2:11" ht="15" thickTop="1" x14ac:dyDescent="0.2">
      <c r="B2156" s="258"/>
      <c r="C2156" s="247"/>
      <c r="D2156" s="247"/>
      <c r="E2156" s="247"/>
      <c r="F2156" s="247"/>
      <c r="G2156" s="247"/>
      <c r="H2156" s="247"/>
      <c r="I2156" s="247"/>
      <c r="J2156" s="247"/>
      <c r="K2156" s="259"/>
    </row>
    <row r="2157" spans="2:11" ht="15" x14ac:dyDescent="0.2">
      <c r="B2157" s="74" t="s">
        <v>2235</v>
      </c>
      <c r="C2157" s="3" t="s">
        <v>6</v>
      </c>
      <c r="D2157" s="332" t="s">
        <v>7</v>
      </c>
      <c r="E2157" s="332" t="s">
        <v>8</v>
      </c>
      <c r="F2157" s="386" t="s">
        <v>213</v>
      </c>
      <c r="G2157" s="386"/>
      <c r="H2157" s="7" t="s">
        <v>9</v>
      </c>
      <c r="I2157" s="3" t="s">
        <v>10</v>
      </c>
      <c r="J2157" s="3" t="s">
        <v>11</v>
      </c>
      <c r="K2157" s="82" t="s">
        <v>13</v>
      </c>
    </row>
    <row r="2158" spans="2:11" ht="25.5" customHeight="1" x14ac:dyDescent="0.2">
      <c r="B2158" s="240" t="s">
        <v>212</v>
      </c>
      <c r="C2158" s="244" t="s">
        <v>2075</v>
      </c>
      <c r="D2158" s="340" t="s">
        <v>25</v>
      </c>
      <c r="E2158" s="340" t="s">
        <v>2076</v>
      </c>
      <c r="F2158" s="401" t="s">
        <v>2790</v>
      </c>
      <c r="G2158" s="401"/>
      <c r="H2158" s="243" t="s">
        <v>33</v>
      </c>
      <c r="I2158" s="246">
        <v>1</v>
      </c>
      <c r="J2158" s="245">
        <v>9422.09</v>
      </c>
      <c r="K2158" s="241">
        <v>9422.09</v>
      </c>
    </row>
    <row r="2159" spans="2:11" ht="25.5" customHeight="1" x14ac:dyDescent="0.2">
      <c r="B2159" s="170" t="s">
        <v>211</v>
      </c>
      <c r="C2159" s="249" t="s">
        <v>2791</v>
      </c>
      <c r="D2159" s="341" t="s">
        <v>25</v>
      </c>
      <c r="E2159" s="341" t="s">
        <v>2792</v>
      </c>
      <c r="F2159" s="402" t="s">
        <v>1217</v>
      </c>
      <c r="G2159" s="402"/>
      <c r="H2159" s="248" t="s">
        <v>31</v>
      </c>
      <c r="I2159" s="251">
        <v>0.59499999999999997</v>
      </c>
      <c r="J2159" s="250">
        <v>525.22</v>
      </c>
      <c r="K2159" s="171">
        <v>312.5</v>
      </c>
    </row>
    <row r="2160" spans="2:11" ht="51" x14ac:dyDescent="0.2">
      <c r="B2160" s="170" t="s">
        <v>211</v>
      </c>
      <c r="C2160" s="249" t="s">
        <v>2401</v>
      </c>
      <c r="D2160" s="341" t="s">
        <v>25</v>
      </c>
      <c r="E2160" s="341" t="s">
        <v>2402</v>
      </c>
      <c r="F2160" s="402" t="s">
        <v>538</v>
      </c>
      <c r="G2160" s="402"/>
      <c r="H2160" s="248" t="s">
        <v>256</v>
      </c>
      <c r="I2160" s="251">
        <v>0.1293</v>
      </c>
      <c r="J2160" s="250">
        <v>166.95</v>
      </c>
      <c r="K2160" s="171">
        <v>21.58</v>
      </c>
    </row>
    <row r="2161" spans="2:11" ht="14.25" customHeight="1" x14ac:dyDescent="0.2">
      <c r="B2161" s="170" t="s">
        <v>211</v>
      </c>
      <c r="C2161" s="249" t="s">
        <v>2403</v>
      </c>
      <c r="D2161" s="341" t="s">
        <v>25</v>
      </c>
      <c r="E2161" s="341" t="s">
        <v>2404</v>
      </c>
      <c r="F2161" s="402" t="s">
        <v>538</v>
      </c>
      <c r="G2161" s="402"/>
      <c r="H2161" s="248" t="s">
        <v>268</v>
      </c>
      <c r="I2161" s="251">
        <v>0.26340000000000002</v>
      </c>
      <c r="J2161" s="250">
        <v>70.88</v>
      </c>
      <c r="K2161" s="171">
        <v>18.66</v>
      </c>
    </row>
    <row r="2162" spans="2:11" ht="25.5" customHeight="1" x14ac:dyDescent="0.2">
      <c r="B2162" s="170" t="s">
        <v>211</v>
      </c>
      <c r="C2162" s="249" t="s">
        <v>2740</v>
      </c>
      <c r="D2162" s="341" t="s">
        <v>25</v>
      </c>
      <c r="E2162" s="341" t="s">
        <v>2741</v>
      </c>
      <c r="F2162" s="402" t="s">
        <v>548</v>
      </c>
      <c r="G2162" s="402"/>
      <c r="H2162" s="248" t="s">
        <v>31</v>
      </c>
      <c r="I2162" s="251">
        <v>0.1699</v>
      </c>
      <c r="J2162" s="250">
        <v>730.43</v>
      </c>
      <c r="K2162" s="171">
        <v>124.1</v>
      </c>
    </row>
    <row r="2163" spans="2:11" ht="25.5" customHeight="1" x14ac:dyDescent="0.2">
      <c r="B2163" s="170" t="s">
        <v>211</v>
      </c>
      <c r="C2163" s="249" t="s">
        <v>239</v>
      </c>
      <c r="D2163" s="341" t="s">
        <v>25</v>
      </c>
      <c r="E2163" s="341" t="s">
        <v>238</v>
      </c>
      <c r="F2163" s="402" t="s">
        <v>522</v>
      </c>
      <c r="G2163" s="402"/>
      <c r="H2163" s="248" t="s">
        <v>207</v>
      </c>
      <c r="I2163" s="251">
        <v>42.484499999999997</v>
      </c>
      <c r="J2163" s="250">
        <v>31.75</v>
      </c>
      <c r="K2163" s="171">
        <v>1348.88</v>
      </c>
    </row>
    <row r="2164" spans="2:11" ht="14.25" customHeight="1" x14ac:dyDescent="0.2">
      <c r="B2164" s="170" t="s">
        <v>211</v>
      </c>
      <c r="C2164" s="249" t="s">
        <v>210</v>
      </c>
      <c r="D2164" s="341" t="s">
        <v>25</v>
      </c>
      <c r="E2164" s="341" t="s">
        <v>209</v>
      </c>
      <c r="F2164" s="402" t="s">
        <v>522</v>
      </c>
      <c r="G2164" s="402"/>
      <c r="H2164" s="248" t="s">
        <v>207</v>
      </c>
      <c r="I2164" s="251">
        <v>33.380699999999997</v>
      </c>
      <c r="J2164" s="250">
        <v>24.36</v>
      </c>
      <c r="K2164" s="171">
        <v>813.15</v>
      </c>
    </row>
    <row r="2165" spans="2:11" ht="25.5" customHeight="1" x14ac:dyDescent="0.2">
      <c r="B2165" s="170" t="s">
        <v>211</v>
      </c>
      <c r="C2165" s="249" t="s">
        <v>2771</v>
      </c>
      <c r="D2165" s="341" t="s">
        <v>25</v>
      </c>
      <c r="E2165" s="341" t="s">
        <v>2772</v>
      </c>
      <c r="F2165" s="402" t="s">
        <v>548</v>
      </c>
      <c r="G2165" s="402"/>
      <c r="H2165" s="248" t="s">
        <v>31</v>
      </c>
      <c r="I2165" s="251">
        <v>0.93600000000000005</v>
      </c>
      <c r="J2165" s="250">
        <v>888.77</v>
      </c>
      <c r="K2165" s="171">
        <v>831.88</v>
      </c>
    </row>
    <row r="2166" spans="2:11" ht="25.5" customHeight="1" x14ac:dyDescent="0.2">
      <c r="B2166" s="170" t="s">
        <v>211</v>
      </c>
      <c r="C2166" s="249" t="s">
        <v>2773</v>
      </c>
      <c r="D2166" s="341" t="s">
        <v>25</v>
      </c>
      <c r="E2166" s="341" t="s">
        <v>2774</v>
      </c>
      <c r="F2166" s="402" t="s">
        <v>2775</v>
      </c>
      <c r="G2166" s="402"/>
      <c r="H2166" s="248" t="s">
        <v>31</v>
      </c>
      <c r="I2166" s="251">
        <v>0.13450000000000001</v>
      </c>
      <c r="J2166" s="250">
        <v>1635.49</v>
      </c>
      <c r="K2166" s="171">
        <v>219.97</v>
      </c>
    </row>
    <row r="2167" spans="2:11" ht="25.5" customHeight="1" x14ac:dyDescent="0.2">
      <c r="B2167" s="170" t="s">
        <v>211</v>
      </c>
      <c r="C2167" s="249" t="s">
        <v>2776</v>
      </c>
      <c r="D2167" s="341" t="s">
        <v>25</v>
      </c>
      <c r="E2167" s="341" t="s">
        <v>2777</v>
      </c>
      <c r="F2167" s="402" t="s">
        <v>2775</v>
      </c>
      <c r="G2167" s="402"/>
      <c r="H2167" s="248" t="s">
        <v>31</v>
      </c>
      <c r="I2167" s="251">
        <v>0.15379999999999999</v>
      </c>
      <c r="J2167" s="250">
        <v>1593.14</v>
      </c>
      <c r="K2167" s="171">
        <v>245.02</v>
      </c>
    </row>
    <row r="2168" spans="2:11" ht="25.5" customHeight="1" x14ac:dyDescent="0.2">
      <c r="B2168" s="170" t="s">
        <v>211</v>
      </c>
      <c r="C2168" s="249" t="s">
        <v>2778</v>
      </c>
      <c r="D2168" s="341" t="s">
        <v>25</v>
      </c>
      <c r="E2168" s="341" t="s">
        <v>2779</v>
      </c>
      <c r="F2168" s="402" t="s">
        <v>2775</v>
      </c>
      <c r="G2168" s="402"/>
      <c r="H2168" s="248" t="s">
        <v>57</v>
      </c>
      <c r="I2168" s="251">
        <v>4.4424000000000001</v>
      </c>
      <c r="J2168" s="250">
        <v>13.31</v>
      </c>
      <c r="K2168" s="171">
        <v>59.12</v>
      </c>
    </row>
    <row r="2169" spans="2:11" ht="25.5" customHeight="1" x14ac:dyDescent="0.2">
      <c r="B2169" s="170" t="s">
        <v>211</v>
      </c>
      <c r="C2169" s="249" t="s">
        <v>2780</v>
      </c>
      <c r="D2169" s="341" t="s">
        <v>25</v>
      </c>
      <c r="E2169" s="341" t="s">
        <v>2781</v>
      </c>
      <c r="F2169" s="402" t="s">
        <v>2775</v>
      </c>
      <c r="G2169" s="402"/>
      <c r="H2169" s="248" t="s">
        <v>57</v>
      </c>
      <c r="I2169" s="251">
        <v>6.17</v>
      </c>
      <c r="J2169" s="250">
        <v>12.69</v>
      </c>
      <c r="K2169" s="171">
        <v>78.290000000000006</v>
      </c>
    </row>
    <row r="2170" spans="2:11" ht="25.5" customHeight="1" x14ac:dyDescent="0.2">
      <c r="B2170" s="170" t="s">
        <v>211</v>
      </c>
      <c r="C2170" s="249" t="s">
        <v>1238</v>
      </c>
      <c r="D2170" s="341" t="s">
        <v>25</v>
      </c>
      <c r="E2170" s="341" t="s">
        <v>1239</v>
      </c>
      <c r="F2170" s="402" t="s">
        <v>541</v>
      </c>
      <c r="G2170" s="402"/>
      <c r="H2170" s="248" t="s">
        <v>57</v>
      </c>
      <c r="I2170" s="251">
        <v>35.708399999999997</v>
      </c>
      <c r="J2170" s="250">
        <v>18.82</v>
      </c>
      <c r="K2170" s="171">
        <v>672.03</v>
      </c>
    </row>
    <row r="2171" spans="2:11" ht="25.5" customHeight="1" x14ac:dyDescent="0.2">
      <c r="B2171" s="170" t="s">
        <v>211</v>
      </c>
      <c r="C2171" s="249" t="s">
        <v>2742</v>
      </c>
      <c r="D2171" s="341" t="s">
        <v>25</v>
      </c>
      <c r="E2171" s="341" t="s">
        <v>2743</v>
      </c>
      <c r="F2171" s="402" t="s">
        <v>540</v>
      </c>
      <c r="G2171" s="402"/>
      <c r="H2171" s="248" t="s">
        <v>31</v>
      </c>
      <c r="I2171" s="251">
        <v>1.3452</v>
      </c>
      <c r="J2171" s="250">
        <v>838.17</v>
      </c>
      <c r="K2171" s="171">
        <v>1127.5</v>
      </c>
    </row>
    <row r="2172" spans="2:11" ht="25.5" customHeight="1" x14ac:dyDescent="0.2">
      <c r="B2172" s="170" t="s">
        <v>211</v>
      </c>
      <c r="C2172" s="249" t="s">
        <v>2753</v>
      </c>
      <c r="D2172" s="341" t="s">
        <v>25</v>
      </c>
      <c r="E2172" s="341" t="s">
        <v>2754</v>
      </c>
      <c r="F2172" s="402" t="s">
        <v>2746</v>
      </c>
      <c r="G2172" s="402"/>
      <c r="H2172" s="248" t="s">
        <v>31</v>
      </c>
      <c r="I2172" s="251">
        <v>0.4536</v>
      </c>
      <c r="J2172" s="250">
        <v>3183.53</v>
      </c>
      <c r="K2172" s="171">
        <v>1444.04</v>
      </c>
    </row>
    <row r="2173" spans="2:11" ht="25.5" customHeight="1" x14ac:dyDescent="0.2">
      <c r="B2173" s="174" t="s">
        <v>215</v>
      </c>
      <c r="C2173" s="253" t="s">
        <v>2782</v>
      </c>
      <c r="D2173" s="344" t="s">
        <v>25</v>
      </c>
      <c r="E2173" s="344" t="s">
        <v>2783</v>
      </c>
      <c r="F2173" s="403" t="s">
        <v>214</v>
      </c>
      <c r="G2173" s="403"/>
      <c r="H2173" s="252" t="s">
        <v>33</v>
      </c>
      <c r="I2173" s="255">
        <v>52.5</v>
      </c>
      <c r="J2173" s="254">
        <v>5.28</v>
      </c>
      <c r="K2173" s="175">
        <v>277.2</v>
      </c>
    </row>
    <row r="2174" spans="2:11" ht="14.25" customHeight="1" x14ac:dyDescent="0.2">
      <c r="B2174" s="174" t="s">
        <v>215</v>
      </c>
      <c r="C2174" s="253" t="s">
        <v>382</v>
      </c>
      <c r="D2174" s="344" t="s">
        <v>25</v>
      </c>
      <c r="E2174" s="344" t="s">
        <v>381</v>
      </c>
      <c r="F2174" s="403" t="s">
        <v>214</v>
      </c>
      <c r="G2174" s="403"/>
      <c r="H2174" s="252" t="s">
        <v>259</v>
      </c>
      <c r="I2174" s="255">
        <v>2.75E-2</v>
      </c>
      <c r="J2174" s="254">
        <v>9.7899999999999991</v>
      </c>
      <c r="K2174" s="175">
        <v>0.26</v>
      </c>
    </row>
    <row r="2175" spans="2:11" ht="25.5" x14ac:dyDescent="0.2">
      <c r="B2175" s="174" t="s">
        <v>215</v>
      </c>
      <c r="C2175" s="253" t="s">
        <v>337</v>
      </c>
      <c r="D2175" s="344" t="s">
        <v>25</v>
      </c>
      <c r="E2175" s="344" t="s">
        <v>336</v>
      </c>
      <c r="F2175" s="403" t="s">
        <v>214</v>
      </c>
      <c r="G2175" s="403"/>
      <c r="H2175" s="252" t="s">
        <v>120</v>
      </c>
      <c r="I2175" s="255">
        <v>0.59940000000000004</v>
      </c>
      <c r="J2175" s="254">
        <v>6.91</v>
      </c>
      <c r="K2175" s="175">
        <v>4.1399999999999997</v>
      </c>
    </row>
    <row r="2176" spans="2:11" ht="25.5" x14ac:dyDescent="0.2">
      <c r="B2176" s="174" t="s">
        <v>215</v>
      </c>
      <c r="C2176" s="253" t="s">
        <v>253</v>
      </c>
      <c r="D2176" s="344" t="s">
        <v>25</v>
      </c>
      <c r="E2176" s="344" t="s">
        <v>252</v>
      </c>
      <c r="F2176" s="403" t="s">
        <v>214</v>
      </c>
      <c r="G2176" s="403"/>
      <c r="H2176" s="252" t="s">
        <v>120</v>
      </c>
      <c r="I2176" s="255">
        <v>0.71279999999999999</v>
      </c>
      <c r="J2176" s="254">
        <v>2.41</v>
      </c>
      <c r="K2176" s="175">
        <v>1.71</v>
      </c>
    </row>
    <row r="2177" spans="2:11" ht="25.5" customHeight="1" x14ac:dyDescent="0.2">
      <c r="B2177" s="174" t="s">
        <v>215</v>
      </c>
      <c r="C2177" s="253" t="s">
        <v>405</v>
      </c>
      <c r="D2177" s="344" t="s">
        <v>25</v>
      </c>
      <c r="E2177" s="344" t="s">
        <v>404</v>
      </c>
      <c r="F2177" s="403" t="s">
        <v>214</v>
      </c>
      <c r="G2177" s="403"/>
      <c r="H2177" s="252" t="s">
        <v>57</v>
      </c>
      <c r="I2177" s="255">
        <v>6.3200000000000006E-2</v>
      </c>
      <c r="J2177" s="254">
        <v>19.11</v>
      </c>
      <c r="K2177" s="175">
        <v>1.2</v>
      </c>
    </row>
    <row r="2178" spans="2:11" ht="25.5" customHeight="1" x14ac:dyDescent="0.2">
      <c r="B2178" s="174" t="s">
        <v>215</v>
      </c>
      <c r="C2178" s="253" t="s">
        <v>335</v>
      </c>
      <c r="D2178" s="344" t="s">
        <v>25</v>
      </c>
      <c r="E2178" s="344" t="s">
        <v>334</v>
      </c>
      <c r="F2178" s="403" t="s">
        <v>214</v>
      </c>
      <c r="G2178" s="403"/>
      <c r="H2178" s="252" t="s">
        <v>120</v>
      </c>
      <c r="I2178" s="255">
        <v>2.2355999999999998</v>
      </c>
      <c r="J2178" s="254">
        <v>15.89</v>
      </c>
      <c r="K2178" s="175">
        <v>35.520000000000003</v>
      </c>
    </row>
    <row r="2179" spans="2:11" ht="25.5" customHeight="1" x14ac:dyDescent="0.2">
      <c r="B2179" s="174" t="s">
        <v>215</v>
      </c>
      <c r="C2179" s="253" t="s">
        <v>2784</v>
      </c>
      <c r="D2179" s="344" t="s">
        <v>25</v>
      </c>
      <c r="E2179" s="344" t="s">
        <v>2785</v>
      </c>
      <c r="F2179" s="403" t="s">
        <v>214</v>
      </c>
      <c r="G2179" s="403"/>
      <c r="H2179" s="252" t="s">
        <v>33</v>
      </c>
      <c r="I2179" s="255">
        <v>209.7938</v>
      </c>
      <c r="J2179" s="254">
        <v>8.51</v>
      </c>
      <c r="K2179" s="175">
        <v>1785.34</v>
      </c>
    </row>
    <row r="2180" spans="2:11" x14ac:dyDescent="0.2">
      <c r="B2180" s="172"/>
      <c r="C2180" s="342"/>
      <c r="D2180" s="342"/>
      <c r="E2180" s="342"/>
      <c r="F2180" s="342" t="s">
        <v>206</v>
      </c>
      <c r="G2180" s="290">
        <v>2647.06</v>
      </c>
      <c r="H2180" s="342" t="s">
        <v>205</v>
      </c>
      <c r="I2180" s="290">
        <v>0</v>
      </c>
      <c r="J2180" s="342" t="s">
        <v>204</v>
      </c>
      <c r="K2180" s="173">
        <v>2647.06</v>
      </c>
    </row>
    <row r="2181" spans="2:11" ht="25.5" customHeight="1" x14ac:dyDescent="0.2">
      <c r="B2181" s="172"/>
      <c r="C2181" s="342"/>
      <c r="D2181" s="342"/>
      <c r="E2181" s="342"/>
      <c r="F2181" s="342" t="s">
        <v>203</v>
      </c>
      <c r="G2181" s="290">
        <v>1960.73</v>
      </c>
      <c r="H2181" s="342"/>
      <c r="I2181" s="410" t="s">
        <v>202</v>
      </c>
      <c r="J2181" s="410"/>
      <c r="K2181" s="173">
        <v>11382.82</v>
      </c>
    </row>
    <row r="2182" spans="2:11" ht="14.25" customHeight="1" thickBot="1" x14ac:dyDescent="0.25">
      <c r="B2182" s="334"/>
      <c r="C2182" s="328"/>
      <c r="D2182" s="328"/>
      <c r="E2182" s="328"/>
      <c r="F2182" s="328"/>
      <c r="G2182" s="328"/>
      <c r="H2182" s="328" t="s">
        <v>201</v>
      </c>
      <c r="I2182" s="291">
        <v>1</v>
      </c>
      <c r="J2182" s="328" t="s">
        <v>200</v>
      </c>
      <c r="K2182" s="335">
        <v>11382.82</v>
      </c>
    </row>
    <row r="2183" spans="2:11" ht="25.5" customHeight="1" thickTop="1" x14ac:dyDescent="0.2">
      <c r="B2183" s="258"/>
      <c r="C2183" s="247"/>
      <c r="D2183" s="247"/>
      <c r="E2183" s="247"/>
      <c r="F2183" s="247"/>
      <c r="G2183" s="247"/>
      <c r="H2183" s="247"/>
      <c r="I2183" s="247"/>
      <c r="J2183" s="247"/>
      <c r="K2183" s="259"/>
    </row>
    <row r="2184" spans="2:11" ht="14.25" customHeight="1" x14ac:dyDescent="0.2">
      <c r="B2184" s="74" t="s">
        <v>2238</v>
      </c>
      <c r="C2184" s="3" t="s">
        <v>6</v>
      </c>
      <c r="D2184" s="332" t="s">
        <v>7</v>
      </c>
      <c r="E2184" s="332" t="s">
        <v>8</v>
      </c>
      <c r="F2184" s="386" t="s">
        <v>213</v>
      </c>
      <c r="G2184" s="386"/>
      <c r="H2184" s="7" t="s">
        <v>9</v>
      </c>
      <c r="I2184" s="3" t="s">
        <v>10</v>
      </c>
      <c r="J2184" s="3" t="s">
        <v>11</v>
      </c>
      <c r="K2184" s="82" t="s">
        <v>13</v>
      </c>
    </row>
    <row r="2185" spans="2:11" ht="38.25" x14ac:dyDescent="0.2">
      <c r="B2185" s="240" t="s">
        <v>212</v>
      </c>
      <c r="C2185" s="244" t="s">
        <v>2077</v>
      </c>
      <c r="D2185" s="340" t="s">
        <v>25</v>
      </c>
      <c r="E2185" s="340" t="s">
        <v>2078</v>
      </c>
      <c r="F2185" s="401" t="s">
        <v>2790</v>
      </c>
      <c r="G2185" s="401"/>
      <c r="H2185" s="243" t="s">
        <v>33</v>
      </c>
      <c r="I2185" s="246">
        <v>1</v>
      </c>
      <c r="J2185" s="245">
        <v>11573.98</v>
      </c>
      <c r="K2185" s="241">
        <v>11573.98</v>
      </c>
    </row>
    <row r="2186" spans="2:11" ht="38.25" x14ac:dyDescent="0.2">
      <c r="B2186" s="170" t="s">
        <v>211</v>
      </c>
      <c r="C2186" s="249" t="s">
        <v>2791</v>
      </c>
      <c r="D2186" s="341" t="s">
        <v>25</v>
      </c>
      <c r="E2186" s="341" t="s">
        <v>2792</v>
      </c>
      <c r="F2186" s="402" t="s">
        <v>1217</v>
      </c>
      <c r="G2186" s="402"/>
      <c r="H2186" s="248" t="s">
        <v>31</v>
      </c>
      <c r="I2186" s="251">
        <v>0.56100000000000005</v>
      </c>
      <c r="J2186" s="250">
        <v>525.22</v>
      </c>
      <c r="K2186" s="171">
        <v>294.64</v>
      </c>
    </row>
    <row r="2187" spans="2:11" ht="51" x14ac:dyDescent="0.2">
      <c r="B2187" s="170" t="s">
        <v>211</v>
      </c>
      <c r="C2187" s="249" t="s">
        <v>2401</v>
      </c>
      <c r="D2187" s="341" t="s">
        <v>25</v>
      </c>
      <c r="E2187" s="341" t="s">
        <v>2402</v>
      </c>
      <c r="F2187" s="402" t="s">
        <v>538</v>
      </c>
      <c r="G2187" s="402"/>
      <c r="H2187" s="248" t="s">
        <v>256</v>
      </c>
      <c r="I2187" s="251">
        <v>0.6925</v>
      </c>
      <c r="J2187" s="250">
        <v>166.95</v>
      </c>
      <c r="K2187" s="171">
        <v>115.61</v>
      </c>
    </row>
    <row r="2188" spans="2:11" ht="14.25" customHeight="1" x14ac:dyDescent="0.2">
      <c r="B2188" s="170" t="s">
        <v>211</v>
      </c>
      <c r="C2188" s="249" t="s">
        <v>2403</v>
      </c>
      <c r="D2188" s="341" t="s">
        <v>25</v>
      </c>
      <c r="E2188" s="341" t="s">
        <v>2404</v>
      </c>
      <c r="F2188" s="402" t="s">
        <v>538</v>
      </c>
      <c r="G2188" s="402"/>
      <c r="H2188" s="248" t="s">
        <v>268</v>
      </c>
      <c r="I2188" s="251">
        <v>1.4113</v>
      </c>
      <c r="J2188" s="250">
        <v>70.88</v>
      </c>
      <c r="K2188" s="171">
        <v>100.03</v>
      </c>
    </row>
    <row r="2189" spans="2:11" ht="25.5" customHeight="1" x14ac:dyDescent="0.2">
      <c r="B2189" s="170" t="s">
        <v>211</v>
      </c>
      <c r="C2189" s="249" t="s">
        <v>2740</v>
      </c>
      <c r="D2189" s="341" t="s">
        <v>25</v>
      </c>
      <c r="E2189" s="341" t="s">
        <v>2741</v>
      </c>
      <c r="F2189" s="402" t="s">
        <v>548</v>
      </c>
      <c r="G2189" s="402"/>
      <c r="H2189" s="248" t="s">
        <v>31</v>
      </c>
      <c r="I2189" s="251">
        <v>0.14649999999999999</v>
      </c>
      <c r="J2189" s="250">
        <v>730.43</v>
      </c>
      <c r="K2189" s="171">
        <v>107</v>
      </c>
    </row>
    <row r="2190" spans="2:11" ht="25.5" x14ac:dyDescent="0.2">
      <c r="B2190" s="170" t="s">
        <v>211</v>
      </c>
      <c r="C2190" s="249" t="s">
        <v>239</v>
      </c>
      <c r="D2190" s="341" t="s">
        <v>25</v>
      </c>
      <c r="E2190" s="341" t="s">
        <v>238</v>
      </c>
      <c r="F2190" s="402" t="s">
        <v>522</v>
      </c>
      <c r="G2190" s="402"/>
      <c r="H2190" s="248" t="s">
        <v>207</v>
      </c>
      <c r="I2190" s="251">
        <v>37.589700000000001</v>
      </c>
      <c r="J2190" s="250">
        <v>31.75</v>
      </c>
      <c r="K2190" s="171">
        <v>1193.47</v>
      </c>
    </row>
    <row r="2191" spans="2:11" ht="25.5" x14ac:dyDescent="0.2">
      <c r="B2191" s="170" t="s">
        <v>211</v>
      </c>
      <c r="C2191" s="249" t="s">
        <v>210</v>
      </c>
      <c r="D2191" s="341" t="s">
        <v>25</v>
      </c>
      <c r="E2191" s="341" t="s">
        <v>209</v>
      </c>
      <c r="F2191" s="402" t="s">
        <v>522</v>
      </c>
      <c r="G2191" s="402"/>
      <c r="H2191" s="248" t="s">
        <v>207</v>
      </c>
      <c r="I2191" s="251">
        <v>29.534800000000001</v>
      </c>
      <c r="J2191" s="250">
        <v>24.36</v>
      </c>
      <c r="K2191" s="171">
        <v>719.46</v>
      </c>
    </row>
    <row r="2192" spans="2:11" ht="14.25" customHeight="1" x14ac:dyDescent="0.2">
      <c r="B2192" s="170" t="s">
        <v>211</v>
      </c>
      <c r="C2192" s="249" t="s">
        <v>2771</v>
      </c>
      <c r="D2192" s="341" t="s">
        <v>25</v>
      </c>
      <c r="E2192" s="341" t="s">
        <v>2772</v>
      </c>
      <c r="F2192" s="402" t="s">
        <v>548</v>
      </c>
      <c r="G2192" s="402"/>
      <c r="H2192" s="248" t="s">
        <v>31</v>
      </c>
      <c r="I2192" s="251">
        <v>0.82840000000000003</v>
      </c>
      <c r="J2192" s="250">
        <v>888.77</v>
      </c>
      <c r="K2192" s="171">
        <v>736.25</v>
      </c>
    </row>
    <row r="2193" spans="2:11" ht="14.25" customHeight="1" x14ac:dyDescent="0.2">
      <c r="B2193" s="170" t="s">
        <v>211</v>
      </c>
      <c r="C2193" s="249" t="s">
        <v>2773</v>
      </c>
      <c r="D2193" s="341" t="s">
        <v>25</v>
      </c>
      <c r="E2193" s="341" t="s">
        <v>2774</v>
      </c>
      <c r="F2193" s="402" t="s">
        <v>2775</v>
      </c>
      <c r="G2193" s="402"/>
      <c r="H2193" s="248" t="s">
        <v>31</v>
      </c>
      <c r="I2193" s="251">
        <v>0.1196</v>
      </c>
      <c r="J2193" s="250">
        <v>1635.49</v>
      </c>
      <c r="K2193" s="171">
        <v>195.6</v>
      </c>
    </row>
    <row r="2194" spans="2:11" ht="25.5" customHeight="1" x14ac:dyDescent="0.2">
      <c r="B2194" s="170" t="s">
        <v>211</v>
      </c>
      <c r="C2194" s="249" t="s">
        <v>2776</v>
      </c>
      <c r="D2194" s="341" t="s">
        <v>25</v>
      </c>
      <c r="E2194" s="341" t="s">
        <v>2777</v>
      </c>
      <c r="F2194" s="402" t="s">
        <v>2775</v>
      </c>
      <c r="G2194" s="402"/>
      <c r="H2194" s="248" t="s">
        <v>31</v>
      </c>
      <c r="I2194" s="251">
        <v>0.29530000000000001</v>
      </c>
      <c r="J2194" s="250">
        <v>1593.14</v>
      </c>
      <c r="K2194" s="171">
        <v>470.45</v>
      </c>
    </row>
    <row r="2195" spans="2:11" ht="25.5" x14ac:dyDescent="0.2">
      <c r="B2195" s="170" t="s">
        <v>211</v>
      </c>
      <c r="C2195" s="249" t="s">
        <v>2778</v>
      </c>
      <c r="D2195" s="341" t="s">
        <v>25</v>
      </c>
      <c r="E2195" s="341" t="s">
        <v>2779</v>
      </c>
      <c r="F2195" s="402" t="s">
        <v>2775</v>
      </c>
      <c r="G2195" s="402"/>
      <c r="H2195" s="248" t="s">
        <v>57</v>
      </c>
      <c r="I2195" s="251">
        <v>3.9487999999999999</v>
      </c>
      <c r="J2195" s="250">
        <v>13.31</v>
      </c>
      <c r="K2195" s="171">
        <v>52.55</v>
      </c>
    </row>
    <row r="2196" spans="2:11" ht="25.5" x14ac:dyDescent="0.2">
      <c r="B2196" s="170" t="s">
        <v>211</v>
      </c>
      <c r="C2196" s="249" t="s">
        <v>2780</v>
      </c>
      <c r="D2196" s="341" t="s">
        <v>25</v>
      </c>
      <c r="E2196" s="341" t="s">
        <v>2781</v>
      </c>
      <c r="F2196" s="402" t="s">
        <v>2775</v>
      </c>
      <c r="G2196" s="402"/>
      <c r="H2196" s="248" t="s">
        <v>57</v>
      </c>
      <c r="I2196" s="251">
        <v>11.846399999999999</v>
      </c>
      <c r="J2196" s="250">
        <v>12.69</v>
      </c>
      <c r="K2196" s="171">
        <v>150.33000000000001</v>
      </c>
    </row>
    <row r="2197" spans="2:11" ht="14.25" customHeight="1" x14ac:dyDescent="0.2">
      <c r="B2197" s="170" t="s">
        <v>211</v>
      </c>
      <c r="C2197" s="249" t="s">
        <v>1238</v>
      </c>
      <c r="D2197" s="341" t="s">
        <v>25</v>
      </c>
      <c r="E2197" s="341" t="s">
        <v>1239</v>
      </c>
      <c r="F2197" s="402" t="s">
        <v>541</v>
      </c>
      <c r="G2197" s="402"/>
      <c r="H2197" s="248" t="s">
        <v>57</v>
      </c>
      <c r="I2197" s="251">
        <v>33.877200000000002</v>
      </c>
      <c r="J2197" s="250">
        <v>18.82</v>
      </c>
      <c r="K2197" s="171">
        <v>637.55999999999995</v>
      </c>
    </row>
    <row r="2198" spans="2:11" ht="25.5" customHeight="1" x14ac:dyDescent="0.2">
      <c r="B2198" s="170" t="s">
        <v>211</v>
      </c>
      <c r="C2198" s="249" t="s">
        <v>2742</v>
      </c>
      <c r="D2198" s="341" t="s">
        <v>25</v>
      </c>
      <c r="E2198" s="341" t="s">
        <v>2743</v>
      </c>
      <c r="F2198" s="402" t="s">
        <v>540</v>
      </c>
      <c r="G2198" s="402"/>
      <c r="H2198" s="248" t="s">
        <v>31</v>
      </c>
      <c r="I2198" s="251">
        <v>1.2762</v>
      </c>
      <c r="J2198" s="250">
        <v>838.17</v>
      </c>
      <c r="K2198" s="171">
        <v>1069.67</v>
      </c>
    </row>
    <row r="2199" spans="2:11" ht="25.5" customHeight="1" x14ac:dyDescent="0.2">
      <c r="B2199" s="170" t="s">
        <v>211</v>
      </c>
      <c r="C2199" s="249" t="s">
        <v>2753</v>
      </c>
      <c r="D2199" s="341" t="s">
        <v>25</v>
      </c>
      <c r="E2199" s="341" t="s">
        <v>2754</v>
      </c>
      <c r="F2199" s="402" t="s">
        <v>2746</v>
      </c>
      <c r="G2199" s="402"/>
      <c r="H2199" s="248" t="s">
        <v>31</v>
      </c>
      <c r="I2199" s="251">
        <v>0.84750000000000003</v>
      </c>
      <c r="J2199" s="250">
        <v>3183.53</v>
      </c>
      <c r="K2199" s="171">
        <v>2698.04</v>
      </c>
    </row>
    <row r="2200" spans="2:11" ht="14.25" customHeight="1" x14ac:dyDescent="0.2">
      <c r="B2200" s="174" t="s">
        <v>215</v>
      </c>
      <c r="C2200" s="253" t="s">
        <v>2782</v>
      </c>
      <c r="D2200" s="344" t="s">
        <v>25</v>
      </c>
      <c r="E2200" s="344" t="s">
        <v>2783</v>
      </c>
      <c r="F2200" s="403" t="s">
        <v>214</v>
      </c>
      <c r="G2200" s="403"/>
      <c r="H2200" s="252" t="s">
        <v>33</v>
      </c>
      <c r="I2200" s="255">
        <v>100.8</v>
      </c>
      <c r="J2200" s="254">
        <v>5.28</v>
      </c>
      <c r="K2200" s="175">
        <v>532.22</v>
      </c>
    </row>
    <row r="2201" spans="2:11" ht="25.5" x14ac:dyDescent="0.2">
      <c r="B2201" s="174" t="s">
        <v>215</v>
      </c>
      <c r="C2201" s="253" t="s">
        <v>382</v>
      </c>
      <c r="D2201" s="344" t="s">
        <v>25</v>
      </c>
      <c r="E2201" s="344" t="s">
        <v>381</v>
      </c>
      <c r="F2201" s="403" t="s">
        <v>214</v>
      </c>
      <c r="G2201" s="403"/>
      <c r="H2201" s="252" t="s">
        <v>259</v>
      </c>
      <c r="I2201" s="255">
        <v>2.6499999999999999E-2</v>
      </c>
      <c r="J2201" s="254">
        <v>9.7899999999999991</v>
      </c>
      <c r="K2201" s="175">
        <v>0.25</v>
      </c>
    </row>
    <row r="2202" spans="2:11" ht="14.25" customHeight="1" x14ac:dyDescent="0.2">
      <c r="B2202" s="174" t="s">
        <v>215</v>
      </c>
      <c r="C2202" s="253" t="s">
        <v>337</v>
      </c>
      <c r="D2202" s="344" t="s">
        <v>25</v>
      </c>
      <c r="E2202" s="344" t="s">
        <v>336</v>
      </c>
      <c r="F2202" s="403" t="s">
        <v>214</v>
      </c>
      <c r="G2202" s="403"/>
      <c r="H2202" s="252" t="s">
        <v>120</v>
      </c>
      <c r="I2202" s="255">
        <v>0.57720000000000005</v>
      </c>
      <c r="J2202" s="254">
        <v>6.91</v>
      </c>
      <c r="K2202" s="175">
        <v>3.98</v>
      </c>
    </row>
    <row r="2203" spans="2:11" ht="14.25" customHeight="1" x14ac:dyDescent="0.2">
      <c r="B2203" s="174" t="s">
        <v>215</v>
      </c>
      <c r="C2203" s="253" t="s">
        <v>253</v>
      </c>
      <c r="D2203" s="344" t="s">
        <v>25</v>
      </c>
      <c r="E2203" s="344" t="s">
        <v>252</v>
      </c>
      <c r="F2203" s="403" t="s">
        <v>214</v>
      </c>
      <c r="G2203" s="403"/>
      <c r="H2203" s="252" t="s">
        <v>120</v>
      </c>
      <c r="I2203" s="255">
        <v>0.68640000000000001</v>
      </c>
      <c r="J2203" s="254">
        <v>2.41</v>
      </c>
      <c r="K2203" s="175">
        <v>1.65</v>
      </c>
    </row>
    <row r="2204" spans="2:11" ht="25.5" customHeight="1" x14ac:dyDescent="0.2">
      <c r="B2204" s="174" t="s">
        <v>215</v>
      </c>
      <c r="C2204" s="253" t="s">
        <v>2793</v>
      </c>
      <c r="D2204" s="344" t="s">
        <v>25</v>
      </c>
      <c r="E2204" s="344" t="s">
        <v>2794</v>
      </c>
      <c r="F2204" s="403" t="s">
        <v>214</v>
      </c>
      <c r="G2204" s="403"/>
      <c r="H2204" s="252" t="s">
        <v>31</v>
      </c>
      <c r="I2204" s="255">
        <v>2.9228999999999998</v>
      </c>
      <c r="J2204" s="254">
        <v>401.97</v>
      </c>
      <c r="K2204" s="175">
        <v>1174.9100000000001</v>
      </c>
    </row>
    <row r="2205" spans="2:11" x14ac:dyDescent="0.2">
      <c r="B2205" s="174" t="s">
        <v>215</v>
      </c>
      <c r="C2205" s="253" t="s">
        <v>405</v>
      </c>
      <c r="D2205" s="344" t="s">
        <v>25</v>
      </c>
      <c r="E2205" s="344" t="s">
        <v>404</v>
      </c>
      <c r="F2205" s="403" t="s">
        <v>214</v>
      </c>
      <c r="G2205" s="403"/>
      <c r="H2205" s="252" t="s">
        <v>57</v>
      </c>
      <c r="I2205" s="255">
        <v>6.08E-2</v>
      </c>
      <c r="J2205" s="254">
        <v>19.11</v>
      </c>
      <c r="K2205" s="175">
        <v>1.1599999999999999</v>
      </c>
    </row>
    <row r="2206" spans="2:11" ht="25.5" customHeight="1" x14ac:dyDescent="0.2">
      <c r="B2206" s="174" t="s">
        <v>215</v>
      </c>
      <c r="C2206" s="253" t="s">
        <v>335</v>
      </c>
      <c r="D2206" s="344" t="s">
        <v>25</v>
      </c>
      <c r="E2206" s="344" t="s">
        <v>334</v>
      </c>
      <c r="F2206" s="403" t="s">
        <v>214</v>
      </c>
      <c r="G2206" s="403"/>
      <c r="H2206" s="252" t="s">
        <v>120</v>
      </c>
      <c r="I2206" s="255">
        <v>2.1528</v>
      </c>
      <c r="J2206" s="254">
        <v>15.89</v>
      </c>
      <c r="K2206" s="175">
        <v>34.200000000000003</v>
      </c>
    </row>
    <row r="2207" spans="2:11" ht="14.25" customHeight="1" x14ac:dyDescent="0.2">
      <c r="B2207" s="174" t="s">
        <v>215</v>
      </c>
      <c r="C2207" s="253" t="s">
        <v>2784</v>
      </c>
      <c r="D2207" s="344" t="s">
        <v>25</v>
      </c>
      <c r="E2207" s="344" t="s">
        <v>2785</v>
      </c>
      <c r="F2207" s="403" t="s">
        <v>214</v>
      </c>
      <c r="G2207" s="403"/>
      <c r="H2207" s="252" t="s">
        <v>33</v>
      </c>
      <c r="I2207" s="255">
        <v>150.99379999999999</v>
      </c>
      <c r="J2207" s="254">
        <v>8.51</v>
      </c>
      <c r="K2207" s="175">
        <v>1284.95</v>
      </c>
    </row>
    <row r="2208" spans="2:11" ht="25.5" customHeight="1" x14ac:dyDescent="0.2">
      <c r="B2208" s="172"/>
      <c r="C2208" s="342"/>
      <c r="D2208" s="342"/>
      <c r="E2208" s="342"/>
      <c r="F2208" s="342" t="s">
        <v>206</v>
      </c>
      <c r="G2208" s="290">
        <v>3041.63</v>
      </c>
      <c r="H2208" s="342" t="s">
        <v>205</v>
      </c>
      <c r="I2208" s="290">
        <v>0</v>
      </c>
      <c r="J2208" s="342" t="s">
        <v>204</v>
      </c>
      <c r="K2208" s="173">
        <v>3041.63</v>
      </c>
    </row>
    <row r="2209" spans="2:11" ht="25.5" customHeight="1" x14ac:dyDescent="0.2">
      <c r="B2209" s="172"/>
      <c r="C2209" s="342"/>
      <c r="D2209" s="342"/>
      <c r="E2209" s="342"/>
      <c r="F2209" s="342" t="s">
        <v>203</v>
      </c>
      <c r="G2209" s="290">
        <v>2408.54</v>
      </c>
      <c r="H2209" s="342"/>
      <c r="I2209" s="410" t="s">
        <v>202</v>
      </c>
      <c r="J2209" s="410"/>
      <c r="K2209" s="173">
        <v>13982.52</v>
      </c>
    </row>
    <row r="2210" spans="2:11" ht="25.5" customHeight="1" thickBot="1" x14ac:dyDescent="0.25">
      <c r="B2210" s="334"/>
      <c r="C2210" s="328"/>
      <c r="D2210" s="328"/>
      <c r="E2210" s="328"/>
      <c r="F2210" s="328"/>
      <c r="G2210" s="328"/>
      <c r="H2210" s="328" t="s">
        <v>201</v>
      </c>
      <c r="I2210" s="291">
        <v>1</v>
      </c>
      <c r="J2210" s="328" t="s">
        <v>200</v>
      </c>
      <c r="K2210" s="335">
        <v>13982.52</v>
      </c>
    </row>
    <row r="2211" spans="2:11" ht="15" thickTop="1" x14ac:dyDescent="0.2">
      <c r="B2211" s="258"/>
      <c r="C2211" s="247"/>
      <c r="D2211" s="247"/>
      <c r="E2211" s="247"/>
      <c r="F2211" s="247"/>
      <c r="G2211" s="247"/>
      <c r="H2211" s="247"/>
      <c r="I2211" s="247"/>
      <c r="J2211" s="247"/>
      <c r="K2211" s="259"/>
    </row>
    <row r="2212" spans="2:11" ht="38.25" customHeight="1" x14ac:dyDescent="0.2">
      <c r="B2212" s="74" t="s">
        <v>2241</v>
      </c>
      <c r="C2212" s="3" t="s">
        <v>6</v>
      </c>
      <c r="D2212" s="332" t="s">
        <v>7</v>
      </c>
      <c r="E2212" s="332" t="s">
        <v>8</v>
      </c>
      <c r="F2212" s="386" t="s">
        <v>213</v>
      </c>
      <c r="G2212" s="386"/>
      <c r="H2212" s="7" t="s">
        <v>9</v>
      </c>
      <c r="I2212" s="3" t="s">
        <v>10</v>
      </c>
      <c r="J2212" s="3" t="s">
        <v>11</v>
      </c>
      <c r="K2212" s="82" t="s">
        <v>13</v>
      </c>
    </row>
    <row r="2213" spans="2:11" ht="14.25" customHeight="1" x14ac:dyDescent="0.2">
      <c r="B2213" s="240" t="s">
        <v>212</v>
      </c>
      <c r="C2213" s="244" t="s">
        <v>2079</v>
      </c>
      <c r="D2213" s="340" t="s">
        <v>25</v>
      </c>
      <c r="E2213" s="340" t="s">
        <v>2080</v>
      </c>
      <c r="F2213" s="401" t="s">
        <v>2790</v>
      </c>
      <c r="G2213" s="401"/>
      <c r="H2213" s="243" t="s">
        <v>33</v>
      </c>
      <c r="I2213" s="246">
        <v>1</v>
      </c>
      <c r="J2213" s="245">
        <v>8496.25</v>
      </c>
      <c r="K2213" s="241">
        <v>8496.25</v>
      </c>
    </row>
    <row r="2214" spans="2:11" ht="25.5" customHeight="1" x14ac:dyDescent="0.2">
      <c r="B2214" s="170" t="s">
        <v>211</v>
      </c>
      <c r="C2214" s="249" t="s">
        <v>2736</v>
      </c>
      <c r="D2214" s="341" t="s">
        <v>25</v>
      </c>
      <c r="E2214" s="341" t="s">
        <v>2737</v>
      </c>
      <c r="F2214" s="402" t="s">
        <v>548</v>
      </c>
      <c r="G2214" s="402"/>
      <c r="H2214" s="248" t="s">
        <v>31</v>
      </c>
      <c r="I2214" s="251">
        <v>0.48799999999999999</v>
      </c>
      <c r="J2214" s="250">
        <v>1099.5899999999999</v>
      </c>
      <c r="K2214" s="171">
        <v>536.59</v>
      </c>
    </row>
    <row r="2215" spans="2:11" ht="38.25" x14ac:dyDescent="0.2">
      <c r="B2215" s="170" t="s">
        <v>211</v>
      </c>
      <c r="C2215" s="249" t="s">
        <v>2795</v>
      </c>
      <c r="D2215" s="341" t="s">
        <v>25</v>
      </c>
      <c r="E2215" s="341" t="s">
        <v>2796</v>
      </c>
      <c r="F2215" s="402" t="s">
        <v>1217</v>
      </c>
      <c r="G2215" s="402"/>
      <c r="H2215" s="248" t="s">
        <v>31</v>
      </c>
      <c r="I2215" s="251">
        <v>0.70299999999999996</v>
      </c>
      <c r="J2215" s="250">
        <v>246.02</v>
      </c>
      <c r="K2215" s="171">
        <v>172.95</v>
      </c>
    </row>
    <row r="2216" spans="2:11" ht="25.5" customHeight="1" x14ac:dyDescent="0.2">
      <c r="B2216" s="170" t="s">
        <v>211</v>
      </c>
      <c r="C2216" s="249" t="s">
        <v>2401</v>
      </c>
      <c r="D2216" s="341" t="s">
        <v>25</v>
      </c>
      <c r="E2216" s="341" t="s">
        <v>2402</v>
      </c>
      <c r="F2216" s="402" t="s">
        <v>538</v>
      </c>
      <c r="G2216" s="402"/>
      <c r="H2216" s="248" t="s">
        <v>256</v>
      </c>
      <c r="I2216" s="251">
        <v>0.50129999999999997</v>
      </c>
      <c r="J2216" s="250">
        <v>166.95</v>
      </c>
      <c r="K2216" s="171">
        <v>83.69</v>
      </c>
    </row>
    <row r="2217" spans="2:11" ht="14.25" customHeight="1" x14ac:dyDescent="0.2">
      <c r="B2217" s="170" t="s">
        <v>211</v>
      </c>
      <c r="C2217" s="249" t="s">
        <v>2403</v>
      </c>
      <c r="D2217" s="341" t="s">
        <v>25</v>
      </c>
      <c r="E2217" s="341" t="s">
        <v>2404</v>
      </c>
      <c r="F2217" s="402" t="s">
        <v>538</v>
      </c>
      <c r="G2217" s="402"/>
      <c r="H2217" s="248" t="s">
        <v>268</v>
      </c>
      <c r="I2217" s="251">
        <v>1.0216000000000001</v>
      </c>
      <c r="J2217" s="250">
        <v>70.88</v>
      </c>
      <c r="K2217" s="171">
        <v>72.41</v>
      </c>
    </row>
    <row r="2218" spans="2:11" ht="25.5" customHeight="1" x14ac:dyDescent="0.2">
      <c r="B2218" s="170" t="s">
        <v>211</v>
      </c>
      <c r="C2218" s="249" t="s">
        <v>239</v>
      </c>
      <c r="D2218" s="341" t="s">
        <v>25</v>
      </c>
      <c r="E2218" s="341" t="s">
        <v>238</v>
      </c>
      <c r="F2218" s="402" t="s">
        <v>522</v>
      </c>
      <c r="G2218" s="402"/>
      <c r="H2218" s="248" t="s">
        <v>207</v>
      </c>
      <c r="I2218" s="251">
        <v>33.425199999999997</v>
      </c>
      <c r="J2218" s="250">
        <v>31.75</v>
      </c>
      <c r="K2218" s="171">
        <v>1061.25</v>
      </c>
    </row>
    <row r="2219" spans="2:11" ht="25.5" customHeight="1" x14ac:dyDescent="0.2">
      <c r="B2219" s="170" t="s">
        <v>211</v>
      </c>
      <c r="C2219" s="249" t="s">
        <v>210</v>
      </c>
      <c r="D2219" s="341" t="s">
        <v>25</v>
      </c>
      <c r="E2219" s="341" t="s">
        <v>209</v>
      </c>
      <c r="F2219" s="402" t="s">
        <v>522</v>
      </c>
      <c r="G2219" s="402"/>
      <c r="H2219" s="248" t="s">
        <v>207</v>
      </c>
      <c r="I2219" s="251">
        <v>26.262699999999999</v>
      </c>
      <c r="J2219" s="250">
        <v>24.36</v>
      </c>
      <c r="K2219" s="171">
        <v>639.75</v>
      </c>
    </row>
    <row r="2220" spans="2:11" ht="25.5" x14ac:dyDescent="0.2">
      <c r="B2220" s="170" t="s">
        <v>211</v>
      </c>
      <c r="C2220" s="249" t="s">
        <v>2773</v>
      </c>
      <c r="D2220" s="341" t="s">
        <v>25</v>
      </c>
      <c r="E2220" s="341" t="s">
        <v>2774</v>
      </c>
      <c r="F2220" s="402" t="s">
        <v>2775</v>
      </c>
      <c r="G2220" s="402"/>
      <c r="H2220" s="248" t="s">
        <v>31</v>
      </c>
      <c r="I2220" s="251">
        <v>0.22420000000000001</v>
      </c>
      <c r="J2220" s="250">
        <v>1635.49</v>
      </c>
      <c r="K2220" s="171">
        <v>366.67</v>
      </c>
    </row>
    <row r="2221" spans="2:11" ht="25.5" x14ac:dyDescent="0.2">
      <c r="B2221" s="170" t="s">
        <v>211</v>
      </c>
      <c r="C2221" s="249" t="s">
        <v>2776</v>
      </c>
      <c r="D2221" s="341" t="s">
        <v>25</v>
      </c>
      <c r="E2221" s="341" t="s">
        <v>2777</v>
      </c>
      <c r="F2221" s="402" t="s">
        <v>2775</v>
      </c>
      <c r="G2221" s="402"/>
      <c r="H2221" s="248" t="s">
        <v>31</v>
      </c>
      <c r="I2221" s="251">
        <v>0.1661</v>
      </c>
      <c r="J2221" s="250">
        <v>1593.14</v>
      </c>
      <c r="K2221" s="171">
        <v>264.62</v>
      </c>
    </row>
    <row r="2222" spans="2:11" ht="25.5" x14ac:dyDescent="0.2">
      <c r="B2222" s="170" t="s">
        <v>211</v>
      </c>
      <c r="C2222" s="249" t="s">
        <v>2778</v>
      </c>
      <c r="D2222" s="341" t="s">
        <v>25</v>
      </c>
      <c r="E2222" s="341" t="s">
        <v>2779</v>
      </c>
      <c r="F2222" s="402" t="s">
        <v>2775</v>
      </c>
      <c r="G2222" s="402"/>
      <c r="H2222" s="248" t="s">
        <v>57</v>
      </c>
      <c r="I2222" s="251">
        <v>7.4039999999999999</v>
      </c>
      <c r="J2222" s="250">
        <v>13.31</v>
      </c>
      <c r="K2222" s="171">
        <v>98.54</v>
      </c>
    </row>
    <row r="2223" spans="2:11" ht="14.25" customHeight="1" x14ac:dyDescent="0.2">
      <c r="B2223" s="170" t="s">
        <v>211</v>
      </c>
      <c r="C2223" s="249" t="s">
        <v>2780</v>
      </c>
      <c r="D2223" s="341" t="s">
        <v>25</v>
      </c>
      <c r="E2223" s="341" t="s">
        <v>2781</v>
      </c>
      <c r="F2223" s="402" t="s">
        <v>2775</v>
      </c>
      <c r="G2223" s="402"/>
      <c r="H2223" s="248" t="s">
        <v>57</v>
      </c>
      <c r="I2223" s="251">
        <v>6.6635999999999997</v>
      </c>
      <c r="J2223" s="250">
        <v>12.69</v>
      </c>
      <c r="K2223" s="171">
        <v>84.56</v>
      </c>
    </row>
    <row r="2224" spans="2:11" ht="25.5" customHeight="1" x14ac:dyDescent="0.2">
      <c r="B2224" s="170" t="s">
        <v>211</v>
      </c>
      <c r="C2224" s="249" t="s">
        <v>2753</v>
      </c>
      <c r="D2224" s="341" t="s">
        <v>25</v>
      </c>
      <c r="E2224" s="341" t="s">
        <v>2754</v>
      </c>
      <c r="F2224" s="402" t="s">
        <v>2746</v>
      </c>
      <c r="G2224" s="402"/>
      <c r="H2224" s="248" t="s">
        <v>31</v>
      </c>
      <c r="I2224" s="251">
        <v>0.53200000000000003</v>
      </c>
      <c r="J2224" s="250">
        <v>3183.53</v>
      </c>
      <c r="K2224" s="171">
        <v>1693.63</v>
      </c>
    </row>
    <row r="2225" spans="2:11" ht="25.5" customHeight="1" x14ac:dyDescent="0.2">
      <c r="B2225" s="174" t="s">
        <v>215</v>
      </c>
      <c r="C2225" s="253" t="s">
        <v>2782</v>
      </c>
      <c r="D2225" s="344" t="s">
        <v>25</v>
      </c>
      <c r="E2225" s="344" t="s">
        <v>2783</v>
      </c>
      <c r="F2225" s="403" t="s">
        <v>214</v>
      </c>
      <c r="G2225" s="403"/>
      <c r="H2225" s="252" t="s">
        <v>33</v>
      </c>
      <c r="I2225" s="255">
        <v>56.7</v>
      </c>
      <c r="J2225" s="254">
        <v>5.28</v>
      </c>
      <c r="K2225" s="175">
        <v>299.37</v>
      </c>
    </row>
    <row r="2226" spans="2:11" ht="25.5" customHeight="1" x14ac:dyDescent="0.2">
      <c r="B2226" s="174" t="s">
        <v>215</v>
      </c>
      <c r="C2226" s="253" t="s">
        <v>2793</v>
      </c>
      <c r="D2226" s="344" t="s">
        <v>25</v>
      </c>
      <c r="E2226" s="344" t="s">
        <v>2794</v>
      </c>
      <c r="F2226" s="403" t="s">
        <v>214</v>
      </c>
      <c r="G2226" s="403"/>
      <c r="H2226" s="252" t="s">
        <v>31</v>
      </c>
      <c r="I2226" s="255">
        <v>1.7951999999999999</v>
      </c>
      <c r="J2226" s="254">
        <v>401.97</v>
      </c>
      <c r="K2226" s="175">
        <v>721.61</v>
      </c>
    </row>
    <row r="2227" spans="2:11" ht="38.25" customHeight="1" x14ac:dyDescent="0.2">
      <c r="B2227" s="174" t="s">
        <v>215</v>
      </c>
      <c r="C2227" s="253" t="s">
        <v>2784</v>
      </c>
      <c r="D2227" s="344" t="s">
        <v>25</v>
      </c>
      <c r="E2227" s="344" t="s">
        <v>2785</v>
      </c>
      <c r="F2227" s="403" t="s">
        <v>214</v>
      </c>
      <c r="G2227" s="403"/>
      <c r="H2227" s="252" t="s">
        <v>33</v>
      </c>
      <c r="I2227" s="255">
        <v>282.09339999999997</v>
      </c>
      <c r="J2227" s="254">
        <v>8.51</v>
      </c>
      <c r="K2227" s="175">
        <v>2400.61</v>
      </c>
    </row>
    <row r="2228" spans="2:11" ht="25.5" customHeight="1" x14ac:dyDescent="0.2">
      <c r="B2228" s="172"/>
      <c r="C2228" s="342"/>
      <c r="D2228" s="342"/>
      <c r="E2228" s="342"/>
      <c r="F2228" s="342" t="s">
        <v>206</v>
      </c>
      <c r="G2228" s="290">
        <v>2185.1799999999998</v>
      </c>
      <c r="H2228" s="342" t="s">
        <v>205</v>
      </c>
      <c r="I2228" s="290">
        <v>0</v>
      </c>
      <c r="J2228" s="342" t="s">
        <v>204</v>
      </c>
      <c r="K2228" s="173">
        <v>2185.1799999999998</v>
      </c>
    </row>
    <row r="2229" spans="2:11" ht="25.5" customHeight="1" x14ac:dyDescent="0.2">
      <c r="B2229" s="172"/>
      <c r="C2229" s="342"/>
      <c r="D2229" s="342"/>
      <c r="E2229" s="342"/>
      <c r="F2229" s="342" t="s">
        <v>203</v>
      </c>
      <c r="G2229" s="290">
        <v>1768.06</v>
      </c>
      <c r="H2229" s="342"/>
      <c r="I2229" s="410" t="s">
        <v>202</v>
      </c>
      <c r="J2229" s="410"/>
      <c r="K2229" s="173">
        <v>10264.31</v>
      </c>
    </row>
    <row r="2230" spans="2:11" ht="14.25" customHeight="1" thickBot="1" x14ac:dyDescent="0.25">
      <c r="B2230" s="334"/>
      <c r="C2230" s="328"/>
      <c r="D2230" s="328"/>
      <c r="E2230" s="328"/>
      <c r="F2230" s="328"/>
      <c r="G2230" s="328"/>
      <c r="H2230" s="328" t="s">
        <v>201</v>
      </c>
      <c r="I2230" s="291">
        <v>1</v>
      </c>
      <c r="J2230" s="328" t="s">
        <v>200</v>
      </c>
      <c r="K2230" s="335">
        <v>10264.31</v>
      </c>
    </row>
    <row r="2231" spans="2:11" ht="25.5" customHeight="1" thickTop="1" x14ac:dyDescent="0.2">
      <c r="B2231" s="258"/>
      <c r="C2231" s="247"/>
      <c r="D2231" s="247"/>
      <c r="E2231" s="247"/>
      <c r="F2231" s="247"/>
      <c r="G2231" s="247"/>
      <c r="H2231" s="247"/>
      <c r="I2231" s="247"/>
      <c r="J2231" s="247"/>
      <c r="K2231" s="259"/>
    </row>
    <row r="2232" spans="2:11" ht="15" x14ac:dyDescent="0.2">
      <c r="B2232" s="74" t="s">
        <v>2246</v>
      </c>
      <c r="C2232" s="3" t="s">
        <v>6</v>
      </c>
      <c r="D2232" s="332" t="s">
        <v>7</v>
      </c>
      <c r="E2232" s="332" t="s">
        <v>8</v>
      </c>
      <c r="F2232" s="386" t="s">
        <v>213</v>
      </c>
      <c r="G2232" s="386"/>
      <c r="H2232" s="7" t="s">
        <v>9</v>
      </c>
      <c r="I2232" s="3" t="s">
        <v>10</v>
      </c>
      <c r="J2232" s="3" t="s">
        <v>11</v>
      </c>
      <c r="K2232" s="82" t="s">
        <v>13</v>
      </c>
    </row>
    <row r="2233" spans="2:11" ht="38.25" x14ac:dyDescent="0.2">
      <c r="B2233" s="240" t="s">
        <v>212</v>
      </c>
      <c r="C2233" s="244" t="s">
        <v>1202</v>
      </c>
      <c r="D2233" s="340" t="s">
        <v>25</v>
      </c>
      <c r="E2233" s="340" t="s">
        <v>1203</v>
      </c>
      <c r="F2233" s="401" t="s">
        <v>1161</v>
      </c>
      <c r="G2233" s="401"/>
      <c r="H2233" s="243" t="s">
        <v>33</v>
      </c>
      <c r="I2233" s="246">
        <v>1</v>
      </c>
      <c r="J2233" s="245">
        <v>230.28</v>
      </c>
      <c r="K2233" s="241">
        <v>230.28</v>
      </c>
    </row>
    <row r="2234" spans="2:11" ht="14.25" customHeight="1" x14ac:dyDescent="0.2">
      <c r="B2234" s="170" t="s">
        <v>211</v>
      </c>
      <c r="C2234" s="249" t="s">
        <v>1341</v>
      </c>
      <c r="D2234" s="341" t="s">
        <v>25</v>
      </c>
      <c r="E2234" s="341" t="s">
        <v>1342</v>
      </c>
      <c r="F2234" s="402" t="s">
        <v>1217</v>
      </c>
      <c r="G2234" s="402"/>
      <c r="H2234" s="248" t="s">
        <v>31</v>
      </c>
      <c r="I2234" s="251">
        <v>1.9199999999999998E-2</v>
      </c>
      <c r="J2234" s="250">
        <v>324.8</v>
      </c>
      <c r="K2234" s="171">
        <v>6.23</v>
      </c>
    </row>
    <row r="2235" spans="2:11" ht="25.5" customHeight="1" x14ac:dyDescent="0.2">
      <c r="B2235" s="170" t="s">
        <v>211</v>
      </c>
      <c r="C2235" s="249" t="s">
        <v>2401</v>
      </c>
      <c r="D2235" s="341" t="s">
        <v>25</v>
      </c>
      <c r="E2235" s="341" t="s">
        <v>2402</v>
      </c>
      <c r="F2235" s="402" t="s">
        <v>538</v>
      </c>
      <c r="G2235" s="402"/>
      <c r="H2235" s="248" t="s">
        <v>256</v>
      </c>
      <c r="I2235" s="251">
        <v>1.55E-2</v>
      </c>
      <c r="J2235" s="250">
        <v>166.95</v>
      </c>
      <c r="K2235" s="171">
        <v>2.58</v>
      </c>
    </row>
    <row r="2236" spans="2:11" ht="25.5" customHeight="1" x14ac:dyDescent="0.2">
      <c r="B2236" s="170" t="s">
        <v>211</v>
      </c>
      <c r="C2236" s="249" t="s">
        <v>2403</v>
      </c>
      <c r="D2236" s="341" t="s">
        <v>25</v>
      </c>
      <c r="E2236" s="341" t="s">
        <v>2404</v>
      </c>
      <c r="F2236" s="402" t="s">
        <v>538</v>
      </c>
      <c r="G2236" s="402"/>
      <c r="H2236" s="248" t="s">
        <v>268</v>
      </c>
      <c r="I2236" s="251">
        <v>3.15E-2</v>
      </c>
      <c r="J2236" s="250">
        <v>70.88</v>
      </c>
      <c r="K2236" s="171">
        <v>2.23</v>
      </c>
    </row>
    <row r="2237" spans="2:11" ht="25.5" customHeight="1" x14ac:dyDescent="0.2">
      <c r="B2237" s="170" t="s">
        <v>211</v>
      </c>
      <c r="C2237" s="249" t="s">
        <v>239</v>
      </c>
      <c r="D2237" s="341" t="s">
        <v>25</v>
      </c>
      <c r="E2237" s="341" t="s">
        <v>238</v>
      </c>
      <c r="F2237" s="402" t="s">
        <v>522</v>
      </c>
      <c r="G2237" s="402"/>
      <c r="H2237" s="248" t="s">
        <v>207</v>
      </c>
      <c r="I2237" s="251">
        <v>4.1500000000000002E-2</v>
      </c>
      <c r="J2237" s="250">
        <v>31.75</v>
      </c>
      <c r="K2237" s="171">
        <v>1.31</v>
      </c>
    </row>
    <row r="2238" spans="2:11" ht="38.25" customHeight="1" x14ac:dyDescent="0.2">
      <c r="B2238" s="170" t="s">
        <v>211</v>
      </c>
      <c r="C2238" s="249" t="s">
        <v>210</v>
      </c>
      <c r="D2238" s="341" t="s">
        <v>25</v>
      </c>
      <c r="E2238" s="341" t="s">
        <v>209</v>
      </c>
      <c r="F2238" s="402" t="s">
        <v>522</v>
      </c>
      <c r="G2238" s="402"/>
      <c r="H2238" s="248" t="s">
        <v>207</v>
      </c>
      <c r="I2238" s="251">
        <v>3.2599999999999997E-2</v>
      </c>
      <c r="J2238" s="250">
        <v>24.36</v>
      </c>
      <c r="K2238" s="171">
        <v>0.79</v>
      </c>
    </row>
    <row r="2239" spans="2:11" ht="25.5" customHeight="1" x14ac:dyDescent="0.2">
      <c r="B2239" s="174" t="s">
        <v>215</v>
      </c>
      <c r="C2239" s="253" t="s">
        <v>2797</v>
      </c>
      <c r="D2239" s="344" t="s">
        <v>25</v>
      </c>
      <c r="E2239" s="344" t="s">
        <v>2798</v>
      </c>
      <c r="F2239" s="403" t="s">
        <v>214</v>
      </c>
      <c r="G2239" s="403"/>
      <c r="H2239" s="252" t="s">
        <v>33</v>
      </c>
      <c r="I2239" s="255">
        <v>1</v>
      </c>
      <c r="J2239" s="254">
        <v>217.14</v>
      </c>
      <c r="K2239" s="175">
        <v>217.14</v>
      </c>
    </row>
    <row r="2240" spans="2:11" ht="25.5" customHeight="1" x14ac:dyDescent="0.2">
      <c r="B2240" s="172"/>
      <c r="C2240" s="342"/>
      <c r="D2240" s="342"/>
      <c r="E2240" s="342"/>
      <c r="F2240" s="342" t="s">
        <v>206</v>
      </c>
      <c r="G2240" s="290">
        <v>4.97</v>
      </c>
      <c r="H2240" s="342" t="s">
        <v>205</v>
      </c>
      <c r="I2240" s="290">
        <v>0</v>
      </c>
      <c r="J2240" s="342" t="s">
        <v>204</v>
      </c>
      <c r="K2240" s="173">
        <v>4.97</v>
      </c>
    </row>
    <row r="2241" spans="2:11" ht="14.25" customHeight="1" x14ac:dyDescent="0.2">
      <c r="B2241" s="172"/>
      <c r="C2241" s="342"/>
      <c r="D2241" s="342"/>
      <c r="E2241" s="342"/>
      <c r="F2241" s="342" t="s">
        <v>203</v>
      </c>
      <c r="G2241" s="290">
        <v>47.92</v>
      </c>
      <c r="H2241" s="342"/>
      <c r="I2241" s="410" t="s">
        <v>202</v>
      </c>
      <c r="J2241" s="410"/>
      <c r="K2241" s="173">
        <v>278.2</v>
      </c>
    </row>
    <row r="2242" spans="2:11" ht="15" thickBot="1" x14ac:dyDescent="0.25">
      <c r="B2242" s="334"/>
      <c r="C2242" s="328"/>
      <c r="D2242" s="328"/>
      <c r="E2242" s="328"/>
      <c r="F2242" s="328"/>
      <c r="G2242" s="328"/>
      <c r="H2242" s="328" t="s">
        <v>201</v>
      </c>
      <c r="I2242" s="291">
        <v>1</v>
      </c>
      <c r="J2242" s="328" t="s">
        <v>200</v>
      </c>
      <c r="K2242" s="335">
        <v>278.2</v>
      </c>
    </row>
    <row r="2243" spans="2:11" ht="25.5" customHeight="1" thickTop="1" x14ac:dyDescent="0.2">
      <c r="B2243" s="258"/>
      <c r="C2243" s="247"/>
      <c r="D2243" s="247"/>
      <c r="E2243" s="247"/>
      <c r="F2243" s="247"/>
      <c r="G2243" s="247"/>
      <c r="H2243" s="247"/>
      <c r="I2243" s="247"/>
      <c r="J2243" s="247"/>
      <c r="K2243" s="259"/>
    </row>
    <row r="2244" spans="2:11" ht="25.5" customHeight="1" x14ac:dyDescent="0.2">
      <c r="B2244" s="75" t="s">
        <v>121</v>
      </c>
      <c r="C2244" s="327"/>
      <c r="D2244" s="327"/>
      <c r="E2244" s="327" t="s">
        <v>1761</v>
      </c>
      <c r="F2244" s="327"/>
      <c r="G2244" s="380"/>
      <c r="H2244" s="380"/>
      <c r="I2244" s="2"/>
      <c r="J2244" s="327"/>
      <c r="K2244" s="88">
        <v>356922.62</v>
      </c>
    </row>
    <row r="2245" spans="2:11" ht="14.25" customHeight="1" x14ac:dyDescent="0.2">
      <c r="B2245" s="75" t="s">
        <v>122</v>
      </c>
      <c r="C2245" s="327"/>
      <c r="D2245" s="327"/>
      <c r="E2245" s="327" t="s">
        <v>2081</v>
      </c>
      <c r="F2245" s="327"/>
      <c r="G2245" s="380"/>
      <c r="H2245" s="380"/>
      <c r="I2245" s="2"/>
      <c r="J2245" s="327"/>
      <c r="K2245" s="88">
        <v>43350.720000000001</v>
      </c>
    </row>
    <row r="2246" spans="2:11" ht="25.5" customHeight="1" x14ac:dyDescent="0.2">
      <c r="B2246" s="74" t="s">
        <v>672</v>
      </c>
      <c r="C2246" s="3" t="s">
        <v>6</v>
      </c>
      <c r="D2246" s="332" t="s">
        <v>7</v>
      </c>
      <c r="E2246" s="332" t="s">
        <v>8</v>
      </c>
      <c r="F2246" s="386" t="s">
        <v>213</v>
      </c>
      <c r="G2246" s="386"/>
      <c r="H2246" s="7" t="s">
        <v>9</v>
      </c>
      <c r="I2246" s="3" t="s">
        <v>10</v>
      </c>
      <c r="J2246" s="3" t="s">
        <v>11</v>
      </c>
      <c r="K2246" s="82" t="s">
        <v>13</v>
      </c>
    </row>
    <row r="2247" spans="2:11" ht="25.5" customHeight="1" x14ac:dyDescent="0.2">
      <c r="B2247" s="240" t="s">
        <v>212</v>
      </c>
      <c r="C2247" s="244" t="s">
        <v>2083</v>
      </c>
      <c r="D2247" s="340" t="s">
        <v>25</v>
      </c>
      <c r="E2247" s="340" t="s">
        <v>2084</v>
      </c>
      <c r="F2247" s="401" t="s">
        <v>2799</v>
      </c>
      <c r="G2247" s="401"/>
      <c r="H2247" s="243" t="s">
        <v>33</v>
      </c>
      <c r="I2247" s="246">
        <v>1</v>
      </c>
      <c r="J2247" s="245">
        <v>72</v>
      </c>
      <c r="K2247" s="241">
        <v>72</v>
      </c>
    </row>
    <row r="2248" spans="2:11" ht="14.25" customHeight="1" x14ac:dyDescent="0.2">
      <c r="B2248" s="170" t="s">
        <v>211</v>
      </c>
      <c r="C2248" s="249" t="s">
        <v>219</v>
      </c>
      <c r="D2248" s="341" t="s">
        <v>25</v>
      </c>
      <c r="E2248" s="341" t="s">
        <v>218</v>
      </c>
      <c r="F2248" s="402" t="s">
        <v>522</v>
      </c>
      <c r="G2248" s="402"/>
      <c r="H2248" s="248" t="s">
        <v>207</v>
      </c>
      <c r="I2248" s="251">
        <v>0.3237912</v>
      </c>
      <c r="J2248" s="250">
        <v>26.37</v>
      </c>
      <c r="K2248" s="171">
        <v>8.5299999999999994</v>
      </c>
    </row>
    <row r="2249" spans="2:11" ht="38.25" customHeight="1" x14ac:dyDescent="0.2">
      <c r="B2249" s="170" t="s">
        <v>211</v>
      </c>
      <c r="C2249" s="249" t="s">
        <v>217</v>
      </c>
      <c r="D2249" s="341" t="s">
        <v>25</v>
      </c>
      <c r="E2249" s="341" t="s">
        <v>216</v>
      </c>
      <c r="F2249" s="402" t="s">
        <v>522</v>
      </c>
      <c r="G2249" s="402"/>
      <c r="H2249" s="248" t="s">
        <v>207</v>
      </c>
      <c r="I2249" s="251">
        <v>0.43172159999999998</v>
      </c>
      <c r="J2249" s="250">
        <v>32.159999999999997</v>
      </c>
      <c r="K2249" s="171">
        <v>13.88</v>
      </c>
    </row>
    <row r="2250" spans="2:11" ht="25.5" customHeight="1" x14ac:dyDescent="0.2">
      <c r="B2250" s="174" t="s">
        <v>215</v>
      </c>
      <c r="C2250" s="253" t="s">
        <v>2800</v>
      </c>
      <c r="D2250" s="344" t="s">
        <v>25</v>
      </c>
      <c r="E2250" s="344" t="s">
        <v>2801</v>
      </c>
      <c r="F2250" s="403" t="s">
        <v>214</v>
      </c>
      <c r="G2250" s="403"/>
      <c r="H2250" s="252" t="s">
        <v>33</v>
      </c>
      <c r="I2250" s="255">
        <v>1</v>
      </c>
      <c r="J2250" s="254">
        <v>49.59</v>
      </c>
      <c r="K2250" s="175">
        <v>49.59</v>
      </c>
    </row>
    <row r="2251" spans="2:11" ht="25.5" customHeight="1" x14ac:dyDescent="0.2">
      <c r="B2251" s="172"/>
      <c r="C2251" s="342"/>
      <c r="D2251" s="342"/>
      <c r="E2251" s="342"/>
      <c r="F2251" s="342" t="s">
        <v>206</v>
      </c>
      <c r="G2251" s="290">
        <v>16.57</v>
      </c>
      <c r="H2251" s="342" t="s">
        <v>205</v>
      </c>
      <c r="I2251" s="290">
        <v>0</v>
      </c>
      <c r="J2251" s="342" t="s">
        <v>204</v>
      </c>
      <c r="K2251" s="173">
        <v>16.57</v>
      </c>
    </row>
    <row r="2252" spans="2:11" x14ac:dyDescent="0.2">
      <c r="B2252" s="172"/>
      <c r="C2252" s="342"/>
      <c r="D2252" s="342"/>
      <c r="E2252" s="342"/>
      <c r="F2252" s="342" t="s">
        <v>203</v>
      </c>
      <c r="G2252" s="290">
        <v>14.98</v>
      </c>
      <c r="H2252" s="342"/>
      <c r="I2252" s="410" t="s">
        <v>202</v>
      </c>
      <c r="J2252" s="410"/>
      <c r="K2252" s="173">
        <v>86.98</v>
      </c>
    </row>
    <row r="2253" spans="2:11" ht="15" thickBot="1" x14ac:dyDescent="0.25">
      <c r="B2253" s="334"/>
      <c r="C2253" s="328"/>
      <c r="D2253" s="328"/>
      <c r="E2253" s="328"/>
      <c r="F2253" s="328"/>
      <c r="G2253" s="328"/>
      <c r="H2253" s="328" t="s">
        <v>201</v>
      </c>
      <c r="I2253" s="291">
        <v>34</v>
      </c>
      <c r="J2253" s="328" t="s">
        <v>200</v>
      </c>
      <c r="K2253" s="335">
        <v>2957.32</v>
      </c>
    </row>
    <row r="2254" spans="2:11" ht="14.25" customHeight="1" thickTop="1" x14ac:dyDescent="0.2">
      <c r="B2254" s="258"/>
      <c r="C2254" s="247"/>
      <c r="D2254" s="247"/>
      <c r="E2254" s="247"/>
      <c r="F2254" s="247"/>
      <c r="G2254" s="247"/>
      <c r="H2254" s="247"/>
      <c r="I2254" s="247"/>
      <c r="J2254" s="247"/>
      <c r="K2254" s="259"/>
    </row>
    <row r="2255" spans="2:11" ht="25.5" customHeight="1" x14ac:dyDescent="0.2">
      <c r="B2255" s="74" t="s">
        <v>674</v>
      </c>
      <c r="C2255" s="3" t="s">
        <v>6</v>
      </c>
      <c r="D2255" s="332" t="s">
        <v>7</v>
      </c>
      <c r="E2255" s="332" t="s">
        <v>8</v>
      </c>
      <c r="F2255" s="386" t="s">
        <v>213</v>
      </c>
      <c r="G2255" s="386"/>
      <c r="H2255" s="7" t="s">
        <v>9</v>
      </c>
      <c r="I2255" s="3" t="s">
        <v>10</v>
      </c>
      <c r="J2255" s="3" t="s">
        <v>11</v>
      </c>
      <c r="K2255" s="82" t="s">
        <v>13</v>
      </c>
    </row>
    <row r="2256" spans="2:11" ht="14.25" customHeight="1" x14ac:dyDescent="0.2">
      <c r="B2256" s="240" t="s">
        <v>212</v>
      </c>
      <c r="C2256" s="244" t="s">
        <v>2086</v>
      </c>
      <c r="D2256" s="340" t="s">
        <v>1854</v>
      </c>
      <c r="E2256" s="340" t="s">
        <v>2087</v>
      </c>
      <c r="F2256" s="401" t="s">
        <v>2802</v>
      </c>
      <c r="G2256" s="401"/>
      <c r="H2256" s="243" t="s">
        <v>33</v>
      </c>
      <c r="I2256" s="246">
        <v>1</v>
      </c>
      <c r="J2256" s="245">
        <v>73.459999999999994</v>
      </c>
      <c r="K2256" s="241">
        <v>73.459999999999994</v>
      </c>
    </row>
    <row r="2257" spans="2:11" ht="25.5" customHeight="1" x14ac:dyDescent="0.2">
      <c r="B2257" s="174" t="s">
        <v>215</v>
      </c>
      <c r="C2257" s="253" t="s">
        <v>2803</v>
      </c>
      <c r="D2257" s="344" t="s">
        <v>1854</v>
      </c>
      <c r="E2257" s="344" t="s">
        <v>2804</v>
      </c>
      <c r="F2257" s="403" t="s">
        <v>2440</v>
      </c>
      <c r="G2257" s="403"/>
      <c r="H2257" s="252" t="s">
        <v>207</v>
      </c>
      <c r="I2257" s="255">
        <v>0.20100000000000001</v>
      </c>
      <c r="J2257" s="254">
        <v>16.71</v>
      </c>
      <c r="K2257" s="175">
        <v>3.35</v>
      </c>
    </row>
    <row r="2258" spans="2:11" x14ac:dyDescent="0.2">
      <c r="B2258" s="174" t="s">
        <v>215</v>
      </c>
      <c r="C2258" s="253" t="s">
        <v>2805</v>
      </c>
      <c r="D2258" s="344" t="s">
        <v>1854</v>
      </c>
      <c r="E2258" s="344" t="s">
        <v>2806</v>
      </c>
      <c r="F2258" s="403" t="s">
        <v>214</v>
      </c>
      <c r="G2258" s="403"/>
      <c r="H2258" s="252" t="s">
        <v>33</v>
      </c>
      <c r="I2258" s="255">
        <v>1</v>
      </c>
      <c r="J2258" s="254">
        <v>70.11</v>
      </c>
      <c r="K2258" s="175">
        <v>70.11</v>
      </c>
    </row>
    <row r="2259" spans="2:11" ht="14.25" customHeight="1" x14ac:dyDescent="0.2">
      <c r="B2259" s="172"/>
      <c r="C2259" s="342"/>
      <c r="D2259" s="342"/>
      <c r="E2259" s="342"/>
      <c r="F2259" s="342" t="s">
        <v>206</v>
      </c>
      <c r="G2259" s="290">
        <v>3.35</v>
      </c>
      <c r="H2259" s="342" t="s">
        <v>205</v>
      </c>
      <c r="I2259" s="290">
        <v>0</v>
      </c>
      <c r="J2259" s="342" t="s">
        <v>204</v>
      </c>
      <c r="K2259" s="173">
        <v>3.35</v>
      </c>
    </row>
    <row r="2260" spans="2:11" ht="25.5" customHeight="1" x14ac:dyDescent="0.2">
      <c r="B2260" s="172"/>
      <c r="C2260" s="342"/>
      <c r="D2260" s="342"/>
      <c r="E2260" s="342"/>
      <c r="F2260" s="342" t="s">
        <v>203</v>
      </c>
      <c r="G2260" s="290">
        <v>15.28</v>
      </c>
      <c r="H2260" s="342"/>
      <c r="I2260" s="410" t="s">
        <v>202</v>
      </c>
      <c r="J2260" s="410"/>
      <c r="K2260" s="173">
        <v>88.74</v>
      </c>
    </row>
    <row r="2261" spans="2:11" ht="25.5" customHeight="1" thickBot="1" x14ac:dyDescent="0.25">
      <c r="B2261" s="334"/>
      <c r="C2261" s="328"/>
      <c r="D2261" s="328"/>
      <c r="E2261" s="328"/>
      <c r="F2261" s="328"/>
      <c r="G2261" s="328"/>
      <c r="H2261" s="328" t="s">
        <v>201</v>
      </c>
      <c r="I2261" s="291">
        <v>4</v>
      </c>
      <c r="J2261" s="328" t="s">
        <v>200</v>
      </c>
      <c r="K2261" s="335">
        <v>354.96</v>
      </c>
    </row>
    <row r="2262" spans="2:11" ht="25.5" customHeight="1" thickTop="1" x14ac:dyDescent="0.2">
      <c r="B2262" s="258"/>
      <c r="C2262" s="247"/>
      <c r="D2262" s="247"/>
      <c r="E2262" s="247"/>
      <c r="F2262" s="247"/>
      <c r="G2262" s="247"/>
      <c r="H2262" s="247"/>
      <c r="I2262" s="247"/>
      <c r="J2262" s="247"/>
      <c r="K2262" s="259"/>
    </row>
    <row r="2263" spans="2:11" ht="14.25" customHeight="1" x14ac:dyDescent="0.2">
      <c r="B2263" s="74" t="s">
        <v>677</v>
      </c>
      <c r="C2263" s="3" t="s">
        <v>6</v>
      </c>
      <c r="D2263" s="332" t="s">
        <v>7</v>
      </c>
      <c r="E2263" s="332" t="s">
        <v>8</v>
      </c>
      <c r="F2263" s="386" t="s">
        <v>213</v>
      </c>
      <c r="G2263" s="386"/>
      <c r="H2263" s="7" t="s">
        <v>9</v>
      </c>
      <c r="I2263" s="3" t="s">
        <v>10</v>
      </c>
      <c r="J2263" s="3" t="s">
        <v>11</v>
      </c>
      <c r="K2263" s="82" t="s">
        <v>13</v>
      </c>
    </row>
    <row r="2264" spans="2:11" ht="25.5" customHeight="1" x14ac:dyDescent="0.2">
      <c r="B2264" s="240" t="s">
        <v>212</v>
      </c>
      <c r="C2264" s="244" t="s">
        <v>2089</v>
      </c>
      <c r="D2264" s="340" t="s">
        <v>1854</v>
      </c>
      <c r="E2264" s="340" t="s">
        <v>2090</v>
      </c>
      <c r="F2264" s="401" t="s">
        <v>2802</v>
      </c>
      <c r="G2264" s="401"/>
      <c r="H2264" s="243" t="s">
        <v>33</v>
      </c>
      <c r="I2264" s="246">
        <v>1</v>
      </c>
      <c r="J2264" s="245">
        <v>1509.11</v>
      </c>
      <c r="K2264" s="241">
        <v>1509.11</v>
      </c>
    </row>
    <row r="2265" spans="2:11" ht="38.25" customHeight="1" x14ac:dyDescent="0.2">
      <c r="B2265" s="174" t="s">
        <v>215</v>
      </c>
      <c r="C2265" s="253" t="s">
        <v>2807</v>
      </c>
      <c r="D2265" s="344" t="s">
        <v>1854</v>
      </c>
      <c r="E2265" s="344" t="s">
        <v>2808</v>
      </c>
      <c r="F2265" s="403" t="s">
        <v>214</v>
      </c>
      <c r="G2265" s="403"/>
      <c r="H2265" s="252" t="s">
        <v>33</v>
      </c>
      <c r="I2265" s="255">
        <v>1</v>
      </c>
      <c r="J2265" s="254">
        <v>1455</v>
      </c>
      <c r="K2265" s="175">
        <v>1455</v>
      </c>
    </row>
    <row r="2266" spans="2:11" ht="14.25" customHeight="1" x14ac:dyDescent="0.2">
      <c r="B2266" s="174" t="s">
        <v>215</v>
      </c>
      <c r="C2266" s="253" t="s">
        <v>2809</v>
      </c>
      <c r="D2266" s="344" t="s">
        <v>1854</v>
      </c>
      <c r="E2266" s="344" t="s">
        <v>2810</v>
      </c>
      <c r="F2266" s="403" t="s">
        <v>2440</v>
      </c>
      <c r="G2266" s="403"/>
      <c r="H2266" s="252" t="s">
        <v>207</v>
      </c>
      <c r="I2266" s="255">
        <v>1.0029999999999999</v>
      </c>
      <c r="J2266" s="254">
        <v>37.24</v>
      </c>
      <c r="K2266" s="175">
        <v>37.35</v>
      </c>
    </row>
    <row r="2267" spans="2:11" ht="25.5" customHeight="1" x14ac:dyDescent="0.2">
      <c r="B2267" s="174" t="s">
        <v>215</v>
      </c>
      <c r="C2267" s="253" t="s">
        <v>2811</v>
      </c>
      <c r="D2267" s="344" t="s">
        <v>1854</v>
      </c>
      <c r="E2267" s="344" t="s">
        <v>2812</v>
      </c>
      <c r="F2267" s="403" t="s">
        <v>2440</v>
      </c>
      <c r="G2267" s="403"/>
      <c r="H2267" s="252" t="s">
        <v>207</v>
      </c>
      <c r="I2267" s="255">
        <v>1.0029999999999999</v>
      </c>
      <c r="J2267" s="254">
        <v>16.71</v>
      </c>
      <c r="K2267" s="175">
        <v>16.760000000000002</v>
      </c>
    </row>
    <row r="2268" spans="2:11" x14ac:dyDescent="0.2">
      <c r="B2268" s="172"/>
      <c r="C2268" s="342"/>
      <c r="D2268" s="342"/>
      <c r="E2268" s="342"/>
      <c r="F2268" s="342" t="s">
        <v>206</v>
      </c>
      <c r="G2268" s="290">
        <v>54.11</v>
      </c>
      <c r="H2268" s="342" t="s">
        <v>205</v>
      </c>
      <c r="I2268" s="290">
        <v>0</v>
      </c>
      <c r="J2268" s="342" t="s">
        <v>204</v>
      </c>
      <c r="K2268" s="173">
        <v>54.11</v>
      </c>
    </row>
    <row r="2269" spans="2:11" x14ac:dyDescent="0.2">
      <c r="B2269" s="172"/>
      <c r="C2269" s="342"/>
      <c r="D2269" s="342"/>
      <c r="E2269" s="342"/>
      <c r="F2269" s="342" t="s">
        <v>203</v>
      </c>
      <c r="G2269" s="290">
        <v>314.04000000000002</v>
      </c>
      <c r="H2269" s="342"/>
      <c r="I2269" s="410" t="s">
        <v>202</v>
      </c>
      <c r="J2269" s="410"/>
      <c r="K2269" s="173">
        <v>1823.15</v>
      </c>
    </row>
    <row r="2270" spans="2:11" ht="25.5" customHeight="1" thickBot="1" x14ac:dyDescent="0.25">
      <c r="B2270" s="334"/>
      <c r="C2270" s="328"/>
      <c r="D2270" s="328"/>
      <c r="E2270" s="328"/>
      <c r="F2270" s="328"/>
      <c r="G2270" s="328"/>
      <c r="H2270" s="328" t="s">
        <v>201</v>
      </c>
      <c r="I2270" s="291">
        <v>1</v>
      </c>
      <c r="J2270" s="328" t="s">
        <v>200</v>
      </c>
      <c r="K2270" s="335">
        <v>1823.15</v>
      </c>
    </row>
    <row r="2271" spans="2:11" ht="25.5" customHeight="1" thickTop="1" x14ac:dyDescent="0.2">
      <c r="B2271" s="258"/>
      <c r="C2271" s="247"/>
      <c r="D2271" s="247"/>
      <c r="E2271" s="247"/>
      <c r="F2271" s="247"/>
      <c r="G2271" s="247"/>
      <c r="H2271" s="247"/>
      <c r="I2271" s="247"/>
      <c r="J2271" s="247"/>
      <c r="K2271" s="259"/>
    </row>
    <row r="2272" spans="2:11" ht="25.5" customHeight="1" x14ac:dyDescent="0.2">
      <c r="B2272" s="74" t="s">
        <v>2269</v>
      </c>
      <c r="C2272" s="3" t="s">
        <v>6</v>
      </c>
      <c r="D2272" s="332" t="s">
        <v>7</v>
      </c>
      <c r="E2272" s="332" t="s">
        <v>8</v>
      </c>
      <c r="F2272" s="386" t="s">
        <v>213</v>
      </c>
      <c r="G2272" s="386"/>
      <c r="H2272" s="7" t="s">
        <v>9</v>
      </c>
      <c r="I2272" s="3" t="s">
        <v>10</v>
      </c>
      <c r="J2272" s="3" t="s">
        <v>11</v>
      </c>
      <c r="K2272" s="82" t="s">
        <v>13</v>
      </c>
    </row>
    <row r="2273" spans="2:11" x14ac:dyDescent="0.2">
      <c r="B2273" s="240" t="s">
        <v>212</v>
      </c>
      <c r="C2273" s="244" t="s">
        <v>2092</v>
      </c>
      <c r="D2273" s="340" t="s">
        <v>1854</v>
      </c>
      <c r="E2273" s="340" t="s">
        <v>2093</v>
      </c>
      <c r="F2273" s="401" t="s">
        <v>2813</v>
      </c>
      <c r="G2273" s="401"/>
      <c r="H2273" s="243" t="s">
        <v>33</v>
      </c>
      <c r="I2273" s="246">
        <v>1</v>
      </c>
      <c r="J2273" s="245">
        <v>1549.2</v>
      </c>
      <c r="K2273" s="241">
        <v>1549.2</v>
      </c>
    </row>
    <row r="2274" spans="2:11" x14ac:dyDescent="0.2">
      <c r="B2274" s="174" t="s">
        <v>215</v>
      </c>
      <c r="C2274" s="253" t="s">
        <v>2814</v>
      </c>
      <c r="D2274" s="344" t="s">
        <v>1854</v>
      </c>
      <c r="E2274" s="344" t="s">
        <v>2815</v>
      </c>
      <c r="F2274" s="403" t="s">
        <v>214</v>
      </c>
      <c r="G2274" s="403"/>
      <c r="H2274" s="252" t="s">
        <v>33</v>
      </c>
      <c r="I2274" s="255">
        <v>1</v>
      </c>
      <c r="J2274" s="254">
        <v>1485.92</v>
      </c>
      <c r="K2274" s="175">
        <v>1485.92</v>
      </c>
    </row>
    <row r="2275" spans="2:11" ht="14.25" customHeight="1" x14ac:dyDescent="0.2">
      <c r="B2275" s="174" t="s">
        <v>215</v>
      </c>
      <c r="C2275" s="253" t="s">
        <v>2809</v>
      </c>
      <c r="D2275" s="344" t="s">
        <v>1854</v>
      </c>
      <c r="E2275" s="344" t="s">
        <v>2810</v>
      </c>
      <c r="F2275" s="403" t="s">
        <v>2440</v>
      </c>
      <c r="G2275" s="403"/>
      <c r="H2275" s="252" t="s">
        <v>207</v>
      </c>
      <c r="I2275" s="255">
        <v>1.173</v>
      </c>
      <c r="J2275" s="254">
        <v>37.24</v>
      </c>
      <c r="K2275" s="175">
        <v>43.68</v>
      </c>
    </row>
    <row r="2276" spans="2:11" ht="25.5" customHeight="1" x14ac:dyDescent="0.2">
      <c r="B2276" s="174" t="s">
        <v>215</v>
      </c>
      <c r="C2276" s="253" t="s">
        <v>2811</v>
      </c>
      <c r="D2276" s="344" t="s">
        <v>1854</v>
      </c>
      <c r="E2276" s="344" t="s">
        <v>2812</v>
      </c>
      <c r="F2276" s="403" t="s">
        <v>2440</v>
      </c>
      <c r="G2276" s="403"/>
      <c r="H2276" s="252" t="s">
        <v>207</v>
      </c>
      <c r="I2276" s="255">
        <v>1.173</v>
      </c>
      <c r="J2276" s="254">
        <v>16.71</v>
      </c>
      <c r="K2276" s="175">
        <v>19.600000000000001</v>
      </c>
    </row>
    <row r="2277" spans="2:11" ht="25.5" customHeight="1" x14ac:dyDescent="0.2">
      <c r="B2277" s="172"/>
      <c r="C2277" s="342"/>
      <c r="D2277" s="342"/>
      <c r="E2277" s="342"/>
      <c r="F2277" s="342" t="s">
        <v>206</v>
      </c>
      <c r="G2277" s="290">
        <v>63.28</v>
      </c>
      <c r="H2277" s="342" t="s">
        <v>205</v>
      </c>
      <c r="I2277" s="290">
        <v>0</v>
      </c>
      <c r="J2277" s="342" t="s">
        <v>204</v>
      </c>
      <c r="K2277" s="173">
        <v>63.28</v>
      </c>
    </row>
    <row r="2278" spans="2:11" x14ac:dyDescent="0.2">
      <c r="B2278" s="172"/>
      <c r="C2278" s="342"/>
      <c r="D2278" s="342"/>
      <c r="E2278" s="342"/>
      <c r="F2278" s="342" t="s">
        <v>203</v>
      </c>
      <c r="G2278" s="290">
        <v>322.38</v>
      </c>
      <c r="H2278" s="342"/>
      <c r="I2278" s="410" t="s">
        <v>202</v>
      </c>
      <c r="J2278" s="410"/>
      <c r="K2278" s="173">
        <v>1871.58</v>
      </c>
    </row>
    <row r="2279" spans="2:11" ht="15" thickBot="1" x14ac:dyDescent="0.25">
      <c r="B2279" s="334"/>
      <c r="C2279" s="328"/>
      <c r="D2279" s="328"/>
      <c r="E2279" s="328"/>
      <c r="F2279" s="328"/>
      <c r="G2279" s="328"/>
      <c r="H2279" s="328" t="s">
        <v>201</v>
      </c>
      <c r="I2279" s="291">
        <v>2</v>
      </c>
      <c r="J2279" s="328" t="s">
        <v>200</v>
      </c>
      <c r="K2279" s="335">
        <v>3743.16</v>
      </c>
    </row>
    <row r="2280" spans="2:11" ht="38.25" customHeight="1" thickTop="1" x14ac:dyDescent="0.2">
      <c r="B2280" s="258"/>
      <c r="C2280" s="247"/>
      <c r="D2280" s="247"/>
      <c r="E2280" s="247"/>
      <c r="F2280" s="247"/>
      <c r="G2280" s="247"/>
      <c r="H2280" s="247"/>
      <c r="I2280" s="247"/>
      <c r="J2280" s="247"/>
      <c r="K2280" s="259"/>
    </row>
    <row r="2281" spans="2:11" ht="25.5" customHeight="1" x14ac:dyDescent="0.2">
      <c r="B2281" s="74" t="s">
        <v>2270</v>
      </c>
      <c r="C2281" s="3" t="s">
        <v>6</v>
      </c>
      <c r="D2281" s="332" t="s">
        <v>7</v>
      </c>
      <c r="E2281" s="332" t="s">
        <v>8</v>
      </c>
      <c r="F2281" s="386" t="s">
        <v>213</v>
      </c>
      <c r="G2281" s="386"/>
      <c r="H2281" s="7" t="s">
        <v>9</v>
      </c>
      <c r="I2281" s="3" t="s">
        <v>10</v>
      </c>
      <c r="J2281" s="3" t="s">
        <v>11</v>
      </c>
      <c r="K2281" s="82" t="s">
        <v>13</v>
      </c>
    </row>
    <row r="2282" spans="2:11" ht="25.5" customHeight="1" x14ac:dyDescent="0.2">
      <c r="B2282" s="240" t="s">
        <v>212</v>
      </c>
      <c r="C2282" s="244" t="s">
        <v>2095</v>
      </c>
      <c r="D2282" s="340" t="s">
        <v>1854</v>
      </c>
      <c r="E2282" s="340" t="s">
        <v>2096</v>
      </c>
      <c r="F2282" s="401" t="s">
        <v>2816</v>
      </c>
      <c r="G2282" s="401"/>
      <c r="H2282" s="243" t="s">
        <v>33</v>
      </c>
      <c r="I2282" s="246">
        <v>1</v>
      </c>
      <c r="J2282" s="245">
        <v>143</v>
      </c>
      <c r="K2282" s="241">
        <v>143</v>
      </c>
    </row>
    <row r="2283" spans="2:11" ht="25.5" customHeight="1" x14ac:dyDescent="0.2">
      <c r="B2283" s="174" t="s">
        <v>215</v>
      </c>
      <c r="C2283" s="253" t="s">
        <v>2817</v>
      </c>
      <c r="D2283" s="344" t="s">
        <v>1854</v>
      </c>
      <c r="E2283" s="344" t="s">
        <v>2818</v>
      </c>
      <c r="F2283" s="403" t="s">
        <v>214</v>
      </c>
      <c r="G2283" s="403"/>
      <c r="H2283" s="252" t="s">
        <v>33</v>
      </c>
      <c r="I2283" s="255">
        <v>1</v>
      </c>
      <c r="J2283" s="254">
        <v>113.17</v>
      </c>
      <c r="K2283" s="175">
        <v>113.17</v>
      </c>
    </row>
    <row r="2284" spans="2:11" ht="25.5" customHeight="1" x14ac:dyDescent="0.2">
      <c r="B2284" s="174" t="s">
        <v>215</v>
      </c>
      <c r="C2284" s="253" t="s">
        <v>2819</v>
      </c>
      <c r="D2284" s="344" t="s">
        <v>1854</v>
      </c>
      <c r="E2284" s="344" t="s">
        <v>2820</v>
      </c>
      <c r="F2284" s="403" t="s">
        <v>2440</v>
      </c>
      <c r="G2284" s="403"/>
      <c r="H2284" s="252" t="s">
        <v>207</v>
      </c>
      <c r="I2284" s="255">
        <v>0.85399999999999998</v>
      </c>
      <c r="J2284" s="254">
        <v>18.23</v>
      </c>
      <c r="K2284" s="175">
        <v>15.56</v>
      </c>
    </row>
    <row r="2285" spans="2:11" ht="38.25" customHeight="1" x14ac:dyDescent="0.2">
      <c r="B2285" s="174" t="s">
        <v>215</v>
      </c>
      <c r="C2285" s="253" t="s">
        <v>2803</v>
      </c>
      <c r="D2285" s="344" t="s">
        <v>1854</v>
      </c>
      <c r="E2285" s="344" t="s">
        <v>2804</v>
      </c>
      <c r="F2285" s="403" t="s">
        <v>2440</v>
      </c>
      <c r="G2285" s="403"/>
      <c r="H2285" s="252" t="s">
        <v>207</v>
      </c>
      <c r="I2285" s="255">
        <v>0.85399999999999998</v>
      </c>
      <c r="J2285" s="254">
        <v>16.71</v>
      </c>
      <c r="K2285" s="175">
        <v>14.27</v>
      </c>
    </row>
    <row r="2286" spans="2:11" ht="14.25" customHeight="1" x14ac:dyDescent="0.2">
      <c r="B2286" s="172"/>
      <c r="C2286" s="342"/>
      <c r="D2286" s="342"/>
      <c r="E2286" s="342"/>
      <c r="F2286" s="342" t="s">
        <v>206</v>
      </c>
      <c r="G2286" s="290">
        <v>29.83</v>
      </c>
      <c r="H2286" s="342" t="s">
        <v>205</v>
      </c>
      <c r="I2286" s="290">
        <v>0</v>
      </c>
      <c r="J2286" s="342" t="s">
        <v>204</v>
      </c>
      <c r="K2286" s="173">
        <v>29.83</v>
      </c>
    </row>
    <row r="2287" spans="2:11" ht="25.5" customHeight="1" x14ac:dyDescent="0.2">
      <c r="B2287" s="172"/>
      <c r="C2287" s="342"/>
      <c r="D2287" s="342"/>
      <c r="E2287" s="342"/>
      <c r="F2287" s="342" t="s">
        <v>203</v>
      </c>
      <c r="G2287" s="290">
        <v>29.75</v>
      </c>
      <c r="H2287" s="342"/>
      <c r="I2287" s="410" t="s">
        <v>202</v>
      </c>
      <c r="J2287" s="410"/>
      <c r="K2287" s="173">
        <v>172.75</v>
      </c>
    </row>
    <row r="2288" spans="2:11" ht="15" thickBot="1" x14ac:dyDescent="0.25">
      <c r="B2288" s="334"/>
      <c r="C2288" s="328"/>
      <c r="D2288" s="328"/>
      <c r="E2288" s="328"/>
      <c r="F2288" s="328"/>
      <c r="G2288" s="328"/>
      <c r="H2288" s="328" t="s">
        <v>201</v>
      </c>
      <c r="I2288" s="291">
        <v>1</v>
      </c>
      <c r="J2288" s="328" t="s">
        <v>200</v>
      </c>
      <c r="K2288" s="335">
        <v>172.75</v>
      </c>
    </row>
    <row r="2289" spans="2:11" ht="14.25" customHeight="1" thickTop="1" x14ac:dyDescent="0.2">
      <c r="B2289" s="258"/>
      <c r="C2289" s="247"/>
      <c r="D2289" s="247"/>
      <c r="E2289" s="247"/>
      <c r="F2289" s="247"/>
      <c r="G2289" s="247"/>
      <c r="H2289" s="247"/>
      <c r="I2289" s="247"/>
      <c r="J2289" s="247"/>
      <c r="K2289" s="259"/>
    </row>
    <row r="2290" spans="2:11" ht="38.25" customHeight="1" x14ac:dyDescent="0.2">
      <c r="B2290" s="74" t="s">
        <v>2271</v>
      </c>
      <c r="C2290" s="3" t="s">
        <v>6</v>
      </c>
      <c r="D2290" s="332" t="s">
        <v>7</v>
      </c>
      <c r="E2290" s="332" t="s">
        <v>8</v>
      </c>
      <c r="F2290" s="386" t="s">
        <v>213</v>
      </c>
      <c r="G2290" s="386"/>
      <c r="H2290" s="7" t="s">
        <v>9</v>
      </c>
      <c r="I2290" s="3" t="s">
        <v>10</v>
      </c>
      <c r="J2290" s="3" t="s">
        <v>11</v>
      </c>
      <c r="K2290" s="82" t="s">
        <v>13</v>
      </c>
    </row>
    <row r="2291" spans="2:11" ht="25.5" customHeight="1" x14ac:dyDescent="0.2">
      <c r="B2291" s="240" t="s">
        <v>212</v>
      </c>
      <c r="C2291" s="244" t="s">
        <v>2098</v>
      </c>
      <c r="D2291" s="340" t="s">
        <v>1854</v>
      </c>
      <c r="E2291" s="340" t="s">
        <v>2099</v>
      </c>
      <c r="F2291" s="401" t="s">
        <v>2802</v>
      </c>
      <c r="G2291" s="401"/>
      <c r="H2291" s="243" t="s">
        <v>33</v>
      </c>
      <c r="I2291" s="246">
        <v>1</v>
      </c>
      <c r="J2291" s="245">
        <v>28.46</v>
      </c>
      <c r="K2291" s="241">
        <v>28.46</v>
      </c>
    </row>
    <row r="2292" spans="2:11" ht="25.5" customHeight="1" x14ac:dyDescent="0.2">
      <c r="B2292" s="174" t="s">
        <v>215</v>
      </c>
      <c r="C2292" s="253" t="s">
        <v>2821</v>
      </c>
      <c r="D2292" s="344" t="s">
        <v>1854</v>
      </c>
      <c r="E2292" s="344" t="s">
        <v>2822</v>
      </c>
      <c r="F2292" s="403" t="s">
        <v>214</v>
      </c>
      <c r="G2292" s="403"/>
      <c r="H2292" s="252" t="s">
        <v>33</v>
      </c>
      <c r="I2292" s="255">
        <v>1</v>
      </c>
      <c r="J2292" s="254">
        <v>27.46</v>
      </c>
      <c r="K2292" s="175">
        <v>27.46</v>
      </c>
    </row>
    <row r="2293" spans="2:11" ht="14.25" customHeight="1" x14ac:dyDescent="0.2">
      <c r="B2293" s="174" t="s">
        <v>215</v>
      </c>
      <c r="C2293" s="253" t="s">
        <v>2811</v>
      </c>
      <c r="D2293" s="344" t="s">
        <v>1854</v>
      </c>
      <c r="E2293" s="344" t="s">
        <v>2812</v>
      </c>
      <c r="F2293" s="403" t="s">
        <v>2440</v>
      </c>
      <c r="G2293" s="403"/>
      <c r="H2293" s="252" t="s">
        <v>207</v>
      </c>
      <c r="I2293" s="255">
        <v>0.06</v>
      </c>
      <c r="J2293" s="254">
        <v>16.71</v>
      </c>
      <c r="K2293" s="175">
        <v>1</v>
      </c>
    </row>
    <row r="2294" spans="2:11" ht="25.5" customHeight="1" x14ac:dyDescent="0.2">
      <c r="B2294" s="172"/>
      <c r="C2294" s="342"/>
      <c r="D2294" s="342"/>
      <c r="E2294" s="342"/>
      <c r="F2294" s="342" t="s">
        <v>206</v>
      </c>
      <c r="G2294" s="290">
        <v>1</v>
      </c>
      <c r="H2294" s="342" t="s">
        <v>205</v>
      </c>
      <c r="I2294" s="290">
        <v>0</v>
      </c>
      <c r="J2294" s="342" t="s">
        <v>204</v>
      </c>
      <c r="K2294" s="173">
        <v>1</v>
      </c>
    </row>
    <row r="2295" spans="2:11" ht="25.5" customHeight="1" x14ac:dyDescent="0.2">
      <c r="B2295" s="172"/>
      <c r="C2295" s="342"/>
      <c r="D2295" s="342"/>
      <c r="E2295" s="342"/>
      <c r="F2295" s="342" t="s">
        <v>203</v>
      </c>
      <c r="G2295" s="290">
        <v>5.92</v>
      </c>
      <c r="H2295" s="342"/>
      <c r="I2295" s="410" t="s">
        <v>202</v>
      </c>
      <c r="J2295" s="410"/>
      <c r="K2295" s="173">
        <v>34.380000000000003</v>
      </c>
    </row>
    <row r="2296" spans="2:11" ht="14.25" customHeight="1" thickBot="1" x14ac:dyDescent="0.25">
      <c r="B2296" s="334"/>
      <c r="C2296" s="328"/>
      <c r="D2296" s="328"/>
      <c r="E2296" s="328"/>
      <c r="F2296" s="328"/>
      <c r="G2296" s="328"/>
      <c r="H2296" s="328" t="s">
        <v>201</v>
      </c>
      <c r="I2296" s="291">
        <v>34</v>
      </c>
      <c r="J2296" s="328" t="s">
        <v>200</v>
      </c>
      <c r="K2296" s="335">
        <v>1168.92</v>
      </c>
    </row>
    <row r="2297" spans="2:11" ht="25.5" customHeight="1" thickTop="1" x14ac:dyDescent="0.2">
      <c r="B2297" s="258"/>
      <c r="C2297" s="247"/>
      <c r="D2297" s="247"/>
      <c r="E2297" s="247"/>
      <c r="F2297" s="247"/>
      <c r="G2297" s="247"/>
      <c r="H2297" s="247"/>
      <c r="I2297" s="247"/>
      <c r="J2297" s="247"/>
      <c r="K2297" s="259"/>
    </row>
    <row r="2298" spans="2:11" ht="14.25" customHeight="1" x14ac:dyDescent="0.2">
      <c r="B2298" s="74" t="s">
        <v>2272</v>
      </c>
      <c r="C2298" s="3" t="s">
        <v>6</v>
      </c>
      <c r="D2298" s="332" t="s">
        <v>7</v>
      </c>
      <c r="E2298" s="332" t="s">
        <v>8</v>
      </c>
      <c r="F2298" s="386" t="s">
        <v>213</v>
      </c>
      <c r="G2298" s="386"/>
      <c r="H2298" s="7" t="s">
        <v>9</v>
      </c>
      <c r="I2298" s="3" t="s">
        <v>10</v>
      </c>
      <c r="J2298" s="3" t="s">
        <v>11</v>
      </c>
      <c r="K2298" s="82" t="s">
        <v>13</v>
      </c>
    </row>
    <row r="2299" spans="2:11" x14ac:dyDescent="0.2">
      <c r="B2299" s="240" t="s">
        <v>212</v>
      </c>
      <c r="C2299" s="244" t="s">
        <v>2101</v>
      </c>
      <c r="D2299" s="340" t="s">
        <v>1854</v>
      </c>
      <c r="E2299" s="340" t="s">
        <v>2102</v>
      </c>
      <c r="F2299" s="401" t="s">
        <v>2813</v>
      </c>
      <c r="G2299" s="401"/>
      <c r="H2299" s="243" t="s">
        <v>33</v>
      </c>
      <c r="I2299" s="246">
        <v>1</v>
      </c>
      <c r="J2299" s="245">
        <v>11182.47</v>
      </c>
      <c r="K2299" s="241">
        <v>11182.47</v>
      </c>
    </row>
    <row r="2300" spans="2:11" ht="38.25" customHeight="1" x14ac:dyDescent="0.2">
      <c r="B2300" s="174" t="s">
        <v>215</v>
      </c>
      <c r="C2300" s="253" t="s">
        <v>2823</v>
      </c>
      <c r="D2300" s="344" t="s">
        <v>1854</v>
      </c>
      <c r="E2300" s="344" t="s">
        <v>2824</v>
      </c>
      <c r="F2300" s="403" t="s">
        <v>214</v>
      </c>
      <c r="G2300" s="403"/>
      <c r="H2300" s="252" t="s">
        <v>33</v>
      </c>
      <c r="I2300" s="255">
        <v>1</v>
      </c>
      <c r="J2300" s="254">
        <v>8996.75</v>
      </c>
      <c r="K2300" s="175">
        <v>8996.75</v>
      </c>
    </row>
    <row r="2301" spans="2:11" ht="25.5" customHeight="1" x14ac:dyDescent="0.2">
      <c r="B2301" s="174" t="s">
        <v>215</v>
      </c>
      <c r="C2301" s="253" t="s">
        <v>2809</v>
      </c>
      <c r="D2301" s="344" t="s">
        <v>1854</v>
      </c>
      <c r="E2301" s="344" t="s">
        <v>2810</v>
      </c>
      <c r="F2301" s="403" t="s">
        <v>2440</v>
      </c>
      <c r="G2301" s="403"/>
      <c r="H2301" s="252" t="s">
        <v>207</v>
      </c>
      <c r="I2301" s="255">
        <v>40.514000000000003</v>
      </c>
      <c r="J2301" s="254">
        <v>37.24</v>
      </c>
      <c r="K2301" s="175">
        <v>1508.74</v>
      </c>
    </row>
    <row r="2302" spans="2:11" ht="25.5" customHeight="1" x14ac:dyDescent="0.2">
      <c r="B2302" s="174" t="s">
        <v>215</v>
      </c>
      <c r="C2302" s="253" t="s">
        <v>2825</v>
      </c>
      <c r="D2302" s="344" t="s">
        <v>1854</v>
      </c>
      <c r="E2302" s="344" t="s">
        <v>2826</v>
      </c>
      <c r="F2302" s="403" t="s">
        <v>2440</v>
      </c>
      <c r="G2302" s="403"/>
      <c r="H2302" s="252" t="s">
        <v>207</v>
      </c>
      <c r="I2302" s="255">
        <v>40.514000000000003</v>
      </c>
      <c r="J2302" s="254">
        <v>16.71</v>
      </c>
      <c r="K2302" s="175">
        <v>676.98</v>
      </c>
    </row>
    <row r="2303" spans="2:11" x14ac:dyDescent="0.2">
      <c r="B2303" s="172"/>
      <c r="C2303" s="342"/>
      <c r="D2303" s="342"/>
      <c r="E2303" s="342"/>
      <c r="F2303" s="342" t="s">
        <v>206</v>
      </c>
      <c r="G2303" s="290">
        <v>2185.7199999999998</v>
      </c>
      <c r="H2303" s="342" t="s">
        <v>205</v>
      </c>
      <c r="I2303" s="290">
        <v>0</v>
      </c>
      <c r="J2303" s="342" t="s">
        <v>204</v>
      </c>
      <c r="K2303" s="173">
        <v>2185.7199999999998</v>
      </c>
    </row>
    <row r="2304" spans="2:11" x14ac:dyDescent="0.2">
      <c r="B2304" s="172"/>
      <c r="C2304" s="342"/>
      <c r="D2304" s="342"/>
      <c r="E2304" s="342"/>
      <c r="F2304" s="342" t="s">
        <v>203</v>
      </c>
      <c r="G2304" s="290">
        <v>2327.0700000000002</v>
      </c>
      <c r="H2304" s="342"/>
      <c r="I2304" s="410" t="s">
        <v>202</v>
      </c>
      <c r="J2304" s="410"/>
      <c r="K2304" s="173">
        <v>13509.54</v>
      </c>
    </row>
    <row r="2305" spans="2:11" ht="15" thickBot="1" x14ac:dyDescent="0.25">
      <c r="B2305" s="334"/>
      <c r="C2305" s="328"/>
      <c r="D2305" s="328"/>
      <c r="E2305" s="328"/>
      <c r="F2305" s="328"/>
      <c r="G2305" s="328"/>
      <c r="H2305" s="328" t="s">
        <v>201</v>
      </c>
      <c r="I2305" s="291">
        <v>1</v>
      </c>
      <c r="J2305" s="328" t="s">
        <v>200</v>
      </c>
      <c r="K2305" s="335">
        <v>13509.54</v>
      </c>
    </row>
    <row r="2306" spans="2:11" ht="14.25" customHeight="1" thickTop="1" x14ac:dyDescent="0.2">
      <c r="B2306" s="258"/>
      <c r="C2306" s="247"/>
      <c r="D2306" s="247"/>
      <c r="E2306" s="247"/>
      <c r="F2306" s="247"/>
      <c r="G2306" s="247"/>
      <c r="H2306" s="247"/>
      <c r="I2306" s="247"/>
      <c r="J2306" s="247"/>
      <c r="K2306" s="259"/>
    </row>
    <row r="2307" spans="2:11" ht="38.25" customHeight="1" x14ac:dyDescent="0.2">
      <c r="B2307" s="74" t="s">
        <v>2275</v>
      </c>
      <c r="C2307" s="3" t="s">
        <v>6</v>
      </c>
      <c r="D2307" s="332" t="s">
        <v>7</v>
      </c>
      <c r="E2307" s="332" t="s">
        <v>8</v>
      </c>
      <c r="F2307" s="386" t="s">
        <v>213</v>
      </c>
      <c r="G2307" s="386"/>
      <c r="H2307" s="7" t="s">
        <v>9</v>
      </c>
      <c r="I2307" s="3" t="s">
        <v>10</v>
      </c>
      <c r="J2307" s="3" t="s">
        <v>11</v>
      </c>
      <c r="K2307" s="82" t="s">
        <v>13</v>
      </c>
    </row>
    <row r="2308" spans="2:11" ht="25.5" customHeight="1" x14ac:dyDescent="0.2">
      <c r="B2308" s="240" t="s">
        <v>212</v>
      </c>
      <c r="C2308" s="244" t="s">
        <v>2104</v>
      </c>
      <c r="D2308" s="340" t="s">
        <v>25</v>
      </c>
      <c r="E2308" s="340" t="s">
        <v>2105</v>
      </c>
      <c r="F2308" s="401" t="s">
        <v>2799</v>
      </c>
      <c r="G2308" s="401"/>
      <c r="H2308" s="243" t="s">
        <v>33</v>
      </c>
      <c r="I2308" s="246">
        <v>1</v>
      </c>
      <c r="J2308" s="245">
        <v>1558.43</v>
      </c>
      <c r="K2308" s="241">
        <v>1558.43</v>
      </c>
    </row>
    <row r="2309" spans="2:11" ht="25.5" x14ac:dyDescent="0.2">
      <c r="B2309" s="170" t="s">
        <v>211</v>
      </c>
      <c r="C2309" s="249" t="s">
        <v>219</v>
      </c>
      <c r="D2309" s="341" t="s">
        <v>25</v>
      </c>
      <c r="E2309" s="341" t="s">
        <v>218</v>
      </c>
      <c r="F2309" s="402" t="s">
        <v>522</v>
      </c>
      <c r="G2309" s="402"/>
      <c r="H2309" s="248" t="s">
        <v>207</v>
      </c>
      <c r="I2309" s="251">
        <v>4.3398000000000003</v>
      </c>
      <c r="J2309" s="250">
        <v>26.37</v>
      </c>
      <c r="K2309" s="171">
        <v>114.44</v>
      </c>
    </row>
    <row r="2310" spans="2:11" ht="25.5" customHeight="1" x14ac:dyDescent="0.2">
      <c r="B2310" s="170" t="s">
        <v>211</v>
      </c>
      <c r="C2310" s="249" t="s">
        <v>217</v>
      </c>
      <c r="D2310" s="341" t="s">
        <v>25</v>
      </c>
      <c r="E2310" s="341" t="s">
        <v>216</v>
      </c>
      <c r="F2310" s="402" t="s">
        <v>522</v>
      </c>
      <c r="G2310" s="402"/>
      <c r="H2310" s="248" t="s">
        <v>207</v>
      </c>
      <c r="I2310" s="251">
        <v>5.7864000000000004</v>
      </c>
      <c r="J2310" s="250">
        <v>32.159999999999997</v>
      </c>
      <c r="K2310" s="171">
        <v>186.09</v>
      </c>
    </row>
    <row r="2311" spans="2:11" ht="25.5" customHeight="1" x14ac:dyDescent="0.2">
      <c r="B2311" s="174" t="s">
        <v>215</v>
      </c>
      <c r="C2311" s="253" t="s">
        <v>2827</v>
      </c>
      <c r="D2311" s="344" t="s">
        <v>25</v>
      </c>
      <c r="E2311" s="344" t="s">
        <v>2828</v>
      </c>
      <c r="F2311" s="403" t="s">
        <v>214</v>
      </c>
      <c r="G2311" s="403"/>
      <c r="H2311" s="252" t="s">
        <v>33</v>
      </c>
      <c r="I2311" s="255">
        <v>1</v>
      </c>
      <c r="J2311" s="254">
        <v>1257.9000000000001</v>
      </c>
      <c r="K2311" s="175">
        <v>1257.9000000000001</v>
      </c>
    </row>
    <row r="2312" spans="2:11" ht="25.5" customHeight="1" x14ac:dyDescent="0.2">
      <c r="B2312" s="172"/>
      <c r="C2312" s="342"/>
      <c r="D2312" s="342"/>
      <c r="E2312" s="342"/>
      <c r="F2312" s="342" t="s">
        <v>206</v>
      </c>
      <c r="G2312" s="290">
        <v>222.25</v>
      </c>
      <c r="H2312" s="342" t="s">
        <v>205</v>
      </c>
      <c r="I2312" s="290">
        <v>0</v>
      </c>
      <c r="J2312" s="342" t="s">
        <v>204</v>
      </c>
      <c r="K2312" s="173">
        <v>222.25</v>
      </c>
    </row>
    <row r="2313" spans="2:11" x14ac:dyDescent="0.2">
      <c r="B2313" s="172"/>
      <c r="C2313" s="342"/>
      <c r="D2313" s="342"/>
      <c r="E2313" s="342"/>
      <c r="F2313" s="342" t="s">
        <v>203</v>
      </c>
      <c r="G2313" s="290">
        <v>324.3</v>
      </c>
      <c r="H2313" s="342"/>
      <c r="I2313" s="410" t="s">
        <v>202</v>
      </c>
      <c r="J2313" s="410"/>
      <c r="K2313" s="173">
        <v>1882.73</v>
      </c>
    </row>
    <row r="2314" spans="2:11" ht="25.5" customHeight="1" thickBot="1" x14ac:dyDescent="0.25">
      <c r="B2314" s="334"/>
      <c r="C2314" s="328"/>
      <c r="D2314" s="328"/>
      <c r="E2314" s="328"/>
      <c r="F2314" s="328"/>
      <c r="G2314" s="328"/>
      <c r="H2314" s="328" t="s">
        <v>201</v>
      </c>
      <c r="I2314" s="291">
        <v>1</v>
      </c>
      <c r="J2314" s="328" t="s">
        <v>200</v>
      </c>
      <c r="K2314" s="335">
        <v>1882.73</v>
      </c>
    </row>
    <row r="2315" spans="2:11" ht="38.25" customHeight="1" thickTop="1" x14ac:dyDescent="0.2">
      <c r="B2315" s="258"/>
      <c r="C2315" s="247"/>
      <c r="D2315" s="247"/>
      <c r="E2315" s="247"/>
      <c r="F2315" s="247"/>
      <c r="G2315" s="247"/>
      <c r="H2315" s="247"/>
      <c r="I2315" s="247"/>
      <c r="J2315" s="247"/>
      <c r="K2315" s="259"/>
    </row>
    <row r="2316" spans="2:11" ht="14.25" customHeight="1" x14ac:dyDescent="0.2">
      <c r="B2316" s="74" t="s">
        <v>2278</v>
      </c>
      <c r="C2316" s="3" t="s">
        <v>6</v>
      </c>
      <c r="D2316" s="332" t="s">
        <v>7</v>
      </c>
      <c r="E2316" s="332" t="s">
        <v>8</v>
      </c>
      <c r="F2316" s="386" t="s">
        <v>213</v>
      </c>
      <c r="G2316" s="386"/>
      <c r="H2316" s="7" t="s">
        <v>9</v>
      </c>
      <c r="I2316" s="3" t="s">
        <v>10</v>
      </c>
      <c r="J2316" s="3" t="s">
        <v>11</v>
      </c>
      <c r="K2316" s="82" t="s">
        <v>13</v>
      </c>
    </row>
    <row r="2317" spans="2:11" ht="25.5" customHeight="1" x14ac:dyDescent="0.2">
      <c r="B2317" s="240" t="s">
        <v>212</v>
      </c>
      <c r="C2317" s="244" t="s">
        <v>2107</v>
      </c>
      <c r="D2317" s="340" t="s">
        <v>1854</v>
      </c>
      <c r="E2317" s="340" t="s">
        <v>2108</v>
      </c>
      <c r="F2317" s="401" t="s">
        <v>2802</v>
      </c>
      <c r="G2317" s="401"/>
      <c r="H2317" s="243" t="s">
        <v>33</v>
      </c>
      <c r="I2317" s="246">
        <v>1</v>
      </c>
      <c r="J2317" s="245">
        <v>1687.15</v>
      </c>
      <c r="K2317" s="241">
        <v>1687.15</v>
      </c>
    </row>
    <row r="2318" spans="2:11" ht="14.25" customHeight="1" x14ac:dyDescent="0.2">
      <c r="B2318" s="174" t="s">
        <v>215</v>
      </c>
      <c r="C2318" s="253" t="s">
        <v>2829</v>
      </c>
      <c r="D2318" s="344" t="s">
        <v>1854</v>
      </c>
      <c r="E2318" s="344" t="s">
        <v>2830</v>
      </c>
      <c r="F2318" s="403" t="s">
        <v>214</v>
      </c>
      <c r="G2318" s="403"/>
      <c r="H2318" s="252" t="s">
        <v>33</v>
      </c>
      <c r="I2318" s="255">
        <v>1</v>
      </c>
      <c r="J2318" s="254">
        <v>1614.91</v>
      </c>
      <c r="K2318" s="175">
        <v>1614.91</v>
      </c>
    </row>
    <row r="2319" spans="2:11" ht="14.25" customHeight="1" x14ac:dyDescent="0.2">
      <c r="B2319" s="174" t="s">
        <v>215</v>
      </c>
      <c r="C2319" s="253" t="s">
        <v>2819</v>
      </c>
      <c r="D2319" s="344" t="s">
        <v>1854</v>
      </c>
      <c r="E2319" s="344" t="s">
        <v>2820</v>
      </c>
      <c r="F2319" s="403" t="s">
        <v>2440</v>
      </c>
      <c r="G2319" s="403"/>
      <c r="H2319" s="252" t="s">
        <v>207</v>
      </c>
      <c r="I2319" s="255">
        <v>2.0680000000000001</v>
      </c>
      <c r="J2319" s="254">
        <v>18.23</v>
      </c>
      <c r="K2319" s="175">
        <v>37.69</v>
      </c>
    </row>
    <row r="2320" spans="2:11" ht="14.25" customHeight="1" x14ac:dyDescent="0.2">
      <c r="B2320" s="174" t="s">
        <v>215</v>
      </c>
      <c r="C2320" s="253" t="s">
        <v>2803</v>
      </c>
      <c r="D2320" s="344" t="s">
        <v>1854</v>
      </c>
      <c r="E2320" s="344" t="s">
        <v>2804</v>
      </c>
      <c r="F2320" s="403" t="s">
        <v>2440</v>
      </c>
      <c r="G2320" s="403"/>
      <c r="H2320" s="252" t="s">
        <v>207</v>
      </c>
      <c r="I2320" s="255">
        <v>2.0680000000000001</v>
      </c>
      <c r="J2320" s="254">
        <v>16.71</v>
      </c>
      <c r="K2320" s="175">
        <v>34.549999999999997</v>
      </c>
    </row>
    <row r="2321" spans="2:11" ht="25.5" customHeight="1" x14ac:dyDescent="0.2">
      <c r="B2321" s="172"/>
      <c r="C2321" s="342"/>
      <c r="D2321" s="342"/>
      <c r="E2321" s="342"/>
      <c r="F2321" s="342" t="s">
        <v>206</v>
      </c>
      <c r="G2321" s="290">
        <v>72.239999999999995</v>
      </c>
      <c r="H2321" s="342" t="s">
        <v>205</v>
      </c>
      <c r="I2321" s="290">
        <v>0</v>
      </c>
      <c r="J2321" s="342" t="s">
        <v>204</v>
      </c>
      <c r="K2321" s="173">
        <v>72.239999999999995</v>
      </c>
    </row>
    <row r="2322" spans="2:11" ht="38.25" customHeight="1" x14ac:dyDescent="0.2">
      <c r="B2322" s="172"/>
      <c r="C2322" s="342"/>
      <c r="D2322" s="342"/>
      <c r="E2322" s="342"/>
      <c r="F2322" s="342" t="s">
        <v>203</v>
      </c>
      <c r="G2322" s="290">
        <v>351.09</v>
      </c>
      <c r="H2322" s="342"/>
      <c r="I2322" s="410" t="s">
        <v>202</v>
      </c>
      <c r="J2322" s="410"/>
      <c r="K2322" s="173">
        <v>2038.24</v>
      </c>
    </row>
    <row r="2323" spans="2:11" ht="25.5" customHeight="1" thickBot="1" x14ac:dyDescent="0.25">
      <c r="B2323" s="334"/>
      <c r="C2323" s="328"/>
      <c r="D2323" s="328"/>
      <c r="E2323" s="328"/>
      <c r="F2323" s="328"/>
      <c r="G2323" s="328"/>
      <c r="H2323" s="328" t="s">
        <v>201</v>
      </c>
      <c r="I2323" s="291">
        <v>2</v>
      </c>
      <c r="J2323" s="328" t="s">
        <v>200</v>
      </c>
      <c r="K2323" s="335">
        <v>4076.48</v>
      </c>
    </row>
    <row r="2324" spans="2:11" ht="25.5" customHeight="1" thickTop="1" x14ac:dyDescent="0.2">
      <c r="B2324" s="258"/>
      <c r="C2324" s="247"/>
      <c r="D2324" s="247"/>
      <c r="E2324" s="247"/>
      <c r="F2324" s="247"/>
      <c r="G2324" s="247"/>
      <c r="H2324" s="247"/>
      <c r="I2324" s="247"/>
      <c r="J2324" s="247"/>
      <c r="K2324" s="259"/>
    </row>
    <row r="2325" spans="2:11" ht="14.25" customHeight="1" x14ac:dyDescent="0.2">
      <c r="B2325" s="74" t="s">
        <v>3271</v>
      </c>
      <c r="C2325" s="3" t="s">
        <v>6</v>
      </c>
      <c r="D2325" s="332" t="s">
        <v>7</v>
      </c>
      <c r="E2325" s="332" t="s">
        <v>8</v>
      </c>
      <c r="F2325" s="386" t="s">
        <v>213</v>
      </c>
      <c r="G2325" s="386"/>
      <c r="H2325" s="7" t="s">
        <v>9</v>
      </c>
      <c r="I2325" s="3" t="s">
        <v>10</v>
      </c>
      <c r="J2325" s="3" t="s">
        <v>11</v>
      </c>
      <c r="K2325" s="82" t="s">
        <v>13</v>
      </c>
    </row>
    <row r="2326" spans="2:11" ht="14.25" customHeight="1" x14ac:dyDescent="0.2">
      <c r="B2326" s="240" t="s">
        <v>212</v>
      </c>
      <c r="C2326" s="244" t="s">
        <v>2110</v>
      </c>
      <c r="D2326" s="340" t="s">
        <v>1854</v>
      </c>
      <c r="E2326" s="340" t="s">
        <v>2111</v>
      </c>
      <c r="F2326" s="401" t="s">
        <v>2802</v>
      </c>
      <c r="G2326" s="401"/>
      <c r="H2326" s="243" t="s">
        <v>356</v>
      </c>
      <c r="I2326" s="246">
        <v>1</v>
      </c>
      <c r="J2326" s="245">
        <v>1.48</v>
      </c>
      <c r="K2326" s="241">
        <v>1.48</v>
      </c>
    </row>
    <row r="2327" spans="2:11" x14ac:dyDescent="0.2">
      <c r="B2327" s="174" t="s">
        <v>215</v>
      </c>
      <c r="C2327" s="253" t="s">
        <v>2831</v>
      </c>
      <c r="D2327" s="344" t="s">
        <v>1854</v>
      </c>
      <c r="E2327" s="344" t="s">
        <v>2832</v>
      </c>
      <c r="F2327" s="403" t="s">
        <v>214</v>
      </c>
      <c r="G2327" s="403"/>
      <c r="H2327" s="252" t="s">
        <v>33</v>
      </c>
      <c r="I2327" s="255">
        <v>0.03</v>
      </c>
      <c r="J2327" s="254">
        <v>19</v>
      </c>
      <c r="K2327" s="175">
        <v>0.56999999999999995</v>
      </c>
    </row>
    <row r="2328" spans="2:11" ht="14.25" customHeight="1" x14ac:dyDescent="0.2">
      <c r="B2328" s="174" t="s">
        <v>215</v>
      </c>
      <c r="C2328" s="253" t="s">
        <v>2819</v>
      </c>
      <c r="D2328" s="344" t="s">
        <v>1854</v>
      </c>
      <c r="E2328" s="344" t="s">
        <v>2820</v>
      </c>
      <c r="F2328" s="403" t="s">
        <v>2440</v>
      </c>
      <c r="G2328" s="403"/>
      <c r="H2328" s="252" t="s">
        <v>207</v>
      </c>
      <c r="I2328" s="255">
        <v>0.05</v>
      </c>
      <c r="J2328" s="254">
        <v>18.23</v>
      </c>
      <c r="K2328" s="175">
        <v>0.91</v>
      </c>
    </row>
    <row r="2329" spans="2:11" ht="25.5" customHeight="1" x14ac:dyDescent="0.2">
      <c r="B2329" s="172"/>
      <c r="C2329" s="342"/>
      <c r="D2329" s="342"/>
      <c r="E2329" s="342"/>
      <c r="F2329" s="342" t="s">
        <v>206</v>
      </c>
      <c r="G2329" s="290">
        <v>0.91</v>
      </c>
      <c r="H2329" s="342" t="s">
        <v>205</v>
      </c>
      <c r="I2329" s="290">
        <v>0</v>
      </c>
      <c r="J2329" s="342" t="s">
        <v>204</v>
      </c>
      <c r="K2329" s="173">
        <v>0.91</v>
      </c>
    </row>
    <row r="2330" spans="2:11" ht="38.25" customHeight="1" x14ac:dyDescent="0.2">
      <c r="B2330" s="172"/>
      <c r="C2330" s="342"/>
      <c r="D2330" s="342"/>
      <c r="E2330" s="342"/>
      <c r="F2330" s="342" t="s">
        <v>203</v>
      </c>
      <c r="G2330" s="290">
        <v>0.3</v>
      </c>
      <c r="H2330" s="342"/>
      <c r="I2330" s="410" t="s">
        <v>202</v>
      </c>
      <c r="J2330" s="410"/>
      <c r="K2330" s="173">
        <v>1.78</v>
      </c>
    </row>
    <row r="2331" spans="2:11" ht="25.5" customHeight="1" thickBot="1" x14ac:dyDescent="0.25">
      <c r="B2331" s="334"/>
      <c r="C2331" s="328"/>
      <c r="D2331" s="328"/>
      <c r="E2331" s="328"/>
      <c r="F2331" s="328"/>
      <c r="G2331" s="328"/>
      <c r="H2331" s="328" t="s">
        <v>201</v>
      </c>
      <c r="I2331" s="291">
        <v>2000</v>
      </c>
      <c r="J2331" s="328" t="s">
        <v>200</v>
      </c>
      <c r="K2331" s="335">
        <v>3560</v>
      </c>
    </row>
    <row r="2332" spans="2:11" ht="25.5" customHeight="1" thickTop="1" x14ac:dyDescent="0.2">
      <c r="B2332" s="258"/>
      <c r="C2332" s="247"/>
      <c r="D2332" s="247"/>
      <c r="E2332" s="247"/>
      <c r="F2332" s="247"/>
      <c r="G2332" s="247"/>
      <c r="H2332" s="247"/>
      <c r="I2332" s="247"/>
      <c r="J2332" s="247"/>
      <c r="K2332" s="259"/>
    </row>
    <row r="2333" spans="2:11" ht="14.25" customHeight="1" x14ac:dyDescent="0.2">
      <c r="B2333" s="74" t="s">
        <v>2281</v>
      </c>
      <c r="C2333" s="3" t="s">
        <v>6</v>
      </c>
      <c r="D2333" s="332" t="s">
        <v>7</v>
      </c>
      <c r="E2333" s="332" t="s">
        <v>8</v>
      </c>
      <c r="F2333" s="386" t="s">
        <v>213</v>
      </c>
      <c r="G2333" s="386"/>
      <c r="H2333" s="7" t="s">
        <v>9</v>
      </c>
      <c r="I2333" s="3" t="s">
        <v>10</v>
      </c>
      <c r="J2333" s="3" t="s">
        <v>11</v>
      </c>
      <c r="K2333" s="82" t="s">
        <v>13</v>
      </c>
    </row>
    <row r="2334" spans="2:11" ht="38.25" x14ac:dyDescent="0.2">
      <c r="B2334" s="240" t="s">
        <v>212</v>
      </c>
      <c r="C2334" s="244" t="s">
        <v>2113</v>
      </c>
      <c r="D2334" s="340" t="s">
        <v>25</v>
      </c>
      <c r="E2334" s="340" t="s">
        <v>2114</v>
      </c>
      <c r="F2334" s="401" t="s">
        <v>523</v>
      </c>
      <c r="G2334" s="401"/>
      <c r="H2334" s="243" t="s">
        <v>33</v>
      </c>
      <c r="I2334" s="246">
        <v>1</v>
      </c>
      <c r="J2334" s="245">
        <v>10.88</v>
      </c>
      <c r="K2334" s="241">
        <v>10.88</v>
      </c>
    </row>
    <row r="2335" spans="2:11" ht="14.25" customHeight="1" x14ac:dyDescent="0.2">
      <c r="B2335" s="170" t="s">
        <v>211</v>
      </c>
      <c r="C2335" s="249" t="s">
        <v>219</v>
      </c>
      <c r="D2335" s="341" t="s">
        <v>25</v>
      </c>
      <c r="E2335" s="341" t="s">
        <v>218</v>
      </c>
      <c r="F2335" s="402" t="s">
        <v>522</v>
      </c>
      <c r="G2335" s="402"/>
      <c r="H2335" s="248" t="s">
        <v>207</v>
      </c>
      <c r="I2335" s="251">
        <v>0.16</v>
      </c>
      <c r="J2335" s="250">
        <v>26.37</v>
      </c>
      <c r="K2335" s="171">
        <v>4.21</v>
      </c>
    </row>
    <row r="2336" spans="2:11" ht="25.5" x14ac:dyDescent="0.2">
      <c r="B2336" s="170" t="s">
        <v>211</v>
      </c>
      <c r="C2336" s="249" t="s">
        <v>217</v>
      </c>
      <c r="D2336" s="341" t="s">
        <v>25</v>
      </c>
      <c r="E2336" s="341" t="s">
        <v>216</v>
      </c>
      <c r="F2336" s="402" t="s">
        <v>522</v>
      </c>
      <c r="G2336" s="402"/>
      <c r="H2336" s="248" t="s">
        <v>207</v>
      </c>
      <c r="I2336" s="251">
        <v>0.16</v>
      </c>
      <c r="J2336" s="250">
        <v>32.159999999999997</v>
      </c>
      <c r="K2336" s="171">
        <v>5.14</v>
      </c>
    </row>
    <row r="2337" spans="2:11" ht="25.5" customHeight="1" x14ac:dyDescent="0.2">
      <c r="B2337" s="174" t="s">
        <v>215</v>
      </c>
      <c r="C2337" s="253" t="s">
        <v>1108</v>
      </c>
      <c r="D2337" s="344" t="s">
        <v>25</v>
      </c>
      <c r="E2337" s="344" t="s">
        <v>1109</v>
      </c>
      <c r="F2337" s="403" t="s">
        <v>214</v>
      </c>
      <c r="G2337" s="403"/>
      <c r="H2337" s="252" t="s">
        <v>33</v>
      </c>
      <c r="I2337" s="255">
        <v>1</v>
      </c>
      <c r="J2337" s="254">
        <v>1.53</v>
      </c>
      <c r="K2337" s="175">
        <v>1.53</v>
      </c>
    </row>
    <row r="2338" spans="2:11" ht="38.25" customHeight="1" x14ac:dyDescent="0.2">
      <c r="B2338" s="172"/>
      <c r="C2338" s="342"/>
      <c r="D2338" s="342"/>
      <c r="E2338" s="342"/>
      <c r="F2338" s="342" t="s">
        <v>206</v>
      </c>
      <c r="G2338" s="290">
        <v>6.88</v>
      </c>
      <c r="H2338" s="342" t="s">
        <v>205</v>
      </c>
      <c r="I2338" s="290">
        <v>0</v>
      </c>
      <c r="J2338" s="342" t="s">
        <v>204</v>
      </c>
      <c r="K2338" s="173">
        <v>6.88</v>
      </c>
    </row>
    <row r="2339" spans="2:11" ht="25.5" customHeight="1" x14ac:dyDescent="0.2">
      <c r="B2339" s="172"/>
      <c r="C2339" s="342"/>
      <c r="D2339" s="342"/>
      <c r="E2339" s="342"/>
      <c r="F2339" s="342" t="s">
        <v>203</v>
      </c>
      <c r="G2339" s="290">
        <v>2.2599999999999998</v>
      </c>
      <c r="H2339" s="342"/>
      <c r="I2339" s="410" t="s">
        <v>202</v>
      </c>
      <c r="J2339" s="410"/>
      <c r="K2339" s="173">
        <v>13.14</v>
      </c>
    </row>
    <row r="2340" spans="2:11" ht="25.5" customHeight="1" thickBot="1" x14ac:dyDescent="0.25">
      <c r="B2340" s="334"/>
      <c r="C2340" s="328"/>
      <c r="D2340" s="328"/>
      <c r="E2340" s="328"/>
      <c r="F2340" s="328"/>
      <c r="G2340" s="328"/>
      <c r="H2340" s="328" t="s">
        <v>201</v>
      </c>
      <c r="I2340" s="291">
        <v>7</v>
      </c>
      <c r="J2340" s="328" t="s">
        <v>200</v>
      </c>
      <c r="K2340" s="335">
        <v>91.98</v>
      </c>
    </row>
    <row r="2341" spans="2:11" ht="14.25" customHeight="1" thickTop="1" x14ac:dyDescent="0.2">
      <c r="B2341" s="258"/>
      <c r="C2341" s="247"/>
      <c r="D2341" s="247"/>
      <c r="E2341" s="247"/>
      <c r="F2341" s="247"/>
      <c r="G2341" s="247"/>
      <c r="H2341" s="247"/>
      <c r="I2341" s="247"/>
      <c r="J2341" s="247"/>
      <c r="K2341" s="259"/>
    </row>
    <row r="2342" spans="2:11" ht="25.5" customHeight="1" x14ac:dyDescent="0.2">
      <c r="B2342" s="74" t="s">
        <v>2282</v>
      </c>
      <c r="C2342" s="3" t="s">
        <v>6</v>
      </c>
      <c r="D2342" s="332" t="s">
        <v>7</v>
      </c>
      <c r="E2342" s="332" t="s">
        <v>8</v>
      </c>
      <c r="F2342" s="386" t="s">
        <v>213</v>
      </c>
      <c r="G2342" s="386"/>
      <c r="H2342" s="7" t="s">
        <v>9</v>
      </c>
      <c r="I2342" s="3" t="s">
        <v>10</v>
      </c>
      <c r="J2342" s="3" t="s">
        <v>11</v>
      </c>
      <c r="K2342" s="82" t="s">
        <v>13</v>
      </c>
    </row>
    <row r="2343" spans="2:11" ht="25.5" customHeight="1" x14ac:dyDescent="0.2">
      <c r="B2343" s="240" t="s">
        <v>212</v>
      </c>
      <c r="C2343" s="244" t="s">
        <v>1144</v>
      </c>
      <c r="D2343" s="340" t="s">
        <v>25</v>
      </c>
      <c r="E2343" s="340" t="s">
        <v>1145</v>
      </c>
      <c r="F2343" s="401" t="s">
        <v>523</v>
      </c>
      <c r="G2343" s="401"/>
      <c r="H2343" s="243" t="s">
        <v>33</v>
      </c>
      <c r="I2343" s="246">
        <v>1</v>
      </c>
      <c r="J2343" s="245">
        <v>9.11</v>
      </c>
      <c r="K2343" s="241">
        <v>9.11</v>
      </c>
    </row>
    <row r="2344" spans="2:11" ht="14.25" customHeight="1" x14ac:dyDescent="0.2">
      <c r="B2344" s="170" t="s">
        <v>211</v>
      </c>
      <c r="C2344" s="249" t="s">
        <v>219</v>
      </c>
      <c r="D2344" s="341" t="s">
        <v>25</v>
      </c>
      <c r="E2344" s="341" t="s">
        <v>218</v>
      </c>
      <c r="F2344" s="402" t="s">
        <v>522</v>
      </c>
      <c r="G2344" s="402"/>
      <c r="H2344" s="248" t="s">
        <v>207</v>
      </c>
      <c r="I2344" s="251">
        <v>0.13700000000000001</v>
      </c>
      <c r="J2344" s="250">
        <v>26.37</v>
      </c>
      <c r="K2344" s="171">
        <v>3.61</v>
      </c>
    </row>
    <row r="2345" spans="2:11" ht="38.25" customHeight="1" x14ac:dyDescent="0.2">
      <c r="B2345" s="170" t="s">
        <v>211</v>
      </c>
      <c r="C2345" s="249" t="s">
        <v>217</v>
      </c>
      <c r="D2345" s="341" t="s">
        <v>25</v>
      </c>
      <c r="E2345" s="341" t="s">
        <v>216</v>
      </c>
      <c r="F2345" s="402" t="s">
        <v>522</v>
      </c>
      <c r="G2345" s="402"/>
      <c r="H2345" s="248" t="s">
        <v>207</v>
      </c>
      <c r="I2345" s="251">
        <v>0.13700000000000001</v>
      </c>
      <c r="J2345" s="250">
        <v>32.159999999999997</v>
      </c>
      <c r="K2345" s="171">
        <v>4.4000000000000004</v>
      </c>
    </row>
    <row r="2346" spans="2:11" ht="25.5" customHeight="1" x14ac:dyDescent="0.2">
      <c r="B2346" s="174" t="s">
        <v>215</v>
      </c>
      <c r="C2346" s="253" t="s">
        <v>2833</v>
      </c>
      <c r="D2346" s="344" t="s">
        <v>25</v>
      </c>
      <c r="E2346" s="344" t="s">
        <v>2834</v>
      </c>
      <c r="F2346" s="403" t="s">
        <v>214</v>
      </c>
      <c r="G2346" s="403"/>
      <c r="H2346" s="252" t="s">
        <v>33</v>
      </c>
      <c r="I2346" s="255">
        <v>1</v>
      </c>
      <c r="J2346" s="254">
        <v>1.1000000000000001</v>
      </c>
      <c r="K2346" s="175">
        <v>1.1000000000000001</v>
      </c>
    </row>
    <row r="2347" spans="2:11" ht="25.5" customHeight="1" x14ac:dyDescent="0.2">
      <c r="B2347" s="172"/>
      <c r="C2347" s="342"/>
      <c r="D2347" s="342"/>
      <c r="E2347" s="342"/>
      <c r="F2347" s="342" t="s">
        <v>206</v>
      </c>
      <c r="G2347" s="290">
        <v>5.89</v>
      </c>
      <c r="H2347" s="342" t="s">
        <v>205</v>
      </c>
      <c r="I2347" s="290">
        <v>0</v>
      </c>
      <c r="J2347" s="342" t="s">
        <v>204</v>
      </c>
      <c r="K2347" s="173">
        <v>5.89</v>
      </c>
    </row>
    <row r="2348" spans="2:11" x14ac:dyDescent="0.2">
      <c r="B2348" s="172"/>
      <c r="C2348" s="342"/>
      <c r="D2348" s="342"/>
      <c r="E2348" s="342"/>
      <c r="F2348" s="342" t="s">
        <v>203</v>
      </c>
      <c r="G2348" s="290">
        <v>1.89</v>
      </c>
      <c r="H2348" s="342"/>
      <c r="I2348" s="410" t="s">
        <v>202</v>
      </c>
      <c r="J2348" s="410"/>
      <c r="K2348" s="173">
        <v>11</v>
      </c>
    </row>
    <row r="2349" spans="2:11" ht="25.5" customHeight="1" thickBot="1" x14ac:dyDescent="0.25">
      <c r="B2349" s="334"/>
      <c r="C2349" s="328"/>
      <c r="D2349" s="328"/>
      <c r="E2349" s="328"/>
      <c r="F2349" s="328"/>
      <c r="G2349" s="328"/>
      <c r="H2349" s="328" t="s">
        <v>201</v>
      </c>
      <c r="I2349" s="291">
        <v>25</v>
      </c>
      <c r="J2349" s="328" t="s">
        <v>200</v>
      </c>
      <c r="K2349" s="335">
        <v>275</v>
      </c>
    </row>
    <row r="2350" spans="2:11" ht="14.25" customHeight="1" thickTop="1" x14ac:dyDescent="0.2">
      <c r="B2350" s="258"/>
      <c r="C2350" s="247"/>
      <c r="D2350" s="247"/>
      <c r="E2350" s="247"/>
      <c r="F2350" s="247"/>
      <c r="G2350" s="247"/>
      <c r="H2350" s="247"/>
      <c r="I2350" s="247"/>
      <c r="J2350" s="247"/>
      <c r="K2350" s="259"/>
    </row>
    <row r="2351" spans="2:11" ht="25.5" customHeight="1" x14ac:dyDescent="0.2">
      <c r="B2351" s="74" t="s">
        <v>2285</v>
      </c>
      <c r="C2351" s="3" t="s">
        <v>6</v>
      </c>
      <c r="D2351" s="332" t="s">
        <v>7</v>
      </c>
      <c r="E2351" s="332" t="s">
        <v>8</v>
      </c>
      <c r="F2351" s="386" t="s">
        <v>213</v>
      </c>
      <c r="G2351" s="386"/>
      <c r="H2351" s="7" t="s">
        <v>9</v>
      </c>
      <c r="I2351" s="3" t="s">
        <v>10</v>
      </c>
      <c r="J2351" s="3" t="s">
        <v>11</v>
      </c>
      <c r="K2351" s="82" t="s">
        <v>13</v>
      </c>
    </row>
    <row r="2352" spans="2:11" ht="25.5" customHeight="1" x14ac:dyDescent="0.2">
      <c r="B2352" s="240" t="s">
        <v>212</v>
      </c>
      <c r="C2352" s="244" t="s">
        <v>2117</v>
      </c>
      <c r="D2352" s="340" t="s">
        <v>1854</v>
      </c>
      <c r="E2352" s="340" t="s">
        <v>2118</v>
      </c>
      <c r="F2352" s="401" t="s">
        <v>2835</v>
      </c>
      <c r="G2352" s="401"/>
      <c r="H2352" s="243" t="s">
        <v>120</v>
      </c>
      <c r="I2352" s="246">
        <v>1</v>
      </c>
      <c r="J2352" s="245">
        <v>29.97</v>
      </c>
      <c r="K2352" s="241">
        <v>29.97</v>
      </c>
    </row>
    <row r="2353" spans="2:11" ht="25.5" x14ac:dyDescent="0.2">
      <c r="B2353" s="174" t="s">
        <v>215</v>
      </c>
      <c r="C2353" s="253" t="s">
        <v>2836</v>
      </c>
      <c r="D2353" s="344" t="s">
        <v>1854</v>
      </c>
      <c r="E2353" s="344" t="s">
        <v>2837</v>
      </c>
      <c r="F2353" s="403" t="s">
        <v>214</v>
      </c>
      <c r="G2353" s="403"/>
      <c r="H2353" s="252" t="s">
        <v>120</v>
      </c>
      <c r="I2353" s="255">
        <v>1.1000000000000001</v>
      </c>
      <c r="J2353" s="254">
        <v>11.31</v>
      </c>
      <c r="K2353" s="175">
        <v>12.44</v>
      </c>
    </row>
    <row r="2354" spans="2:11" ht="38.25" customHeight="1" x14ac:dyDescent="0.2">
      <c r="B2354" s="174" t="s">
        <v>215</v>
      </c>
      <c r="C2354" s="253" t="s">
        <v>2819</v>
      </c>
      <c r="D2354" s="344" t="s">
        <v>1854</v>
      </c>
      <c r="E2354" s="344" t="s">
        <v>2820</v>
      </c>
      <c r="F2354" s="403" t="s">
        <v>2440</v>
      </c>
      <c r="G2354" s="403"/>
      <c r="H2354" s="252" t="s">
        <v>207</v>
      </c>
      <c r="I2354" s="255">
        <v>0.502</v>
      </c>
      <c r="J2354" s="254">
        <v>18.23</v>
      </c>
      <c r="K2354" s="175">
        <v>9.15</v>
      </c>
    </row>
    <row r="2355" spans="2:11" ht="25.5" customHeight="1" x14ac:dyDescent="0.2">
      <c r="B2355" s="174" t="s">
        <v>215</v>
      </c>
      <c r="C2355" s="253" t="s">
        <v>2803</v>
      </c>
      <c r="D2355" s="344" t="s">
        <v>1854</v>
      </c>
      <c r="E2355" s="344" t="s">
        <v>2804</v>
      </c>
      <c r="F2355" s="403" t="s">
        <v>2440</v>
      </c>
      <c r="G2355" s="403"/>
      <c r="H2355" s="252" t="s">
        <v>207</v>
      </c>
      <c r="I2355" s="255">
        <v>0.502</v>
      </c>
      <c r="J2355" s="254">
        <v>16.71</v>
      </c>
      <c r="K2355" s="175">
        <v>8.3800000000000008</v>
      </c>
    </row>
    <row r="2356" spans="2:11" ht="25.5" customHeight="1" x14ac:dyDescent="0.2">
      <c r="B2356" s="172"/>
      <c r="C2356" s="342"/>
      <c r="D2356" s="342"/>
      <c r="E2356" s="342"/>
      <c r="F2356" s="342" t="s">
        <v>206</v>
      </c>
      <c r="G2356" s="290">
        <v>17.53</v>
      </c>
      <c r="H2356" s="342" t="s">
        <v>205</v>
      </c>
      <c r="I2356" s="290">
        <v>0</v>
      </c>
      <c r="J2356" s="342" t="s">
        <v>204</v>
      </c>
      <c r="K2356" s="173">
        <v>17.53</v>
      </c>
    </row>
    <row r="2357" spans="2:11" x14ac:dyDescent="0.2">
      <c r="B2357" s="172"/>
      <c r="C2357" s="342"/>
      <c r="D2357" s="342"/>
      <c r="E2357" s="342"/>
      <c r="F2357" s="342" t="s">
        <v>203</v>
      </c>
      <c r="G2357" s="290">
        <v>6.23</v>
      </c>
      <c r="H2357" s="342"/>
      <c r="I2357" s="410" t="s">
        <v>202</v>
      </c>
      <c r="J2357" s="410"/>
      <c r="K2357" s="173">
        <v>36.200000000000003</v>
      </c>
    </row>
    <row r="2358" spans="2:11" ht="15" thickBot="1" x14ac:dyDescent="0.25">
      <c r="B2358" s="334"/>
      <c r="C2358" s="328"/>
      <c r="D2358" s="328"/>
      <c r="E2358" s="328"/>
      <c r="F2358" s="328"/>
      <c r="G2358" s="328"/>
      <c r="H2358" s="328" t="s">
        <v>201</v>
      </c>
      <c r="I2358" s="291">
        <v>110.8</v>
      </c>
      <c r="J2358" s="328" t="s">
        <v>200</v>
      </c>
      <c r="K2358" s="335">
        <v>4010.96</v>
      </c>
    </row>
    <row r="2359" spans="2:11" ht="14.25" customHeight="1" thickTop="1" x14ac:dyDescent="0.2">
      <c r="B2359" s="258"/>
      <c r="C2359" s="247"/>
      <c r="D2359" s="247"/>
      <c r="E2359" s="247"/>
      <c r="F2359" s="247"/>
      <c r="G2359" s="247"/>
      <c r="H2359" s="247"/>
      <c r="I2359" s="247"/>
      <c r="J2359" s="247"/>
      <c r="K2359" s="259"/>
    </row>
    <row r="2360" spans="2:11" ht="25.5" customHeight="1" x14ac:dyDescent="0.2">
      <c r="B2360" s="74" t="s">
        <v>2288</v>
      </c>
      <c r="C2360" s="3" t="s">
        <v>6</v>
      </c>
      <c r="D2360" s="332" t="s">
        <v>7</v>
      </c>
      <c r="E2360" s="332" t="s">
        <v>8</v>
      </c>
      <c r="F2360" s="386" t="s">
        <v>213</v>
      </c>
      <c r="G2360" s="386"/>
      <c r="H2360" s="7" t="s">
        <v>9</v>
      </c>
      <c r="I2360" s="3" t="s">
        <v>10</v>
      </c>
      <c r="J2360" s="3" t="s">
        <v>11</v>
      </c>
      <c r="K2360" s="82" t="s">
        <v>13</v>
      </c>
    </row>
    <row r="2361" spans="2:11" ht="25.5" customHeight="1" x14ac:dyDescent="0.2">
      <c r="B2361" s="240" t="s">
        <v>212</v>
      </c>
      <c r="C2361" s="244" t="s">
        <v>2120</v>
      </c>
      <c r="D2361" s="340" t="s">
        <v>1854</v>
      </c>
      <c r="E2361" s="340" t="s">
        <v>2121</v>
      </c>
      <c r="F2361" s="401" t="s">
        <v>2816</v>
      </c>
      <c r="G2361" s="401"/>
      <c r="H2361" s="243" t="s">
        <v>33</v>
      </c>
      <c r="I2361" s="246">
        <v>1</v>
      </c>
      <c r="J2361" s="245">
        <v>4.24</v>
      </c>
      <c r="K2361" s="241">
        <v>4.24</v>
      </c>
    </row>
    <row r="2362" spans="2:11" ht="25.5" x14ac:dyDescent="0.2">
      <c r="B2362" s="174" t="s">
        <v>215</v>
      </c>
      <c r="C2362" s="253" t="s">
        <v>2838</v>
      </c>
      <c r="D2362" s="344" t="s">
        <v>1854</v>
      </c>
      <c r="E2362" s="344" t="s">
        <v>2839</v>
      </c>
      <c r="F2362" s="403" t="s">
        <v>214</v>
      </c>
      <c r="G2362" s="403"/>
      <c r="H2362" s="252" t="s">
        <v>33</v>
      </c>
      <c r="I2362" s="255">
        <v>1</v>
      </c>
      <c r="J2362" s="254">
        <v>3.45</v>
      </c>
      <c r="K2362" s="175">
        <v>3.45</v>
      </c>
    </row>
    <row r="2363" spans="2:11" ht="14.25" customHeight="1" x14ac:dyDescent="0.2">
      <c r="B2363" s="174" t="s">
        <v>215</v>
      </c>
      <c r="C2363" s="253" t="s">
        <v>2819</v>
      </c>
      <c r="D2363" s="344" t="s">
        <v>1854</v>
      </c>
      <c r="E2363" s="344" t="s">
        <v>2820</v>
      </c>
      <c r="F2363" s="403" t="s">
        <v>2440</v>
      </c>
      <c r="G2363" s="403"/>
      <c r="H2363" s="252" t="s">
        <v>207</v>
      </c>
      <c r="I2363" s="255">
        <v>2.3E-2</v>
      </c>
      <c r="J2363" s="254">
        <v>18.23</v>
      </c>
      <c r="K2363" s="175">
        <v>0.41</v>
      </c>
    </row>
    <row r="2364" spans="2:11" ht="25.5" customHeight="1" x14ac:dyDescent="0.2">
      <c r="B2364" s="174" t="s">
        <v>215</v>
      </c>
      <c r="C2364" s="253" t="s">
        <v>2803</v>
      </c>
      <c r="D2364" s="344" t="s">
        <v>1854</v>
      </c>
      <c r="E2364" s="344" t="s">
        <v>2804</v>
      </c>
      <c r="F2364" s="403" t="s">
        <v>2440</v>
      </c>
      <c r="G2364" s="403"/>
      <c r="H2364" s="252" t="s">
        <v>207</v>
      </c>
      <c r="I2364" s="255">
        <v>2.3E-2</v>
      </c>
      <c r="J2364" s="254">
        <v>16.71</v>
      </c>
      <c r="K2364" s="175">
        <v>0.38</v>
      </c>
    </row>
    <row r="2365" spans="2:11" ht="25.5" customHeight="1" x14ac:dyDescent="0.2">
      <c r="B2365" s="172"/>
      <c r="C2365" s="342"/>
      <c r="D2365" s="342"/>
      <c r="E2365" s="342"/>
      <c r="F2365" s="342" t="s">
        <v>206</v>
      </c>
      <c r="G2365" s="290">
        <v>0.79</v>
      </c>
      <c r="H2365" s="342" t="s">
        <v>205</v>
      </c>
      <c r="I2365" s="290">
        <v>0</v>
      </c>
      <c r="J2365" s="342" t="s">
        <v>204</v>
      </c>
      <c r="K2365" s="173">
        <v>0.79</v>
      </c>
    </row>
    <row r="2366" spans="2:11" x14ac:dyDescent="0.2">
      <c r="B2366" s="172"/>
      <c r="C2366" s="342"/>
      <c r="D2366" s="342"/>
      <c r="E2366" s="342"/>
      <c r="F2366" s="342" t="s">
        <v>203</v>
      </c>
      <c r="G2366" s="290">
        <v>0.88</v>
      </c>
      <c r="H2366" s="342"/>
      <c r="I2366" s="410" t="s">
        <v>202</v>
      </c>
      <c r="J2366" s="410"/>
      <c r="K2366" s="173">
        <v>5.12</v>
      </c>
    </row>
    <row r="2367" spans="2:11" ht="14.25" customHeight="1" thickBot="1" x14ac:dyDescent="0.25">
      <c r="B2367" s="334"/>
      <c r="C2367" s="328"/>
      <c r="D2367" s="328"/>
      <c r="E2367" s="328"/>
      <c r="F2367" s="328"/>
      <c r="G2367" s="328"/>
      <c r="H2367" s="328" t="s">
        <v>201</v>
      </c>
      <c r="I2367" s="291">
        <v>62</v>
      </c>
      <c r="J2367" s="328" t="s">
        <v>200</v>
      </c>
      <c r="K2367" s="335">
        <v>317.44</v>
      </c>
    </row>
    <row r="2368" spans="2:11" ht="14.25" customHeight="1" thickTop="1" x14ac:dyDescent="0.2">
      <c r="B2368" s="258"/>
      <c r="C2368" s="247"/>
      <c r="D2368" s="247"/>
      <c r="E2368" s="247"/>
      <c r="F2368" s="247"/>
      <c r="G2368" s="247"/>
      <c r="H2368" s="247"/>
      <c r="I2368" s="247"/>
      <c r="J2368" s="247"/>
      <c r="K2368" s="259"/>
    </row>
    <row r="2369" spans="2:11" ht="14.25" customHeight="1" x14ac:dyDescent="0.2">
      <c r="B2369" s="74" t="s">
        <v>3272</v>
      </c>
      <c r="C2369" s="3" t="s">
        <v>6</v>
      </c>
      <c r="D2369" s="332" t="s">
        <v>7</v>
      </c>
      <c r="E2369" s="332" t="s">
        <v>8</v>
      </c>
      <c r="F2369" s="386" t="s">
        <v>213</v>
      </c>
      <c r="G2369" s="386"/>
      <c r="H2369" s="7" t="s">
        <v>9</v>
      </c>
      <c r="I2369" s="3" t="s">
        <v>10</v>
      </c>
      <c r="J2369" s="3" t="s">
        <v>11</v>
      </c>
      <c r="K2369" s="82" t="s">
        <v>13</v>
      </c>
    </row>
    <row r="2370" spans="2:11" x14ac:dyDescent="0.2">
      <c r="B2370" s="240" t="s">
        <v>212</v>
      </c>
      <c r="C2370" s="244" t="s">
        <v>2123</v>
      </c>
      <c r="D2370" s="340" t="s">
        <v>1854</v>
      </c>
      <c r="E2370" s="340" t="s">
        <v>2124</v>
      </c>
      <c r="F2370" s="401" t="s">
        <v>2835</v>
      </c>
      <c r="G2370" s="401"/>
      <c r="H2370" s="243" t="s">
        <v>33</v>
      </c>
      <c r="I2370" s="246">
        <v>1</v>
      </c>
      <c r="J2370" s="245">
        <v>7.83</v>
      </c>
      <c r="K2370" s="241">
        <v>7.83</v>
      </c>
    </row>
    <row r="2371" spans="2:11" ht="25.5" customHeight="1" x14ac:dyDescent="0.2">
      <c r="B2371" s="174" t="s">
        <v>215</v>
      </c>
      <c r="C2371" s="253" t="s">
        <v>2840</v>
      </c>
      <c r="D2371" s="344" t="s">
        <v>1854</v>
      </c>
      <c r="E2371" s="344" t="s">
        <v>2841</v>
      </c>
      <c r="F2371" s="403" t="s">
        <v>214</v>
      </c>
      <c r="G2371" s="403"/>
      <c r="H2371" s="252" t="s">
        <v>33</v>
      </c>
      <c r="I2371" s="255">
        <v>1</v>
      </c>
      <c r="J2371" s="254">
        <v>2.95</v>
      </c>
      <c r="K2371" s="175">
        <v>2.95</v>
      </c>
    </row>
    <row r="2372" spans="2:11" ht="25.5" customHeight="1" x14ac:dyDescent="0.2">
      <c r="B2372" s="174" t="s">
        <v>215</v>
      </c>
      <c r="C2372" s="253" t="s">
        <v>2819</v>
      </c>
      <c r="D2372" s="344" t="s">
        <v>1854</v>
      </c>
      <c r="E2372" s="344" t="s">
        <v>2820</v>
      </c>
      <c r="F2372" s="403" t="s">
        <v>2440</v>
      </c>
      <c r="G2372" s="403"/>
      <c r="H2372" s="252" t="s">
        <v>207</v>
      </c>
      <c r="I2372" s="255">
        <v>0.14000000000000001</v>
      </c>
      <c r="J2372" s="254">
        <v>18.23</v>
      </c>
      <c r="K2372" s="175">
        <v>2.5499999999999998</v>
      </c>
    </row>
    <row r="2373" spans="2:11" ht="25.5" customHeight="1" x14ac:dyDescent="0.2">
      <c r="B2373" s="174" t="s">
        <v>215</v>
      </c>
      <c r="C2373" s="253" t="s">
        <v>2803</v>
      </c>
      <c r="D2373" s="344" t="s">
        <v>1854</v>
      </c>
      <c r="E2373" s="344" t="s">
        <v>2804</v>
      </c>
      <c r="F2373" s="403" t="s">
        <v>2440</v>
      </c>
      <c r="G2373" s="403"/>
      <c r="H2373" s="252" t="s">
        <v>207</v>
      </c>
      <c r="I2373" s="255">
        <v>0.14000000000000001</v>
      </c>
      <c r="J2373" s="254">
        <v>16.71</v>
      </c>
      <c r="K2373" s="175">
        <v>2.33</v>
      </c>
    </row>
    <row r="2374" spans="2:11" ht="25.5" customHeight="1" x14ac:dyDescent="0.2">
      <c r="B2374" s="172"/>
      <c r="C2374" s="342"/>
      <c r="D2374" s="342"/>
      <c r="E2374" s="342"/>
      <c r="F2374" s="342" t="s">
        <v>206</v>
      </c>
      <c r="G2374" s="290">
        <v>4.88</v>
      </c>
      <c r="H2374" s="342" t="s">
        <v>205</v>
      </c>
      <c r="I2374" s="290">
        <v>0</v>
      </c>
      <c r="J2374" s="342" t="s">
        <v>204</v>
      </c>
      <c r="K2374" s="173">
        <v>4.88</v>
      </c>
    </row>
    <row r="2375" spans="2:11" ht="25.5" customHeight="1" x14ac:dyDescent="0.2">
      <c r="B2375" s="172"/>
      <c r="C2375" s="342"/>
      <c r="D2375" s="342"/>
      <c r="E2375" s="342"/>
      <c r="F2375" s="342" t="s">
        <v>203</v>
      </c>
      <c r="G2375" s="290">
        <v>1.62</v>
      </c>
      <c r="H2375" s="342"/>
      <c r="I2375" s="410" t="s">
        <v>202</v>
      </c>
      <c r="J2375" s="410"/>
      <c r="K2375" s="173">
        <v>9.4499999999999993</v>
      </c>
    </row>
    <row r="2376" spans="2:11" ht="25.5" customHeight="1" thickBot="1" x14ac:dyDescent="0.25">
      <c r="B2376" s="334"/>
      <c r="C2376" s="328"/>
      <c r="D2376" s="328"/>
      <c r="E2376" s="328"/>
      <c r="F2376" s="328"/>
      <c r="G2376" s="328"/>
      <c r="H2376" s="328" t="s">
        <v>201</v>
      </c>
      <c r="I2376" s="291">
        <v>40</v>
      </c>
      <c r="J2376" s="328" t="s">
        <v>200</v>
      </c>
      <c r="K2376" s="335">
        <v>378</v>
      </c>
    </row>
    <row r="2377" spans="2:11" ht="14.25" customHeight="1" thickTop="1" x14ac:dyDescent="0.2">
      <c r="B2377" s="258"/>
      <c r="C2377" s="247"/>
      <c r="D2377" s="247"/>
      <c r="E2377" s="247"/>
      <c r="F2377" s="247"/>
      <c r="G2377" s="247"/>
      <c r="H2377" s="247"/>
      <c r="I2377" s="247"/>
      <c r="J2377" s="247"/>
      <c r="K2377" s="259"/>
    </row>
    <row r="2378" spans="2:11" ht="15" x14ac:dyDescent="0.2">
      <c r="B2378" s="74" t="s">
        <v>3273</v>
      </c>
      <c r="C2378" s="3" t="s">
        <v>6</v>
      </c>
      <c r="D2378" s="332" t="s">
        <v>7</v>
      </c>
      <c r="E2378" s="332" t="s">
        <v>8</v>
      </c>
      <c r="F2378" s="386" t="s">
        <v>213</v>
      </c>
      <c r="G2378" s="386"/>
      <c r="H2378" s="7" t="s">
        <v>9</v>
      </c>
      <c r="I2378" s="3" t="s">
        <v>10</v>
      </c>
      <c r="J2378" s="3" t="s">
        <v>11</v>
      </c>
      <c r="K2378" s="82" t="s">
        <v>13</v>
      </c>
    </row>
    <row r="2379" spans="2:11" x14ac:dyDescent="0.2">
      <c r="B2379" s="240" t="s">
        <v>212</v>
      </c>
      <c r="C2379" s="244" t="s">
        <v>2126</v>
      </c>
      <c r="D2379" s="340" t="s">
        <v>1854</v>
      </c>
      <c r="E2379" s="340" t="s">
        <v>2127</v>
      </c>
      <c r="F2379" s="401" t="s">
        <v>2816</v>
      </c>
      <c r="G2379" s="401"/>
      <c r="H2379" s="243" t="s">
        <v>33</v>
      </c>
      <c r="I2379" s="246">
        <v>1</v>
      </c>
      <c r="J2379" s="245">
        <v>14.11</v>
      </c>
      <c r="K2379" s="241">
        <v>14.11</v>
      </c>
    </row>
    <row r="2380" spans="2:11" ht="38.25" customHeight="1" x14ac:dyDescent="0.2">
      <c r="B2380" s="174" t="s">
        <v>215</v>
      </c>
      <c r="C2380" s="253" t="s">
        <v>2842</v>
      </c>
      <c r="D2380" s="344" t="s">
        <v>1854</v>
      </c>
      <c r="E2380" s="344" t="s">
        <v>2843</v>
      </c>
      <c r="F2380" s="403" t="s">
        <v>214</v>
      </c>
      <c r="G2380" s="403"/>
      <c r="H2380" s="252" t="s">
        <v>33</v>
      </c>
      <c r="I2380" s="255">
        <v>1</v>
      </c>
      <c r="J2380" s="254">
        <v>4.79</v>
      </c>
      <c r="K2380" s="175">
        <v>4.79</v>
      </c>
    </row>
    <row r="2381" spans="2:11" ht="25.5" customHeight="1" x14ac:dyDescent="0.2">
      <c r="B2381" s="174" t="s">
        <v>215</v>
      </c>
      <c r="C2381" s="253" t="s">
        <v>2819</v>
      </c>
      <c r="D2381" s="344" t="s">
        <v>1854</v>
      </c>
      <c r="E2381" s="344" t="s">
        <v>2820</v>
      </c>
      <c r="F2381" s="403" t="s">
        <v>2440</v>
      </c>
      <c r="G2381" s="403"/>
      <c r="H2381" s="252" t="s">
        <v>207</v>
      </c>
      <c r="I2381" s="255">
        <v>0.26700000000000002</v>
      </c>
      <c r="J2381" s="254">
        <v>18.23</v>
      </c>
      <c r="K2381" s="175">
        <v>4.8600000000000003</v>
      </c>
    </row>
    <row r="2382" spans="2:11" ht="14.25" customHeight="1" x14ac:dyDescent="0.2">
      <c r="B2382" s="174" t="s">
        <v>215</v>
      </c>
      <c r="C2382" s="253" t="s">
        <v>2803</v>
      </c>
      <c r="D2382" s="344" t="s">
        <v>1854</v>
      </c>
      <c r="E2382" s="344" t="s">
        <v>2804</v>
      </c>
      <c r="F2382" s="403" t="s">
        <v>2440</v>
      </c>
      <c r="G2382" s="403"/>
      <c r="H2382" s="252" t="s">
        <v>207</v>
      </c>
      <c r="I2382" s="255">
        <v>0.26700000000000002</v>
      </c>
      <c r="J2382" s="254">
        <v>16.71</v>
      </c>
      <c r="K2382" s="175">
        <v>4.46</v>
      </c>
    </row>
    <row r="2383" spans="2:11" x14ac:dyDescent="0.2">
      <c r="B2383" s="172"/>
      <c r="C2383" s="342"/>
      <c r="D2383" s="342"/>
      <c r="E2383" s="342"/>
      <c r="F2383" s="342" t="s">
        <v>206</v>
      </c>
      <c r="G2383" s="290">
        <v>9.32</v>
      </c>
      <c r="H2383" s="342" t="s">
        <v>205</v>
      </c>
      <c r="I2383" s="290">
        <v>0</v>
      </c>
      <c r="J2383" s="342" t="s">
        <v>204</v>
      </c>
      <c r="K2383" s="173">
        <v>9.32</v>
      </c>
    </row>
    <row r="2384" spans="2:11" x14ac:dyDescent="0.2">
      <c r="B2384" s="172"/>
      <c r="C2384" s="342"/>
      <c r="D2384" s="342"/>
      <c r="E2384" s="342"/>
      <c r="F2384" s="342" t="s">
        <v>203</v>
      </c>
      <c r="G2384" s="290">
        <v>2.93</v>
      </c>
      <c r="H2384" s="342"/>
      <c r="I2384" s="410" t="s">
        <v>202</v>
      </c>
      <c r="J2384" s="410"/>
      <c r="K2384" s="173">
        <v>17.04</v>
      </c>
    </row>
    <row r="2385" spans="2:11" ht="14.25" customHeight="1" thickBot="1" x14ac:dyDescent="0.25">
      <c r="B2385" s="334"/>
      <c r="C2385" s="328"/>
      <c r="D2385" s="328"/>
      <c r="E2385" s="328"/>
      <c r="F2385" s="328"/>
      <c r="G2385" s="328"/>
      <c r="H2385" s="328" t="s">
        <v>201</v>
      </c>
      <c r="I2385" s="291">
        <v>20</v>
      </c>
      <c r="J2385" s="328" t="s">
        <v>200</v>
      </c>
      <c r="K2385" s="335">
        <v>340.8</v>
      </c>
    </row>
    <row r="2386" spans="2:11" ht="25.5" customHeight="1" thickTop="1" x14ac:dyDescent="0.2">
      <c r="B2386" s="258"/>
      <c r="C2386" s="247"/>
      <c r="D2386" s="247"/>
      <c r="E2386" s="247"/>
      <c r="F2386" s="247"/>
      <c r="G2386" s="247"/>
      <c r="H2386" s="247"/>
      <c r="I2386" s="247"/>
      <c r="J2386" s="247"/>
      <c r="K2386" s="259"/>
    </row>
    <row r="2387" spans="2:11" ht="25.5" customHeight="1" x14ac:dyDescent="0.2">
      <c r="B2387" s="74" t="s">
        <v>3274</v>
      </c>
      <c r="C2387" s="3" t="s">
        <v>6</v>
      </c>
      <c r="D2387" s="332" t="s">
        <v>7</v>
      </c>
      <c r="E2387" s="332" t="s">
        <v>8</v>
      </c>
      <c r="F2387" s="386" t="s">
        <v>213</v>
      </c>
      <c r="G2387" s="386"/>
      <c r="H2387" s="7" t="s">
        <v>9</v>
      </c>
      <c r="I2387" s="3" t="s">
        <v>10</v>
      </c>
      <c r="J2387" s="3" t="s">
        <v>11</v>
      </c>
      <c r="K2387" s="82" t="s">
        <v>13</v>
      </c>
    </row>
    <row r="2388" spans="2:11" ht="25.5" customHeight="1" x14ac:dyDescent="0.2">
      <c r="B2388" s="240" t="s">
        <v>212</v>
      </c>
      <c r="C2388" s="244" t="s">
        <v>1140</v>
      </c>
      <c r="D2388" s="340" t="s">
        <v>25</v>
      </c>
      <c r="E2388" s="340" t="s">
        <v>1141</v>
      </c>
      <c r="F2388" s="401" t="s">
        <v>523</v>
      </c>
      <c r="G2388" s="401"/>
      <c r="H2388" s="243" t="s">
        <v>120</v>
      </c>
      <c r="I2388" s="246">
        <v>1</v>
      </c>
      <c r="J2388" s="245">
        <v>13.68</v>
      </c>
      <c r="K2388" s="241">
        <v>13.68</v>
      </c>
    </row>
    <row r="2389" spans="2:11" ht="38.25" customHeight="1" x14ac:dyDescent="0.2">
      <c r="B2389" s="170" t="s">
        <v>211</v>
      </c>
      <c r="C2389" s="249" t="s">
        <v>219</v>
      </c>
      <c r="D2389" s="341" t="s">
        <v>25</v>
      </c>
      <c r="E2389" s="341" t="s">
        <v>218</v>
      </c>
      <c r="F2389" s="402" t="s">
        <v>522</v>
      </c>
      <c r="G2389" s="402"/>
      <c r="H2389" s="248" t="s">
        <v>207</v>
      </c>
      <c r="I2389" s="251">
        <v>0.11899999999999999</v>
      </c>
      <c r="J2389" s="250">
        <v>26.37</v>
      </c>
      <c r="K2389" s="171">
        <v>3.13</v>
      </c>
    </row>
    <row r="2390" spans="2:11" ht="25.5" customHeight="1" x14ac:dyDescent="0.2">
      <c r="B2390" s="170" t="s">
        <v>211</v>
      </c>
      <c r="C2390" s="249" t="s">
        <v>217</v>
      </c>
      <c r="D2390" s="341" t="s">
        <v>25</v>
      </c>
      <c r="E2390" s="341" t="s">
        <v>216</v>
      </c>
      <c r="F2390" s="402" t="s">
        <v>522</v>
      </c>
      <c r="G2390" s="402"/>
      <c r="H2390" s="248" t="s">
        <v>207</v>
      </c>
      <c r="I2390" s="251">
        <v>0.11899999999999999</v>
      </c>
      <c r="J2390" s="250">
        <v>32.159999999999997</v>
      </c>
      <c r="K2390" s="171">
        <v>3.82</v>
      </c>
    </row>
    <row r="2391" spans="2:11" ht="14.25" customHeight="1" x14ac:dyDescent="0.2">
      <c r="B2391" s="174" t="s">
        <v>215</v>
      </c>
      <c r="C2391" s="253" t="s">
        <v>2844</v>
      </c>
      <c r="D2391" s="344" t="s">
        <v>25</v>
      </c>
      <c r="E2391" s="344" t="s">
        <v>2845</v>
      </c>
      <c r="F2391" s="403" t="s">
        <v>214</v>
      </c>
      <c r="G2391" s="403"/>
      <c r="H2391" s="252" t="s">
        <v>120</v>
      </c>
      <c r="I2391" s="255">
        <v>1.0169999999999999</v>
      </c>
      <c r="J2391" s="254">
        <v>6.62</v>
      </c>
      <c r="K2391" s="175">
        <v>6.73</v>
      </c>
    </row>
    <row r="2392" spans="2:11" x14ac:dyDescent="0.2">
      <c r="B2392" s="172"/>
      <c r="C2392" s="342"/>
      <c r="D2392" s="342"/>
      <c r="E2392" s="342"/>
      <c r="F2392" s="342" t="s">
        <v>206</v>
      </c>
      <c r="G2392" s="290">
        <v>5.1100000000000003</v>
      </c>
      <c r="H2392" s="342" t="s">
        <v>205</v>
      </c>
      <c r="I2392" s="290">
        <v>0</v>
      </c>
      <c r="J2392" s="342" t="s">
        <v>204</v>
      </c>
      <c r="K2392" s="173">
        <v>5.1100000000000003</v>
      </c>
    </row>
    <row r="2393" spans="2:11" x14ac:dyDescent="0.2">
      <c r="B2393" s="172"/>
      <c r="C2393" s="342"/>
      <c r="D2393" s="342"/>
      <c r="E2393" s="342"/>
      <c r="F2393" s="342" t="s">
        <v>203</v>
      </c>
      <c r="G2393" s="290">
        <v>2.84</v>
      </c>
      <c r="H2393" s="342"/>
      <c r="I2393" s="410" t="s">
        <v>202</v>
      </c>
      <c r="J2393" s="410"/>
      <c r="K2393" s="173">
        <v>16.52</v>
      </c>
    </row>
    <row r="2394" spans="2:11" ht="14.25" customHeight="1" thickBot="1" x14ac:dyDescent="0.25">
      <c r="B2394" s="334"/>
      <c r="C2394" s="328"/>
      <c r="D2394" s="328"/>
      <c r="E2394" s="328"/>
      <c r="F2394" s="328"/>
      <c r="G2394" s="328"/>
      <c r="H2394" s="328" t="s">
        <v>201</v>
      </c>
      <c r="I2394" s="291">
        <v>133.69999999999999</v>
      </c>
      <c r="J2394" s="328" t="s">
        <v>200</v>
      </c>
      <c r="K2394" s="335">
        <v>2208.7199999999998</v>
      </c>
    </row>
    <row r="2395" spans="2:11" ht="38.25" customHeight="1" thickTop="1" x14ac:dyDescent="0.2">
      <c r="B2395" s="258"/>
      <c r="C2395" s="247"/>
      <c r="D2395" s="247"/>
      <c r="E2395" s="247"/>
      <c r="F2395" s="247"/>
      <c r="G2395" s="247"/>
      <c r="H2395" s="247"/>
      <c r="I2395" s="247"/>
      <c r="J2395" s="247"/>
      <c r="K2395" s="259"/>
    </row>
    <row r="2396" spans="2:11" ht="25.5" customHeight="1" x14ac:dyDescent="0.2">
      <c r="B2396" s="74" t="s">
        <v>3275</v>
      </c>
      <c r="C2396" s="3" t="s">
        <v>6</v>
      </c>
      <c r="D2396" s="332" t="s">
        <v>7</v>
      </c>
      <c r="E2396" s="332" t="s">
        <v>8</v>
      </c>
      <c r="F2396" s="386" t="s">
        <v>213</v>
      </c>
      <c r="G2396" s="386"/>
      <c r="H2396" s="7" t="s">
        <v>9</v>
      </c>
      <c r="I2396" s="3" t="s">
        <v>10</v>
      </c>
      <c r="J2396" s="3" t="s">
        <v>11</v>
      </c>
      <c r="K2396" s="82" t="s">
        <v>13</v>
      </c>
    </row>
    <row r="2397" spans="2:11" ht="25.5" customHeight="1" x14ac:dyDescent="0.2">
      <c r="B2397" s="240" t="s">
        <v>212</v>
      </c>
      <c r="C2397" s="244" t="s">
        <v>2130</v>
      </c>
      <c r="D2397" s="340" t="s">
        <v>25</v>
      </c>
      <c r="E2397" s="340" t="s">
        <v>2131</v>
      </c>
      <c r="F2397" s="401" t="s">
        <v>523</v>
      </c>
      <c r="G2397" s="401"/>
      <c r="H2397" s="243" t="s">
        <v>120</v>
      </c>
      <c r="I2397" s="246">
        <v>1</v>
      </c>
      <c r="J2397" s="245">
        <v>18.649999999999999</v>
      </c>
      <c r="K2397" s="241">
        <v>18.649999999999999</v>
      </c>
    </row>
    <row r="2398" spans="2:11" ht="14.25" customHeight="1" x14ac:dyDescent="0.2">
      <c r="B2398" s="170" t="s">
        <v>211</v>
      </c>
      <c r="C2398" s="249" t="s">
        <v>219</v>
      </c>
      <c r="D2398" s="341" t="s">
        <v>25</v>
      </c>
      <c r="E2398" s="341" t="s">
        <v>218</v>
      </c>
      <c r="F2398" s="402" t="s">
        <v>522</v>
      </c>
      <c r="G2398" s="402"/>
      <c r="H2398" s="248" t="s">
        <v>207</v>
      </c>
      <c r="I2398" s="251">
        <v>0.13900000000000001</v>
      </c>
      <c r="J2398" s="250">
        <v>26.37</v>
      </c>
      <c r="K2398" s="171">
        <v>3.66</v>
      </c>
    </row>
    <row r="2399" spans="2:11" ht="25.5" customHeight="1" x14ac:dyDescent="0.2">
      <c r="B2399" s="170" t="s">
        <v>211</v>
      </c>
      <c r="C2399" s="249" t="s">
        <v>217</v>
      </c>
      <c r="D2399" s="341" t="s">
        <v>25</v>
      </c>
      <c r="E2399" s="341" t="s">
        <v>216</v>
      </c>
      <c r="F2399" s="402" t="s">
        <v>522</v>
      </c>
      <c r="G2399" s="402"/>
      <c r="H2399" s="248" t="s">
        <v>207</v>
      </c>
      <c r="I2399" s="251">
        <v>0.13900000000000001</v>
      </c>
      <c r="J2399" s="250">
        <v>32.159999999999997</v>
      </c>
      <c r="K2399" s="171">
        <v>4.47</v>
      </c>
    </row>
    <row r="2400" spans="2:11" ht="14.25" customHeight="1" x14ac:dyDescent="0.2">
      <c r="B2400" s="174" t="s">
        <v>215</v>
      </c>
      <c r="C2400" s="253" t="s">
        <v>1107</v>
      </c>
      <c r="D2400" s="344" t="s">
        <v>25</v>
      </c>
      <c r="E2400" s="344" t="s">
        <v>2846</v>
      </c>
      <c r="F2400" s="403" t="s">
        <v>214</v>
      </c>
      <c r="G2400" s="403"/>
      <c r="H2400" s="252" t="s">
        <v>120</v>
      </c>
      <c r="I2400" s="255">
        <v>1.0169999999999999</v>
      </c>
      <c r="J2400" s="254">
        <v>10.35</v>
      </c>
      <c r="K2400" s="175">
        <v>10.52</v>
      </c>
    </row>
    <row r="2401" spans="2:11" ht="25.5" customHeight="1" x14ac:dyDescent="0.2">
      <c r="B2401" s="172"/>
      <c r="C2401" s="342"/>
      <c r="D2401" s="342"/>
      <c r="E2401" s="342"/>
      <c r="F2401" s="342" t="s">
        <v>206</v>
      </c>
      <c r="G2401" s="290">
        <v>5.98</v>
      </c>
      <c r="H2401" s="342" t="s">
        <v>205</v>
      </c>
      <c r="I2401" s="290">
        <v>0</v>
      </c>
      <c r="J2401" s="342" t="s">
        <v>204</v>
      </c>
      <c r="K2401" s="173">
        <v>5.98</v>
      </c>
    </row>
    <row r="2402" spans="2:11" x14ac:dyDescent="0.2">
      <c r="B2402" s="172"/>
      <c r="C2402" s="342"/>
      <c r="D2402" s="342"/>
      <c r="E2402" s="342"/>
      <c r="F2402" s="342" t="s">
        <v>203</v>
      </c>
      <c r="G2402" s="290">
        <v>3.88</v>
      </c>
      <c r="H2402" s="342"/>
      <c r="I2402" s="410" t="s">
        <v>202</v>
      </c>
      <c r="J2402" s="410"/>
      <c r="K2402" s="173">
        <v>22.53</v>
      </c>
    </row>
    <row r="2403" spans="2:11" ht="14.25" customHeight="1" thickBot="1" x14ac:dyDescent="0.25">
      <c r="B2403" s="334"/>
      <c r="C2403" s="328"/>
      <c r="D2403" s="328"/>
      <c r="E2403" s="328"/>
      <c r="F2403" s="328"/>
      <c r="G2403" s="328"/>
      <c r="H2403" s="328" t="s">
        <v>201</v>
      </c>
      <c r="I2403" s="291">
        <v>34.700000000000003</v>
      </c>
      <c r="J2403" s="328" t="s">
        <v>200</v>
      </c>
      <c r="K2403" s="335">
        <v>781.79</v>
      </c>
    </row>
    <row r="2404" spans="2:11" ht="38.25" customHeight="1" thickTop="1" x14ac:dyDescent="0.2">
      <c r="B2404" s="258"/>
      <c r="C2404" s="247"/>
      <c r="D2404" s="247"/>
      <c r="E2404" s="247"/>
      <c r="F2404" s="247"/>
      <c r="G2404" s="247"/>
      <c r="H2404" s="247"/>
      <c r="I2404" s="247"/>
      <c r="J2404" s="247"/>
      <c r="K2404" s="259"/>
    </row>
    <row r="2405" spans="2:11" ht="25.5" customHeight="1" x14ac:dyDescent="0.2">
      <c r="B2405" s="74" t="s">
        <v>3276</v>
      </c>
      <c r="C2405" s="3" t="s">
        <v>6</v>
      </c>
      <c r="D2405" s="332" t="s">
        <v>7</v>
      </c>
      <c r="E2405" s="332" t="s">
        <v>8</v>
      </c>
      <c r="F2405" s="386" t="s">
        <v>213</v>
      </c>
      <c r="G2405" s="386"/>
      <c r="H2405" s="7" t="s">
        <v>9</v>
      </c>
      <c r="I2405" s="3" t="s">
        <v>10</v>
      </c>
      <c r="J2405" s="3" t="s">
        <v>11</v>
      </c>
      <c r="K2405" s="82" t="s">
        <v>13</v>
      </c>
    </row>
    <row r="2406" spans="2:11" ht="25.5" customHeight="1" x14ac:dyDescent="0.2">
      <c r="B2406" s="240" t="s">
        <v>212</v>
      </c>
      <c r="C2406" s="244" t="s">
        <v>2133</v>
      </c>
      <c r="D2406" s="340" t="s">
        <v>25</v>
      </c>
      <c r="E2406" s="340" t="s">
        <v>2134</v>
      </c>
      <c r="F2406" s="401" t="s">
        <v>229</v>
      </c>
      <c r="G2406" s="401"/>
      <c r="H2406" s="243" t="s">
        <v>33</v>
      </c>
      <c r="I2406" s="246">
        <v>1</v>
      </c>
      <c r="J2406" s="245">
        <v>291.38</v>
      </c>
      <c r="K2406" s="241">
        <v>291.38</v>
      </c>
    </row>
    <row r="2407" spans="2:11" ht="14.25" customHeight="1" x14ac:dyDescent="0.2">
      <c r="B2407" s="170" t="s">
        <v>211</v>
      </c>
      <c r="C2407" s="249" t="s">
        <v>239</v>
      </c>
      <c r="D2407" s="341" t="s">
        <v>25</v>
      </c>
      <c r="E2407" s="341" t="s">
        <v>238</v>
      </c>
      <c r="F2407" s="402" t="s">
        <v>522</v>
      </c>
      <c r="G2407" s="402"/>
      <c r="H2407" s="248" t="s">
        <v>207</v>
      </c>
      <c r="I2407" s="251">
        <v>1.6789000000000001</v>
      </c>
      <c r="J2407" s="250">
        <v>31.75</v>
      </c>
      <c r="K2407" s="171">
        <v>53.3</v>
      </c>
    </row>
    <row r="2408" spans="2:11" ht="25.5" x14ac:dyDescent="0.2">
      <c r="B2408" s="170" t="s">
        <v>211</v>
      </c>
      <c r="C2408" s="249" t="s">
        <v>210</v>
      </c>
      <c r="D2408" s="341" t="s">
        <v>25</v>
      </c>
      <c r="E2408" s="341" t="s">
        <v>209</v>
      </c>
      <c r="F2408" s="402" t="s">
        <v>522</v>
      </c>
      <c r="G2408" s="402"/>
      <c r="H2408" s="248" t="s">
        <v>207</v>
      </c>
      <c r="I2408" s="251">
        <v>4.4832000000000001</v>
      </c>
      <c r="J2408" s="250">
        <v>24.36</v>
      </c>
      <c r="K2408" s="171">
        <v>109.21</v>
      </c>
    </row>
    <row r="2409" spans="2:11" ht="14.25" customHeight="1" x14ac:dyDescent="0.2">
      <c r="B2409" s="174" t="s">
        <v>215</v>
      </c>
      <c r="C2409" s="253" t="s">
        <v>366</v>
      </c>
      <c r="D2409" s="344" t="s">
        <v>25</v>
      </c>
      <c r="E2409" s="344" t="s">
        <v>365</v>
      </c>
      <c r="F2409" s="403" t="s">
        <v>214</v>
      </c>
      <c r="G2409" s="403"/>
      <c r="H2409" s="252" t="s">
        <v>31</v>
      </c>
      <c r="I2409" s="255">
        <v>6.5299999999999997E-2</v>
      </c>
      <c r="J2409" s="254">
        <v>164.5</v>
      </c>
      <c r="K2409" s="175">
        <v>10.74</v>
      </c>
    </row>
    <row r="2410" spans="2:11" x14ac:dyDescent="0.2">
      <c r="B2410" s="174" t="s">
        <v>215</v>
      </c>
      <c r="C2410" s="253" t="s">
        <v>2847</v>
      </c>
      <c r="D2410" s="344" t="s">
        <v>25</v>
      </c>
      <c r="E2410" s="344" t="s">
        <v>2848</v>
      </c>
      <c r="F2410" s="403" t="s">
        <v>214</v>
      </c>
      <c r="G2410" s="403"/>
      <c r="H2410" s="252" t="s">
        <v>57</v>
      </c>
      <c r="I2410" s="255">
        <v>3.0095999999999998</v>
      </c>
      <c r="J2410" s="254">
        <v>2.52</v>
      </c>
      <c r="K2410" s="175">
        <v>7.58</v>
      </c>
    </row>
    <row r="2411" spans="2:11" ht="25.5" customHeight="1" x14ac:dyDescent="0.2">
      <c r="B2411" s="174" t="s">
        <v>215</v>
      </c>
      <c r="C2411" s="253" t="s">
        <v>2417</v>
      </c>
      <c r="D2411" s="344" t="s">
        <v>25</v>
      </c>
      <c r="E2411" s="344" t="s">
        <v>2418</v>
      </c>
      <c r="F2411" s="403" t="s">
        <v>214</v>
      </c>
      <c r="G2411" s="403"/>
      <c r="H2411" s="252" t="s">
        <v>27</v>
      </c>
      <c r="I2411" s="255">
        <v>0.06</v>
      </c>
      <c r="J2411" s="254">
        <v>70.84</v>
      </c>
      <c r="K2411" s="175">
        <v>4.25</v>
      </c>
    </row>
    <row r="2412" spans="2:11" ht="25.5" customHeight="1" x14ac:dyDescent="0.2">
      <c r="B2412" s="174" t="s">
        <v>215</v>
      </c>
      <c r="C2412" s="253" t="s">
        <v>251</v>
      </c>
      <c r="D2412" s="344" t="s">
        <v>25</v>
      </c>
      <c r="E2412" s="344" t="s">
        <v>250</v>
      </c>
      <c r="F2412" s="403" t="s">
        <v>214</v>
      </c>
      <c r="G2412" s="403"/>
      <c r="H2412" s="252" t="s">
        <v>57</v>
      </c>
      <c r="I2412" s="255">
        <v>18.508400000000002</v>
      </c>
      <c r="J2412" s="254">
        <v>1.3</v>
      </c>
      <c r="K2412" s="175">
        <v>24.06</v>
      </c>
    </row>
    <row r="2413" spans="2:11" ht="14.25" customHeight="1" x14ac:dyDescent="0.2">
      <c r="B2413" s="174" t="s">
        <v>215</v>
      </c>
      <c r="C2413" s="253" t="s">
        <v>368</v>
      </c>
      <c r="D2413" s="344" t="s">
        <v>25</v>
      </c>
      <c r="E2413" s="344" t="s">
        <v>367</v>
      </c>
      <c r="F2413" s="403" t="s">
        <v>214</v>
      </c>
      <c r="G2413" s="403"/>
      <c r="H2413" s="252" t="s">
        <v>31</v>
      </c>
      <c r="I2413" s="255">
        <v>3.6499999999999998E-2</v>
      </c>
      <c r="J2413" s="254">
        <v>348.17</v>
      </c>
      <c r="K2413" s="175">
        <v>12.7</v>
      </c>
    </row>
    <row r="2414" spans="2:11" ht="25.5" customHeight="1" x14ac:dyDescent="0.2">
      <c r="B2414" s="174" t="s">
        <v>215</v>
      </c>
      <c r="C2414" s="253" t="s">
        <v>2849</v>
      </c>
      <c r="D2414" s="344" t="s">
        <v>25</v>
      </c>
      <c r="E2414" s="344" t="s">
        <v>2850</v>
      </c>
      <c r="F2414" s="403" t="s">
        <v>214</v>
      </c>
      <c r="G2414" s="403"/>
      <c r="H2414" s="252" t="s">
        <v>31</v>
      </c>
      <c r="I2414" s="255">
        <v>4.0000000000000001E-3</v>
      </c>
      <c r="J2414" s="254">
        <v>328.88</v>
      </c>
      <c r="K2414" s="175">
        <v>1.31</v>
      </c>
    </row>
    <row r="2415" spans="2:11" ht="25.5" customHeight="1" x14ac:dyDescent="0.2">
      <c r="B2415" s="174" t="s">
        <v>215</v>
      </c>
      <c r="C2415" s="253" t="s">
        <v>1240</v>
      </c>
      <c r="D2415" s="344" t="s">
        <v>25</v>
      </c>
      <c r="E2415" s="344" t="s">
        <v>1241</v>
      </c>
      <c r="F2415" s="403" t="s">
        <v>214</v>
      </c>
      <c r="G2415" s="403"/>
      <c r="H2415" s="252" t="s">
        <v>33</v>
      </c>
      <c r="I2415" s="255">
        <v>60.48</v>
      </c>
      <c r="J2415" s="254">
        <v>0.78</v>
      </c>
      <c r="K2415" s="175">
        <v>47.17</v>
      </c>
    </row>
    <row r="2416" spans="2:11" ht="25.5" customHeight="1" x14ac:dyDescent="0.2">
      <c r="B2416" s="174" t="s">
        <v>215</v>
      </c>
      <c r="C2416" s="253" t="s">
        <v>1229</v>
      </c>
      <c r="D2416" s="344" t="s">
        <v>25</v>
      </c>
      <c r="E2416" s="344" t="s">
        <v>1230</v>
      </c>
      <c r="F2416" s="403" t="s">
        <v>214</v>
      </c>
      <c r="G2416" s="403"/>
      <c r="H2416" s="252" t="s">
        <v>57</v>
      </c>
      <c r="I2416" s="255">
        <v>2.1560000000000001</v>
      </c>
      <c r="J2416" s="254">
        <v>9.77</v>
      </c>
      <c r="K2416" s="175">
        <v>21.06</v>
      </c>
    </row>
    <row r="2417" spans="2:11" ht="14.25" customHeight="1" x14ac:dyDescent="0.2">
      <c r="B2417" s="172"/>
      <c r="C2417" s="342"/>
      <c r="D2417" s="342"/>
      <c r="E2417" s="342"/>
      <c r="F2417" s="342" t="s">
        <v>206</v>
      </c>
      <c r="G2417" s="290">
        <v>115.46</v>
      </c>
      <c r="H2417" s="342" t="s">
        <v>205</v>
      </c>
      <c r="I2417" s="290">
        <v>0</v>
      </c>
      <c r="J2417" s="342" t="s">
        <v>204</v>
      </c>
      <c r="K2417" s="173">
        <v>115.46</v>
      </c>
    </row>
    <row r="2418" spans="2:11" x14ac:dyDescent="0.2">
      <c r="B2418" s="172"/>
      <c r="C2418" s="342"/>
      <c r="D2418" s="342"/>
      <c r="E2418" s="342"/>
      <c r="F2418" s="342" t="s">
        <v>203</v>
      </c>
      <c r="G2418" s="290">
        <v>60.63</v>
      </c>
      <c r="H2418" s="342"/>
      <c r="I2418" s="410" t="s">
        <v>202</v>
      </c>
      <c r="J2418" s="410"/>
      <c r="K2418" s="173">
        <v>352.01</v>
      </c>
    </row>
    <row r="2419" spans="2:11" ht="14.25" customHeight="1" thickBot="1" x14ac:dyDescent="0.25">
      <c r="B2419" s="334"/>
      <c r="C2419" s="328"/>
      <c r="D2419" s="328"/>
      <c r="E2419" s="328"/>
      <c r="F2419" s="328"/>
      <c r="G2419" s="328"/>
      <c r="H2419" s="328" t="s">
        <v>201</v>
      </c>
      <c r="I2419" s="291">
        <v>1</v>
      </c>
      <c r="J2419" s="328" t="s">
        <v>200</v>
      </c>
      <c r="K2419" s="335">
        <v>352.01</v>
      </c>
    </row>
    <row r="2420" spans="2:11" ht="15" thickTop="1" x14ac:dyDescent="0.2">
      <c r="B2420" s="258"/>
      <c r="C2420" s="247"/>
      <c r="D2420" s="247"/>
      <c r="E2420" s="247"/>
      <c r="F2420" s="247"/>
      <c r="G2420" s="247"/>
      <c r="H2420" s="247"/>
      <c r="I2420" s="247"/>
      <c r="J2420" s="247"/>
      <c r="K2420" s="259"/>
    </row>
    <row r="2421" spans="2:11" ht="14.25" customHeight="1" x14ac:dyDescent="0.2">
      <c r="B2421" s="74" t="s">
        <v>3277</v>
      </c>
      <c r="C2421" s="3" t="s">
        <v>6</v>
      </c>
      <c r="D2421" s="332" t="s">
        <v>7</v>
      </c>
      <c r="E2421" s="332" t="s">
        <v>8</v>
      </c>
      <c r="F2421" s="386" t="s">
        <v>213</v>
      </c>
      <c r="G2421" s="386"/>
      <c r="H2421" s="7" t="s">
        <v>9</v>
      </c>
      <c r="I2421" s="3" t="s">
        <v>10</v>
      </c>
      <c r="J2421" s="3" t="s">
        <v>11</v>
      </c>
      <c r="K2421" s="82" t="s">
        <v>13</v>
      </c>
    </row>
    <row r="2422" spans="2:11" ht="25.5" customHeight="1" x14ac:dyDescent="0.2">
      <c r="B2422" s="240" t="s">
        <v>212</v>
      </c>
      <c r="C2422" s="244" t="s">
        <v>2136</v>
      </c>
      <c r="D2422" s="340" t="s">
        <v>1854</v>
      </c>
      <c r="E2422" s="340" t="s">
        <v>2137</v>
      </c>
      <c r="F2422" s="401" t="s">
        <v>2851</v>
      </c>
      <c r="G2422" s="401"/>
      <c r="H2422" s="243" t="s">
        <v>33</v>
      </c>
      <c r="I2422" s="246">
        <v>1</v>
      </c>
      <c r="J2422" s="245">
        <v>311.82</v>
      </c>
      <c r="K2422" s="241">
        <v>311.82</v>
      </c>
    </row>
    <row r="2423" spans="2:11" ht="25.5" customHeight="1" x14ac:dyDescent="0.2">
      <c r="B2423" s="174" t="s">
        <v>215</v>
      </c>
      <c r="C2423" s="253" t="s">
        <v>2667</v>
      </c>
      <c r="D2423" s="344" t="s">
        <v>1854</v>
      </c>
      <c r="E2423" s="344" t="s">
        <v>2668</v>
      </c>
      <c r="F2423" s="403" t="s">
        <v>214</v>
      </c>
      <c r="G2423" s="403"/>
      <c r="H2423" s="252" t="s">
        <v>57</v>
      </c>
      <c r="I2423" s="255">
        <v>21.298999999999999</v>
      </c>
      <c r="J2423" s="254">
        <v>1.28</v>
      </c>
      <c r="K2423" s="175">
        <v>27.26</v>
      </c>
    </row>
    <row r="2424" spans="2:11" x14ac:dyDescent="0.2">
      <c r="B2424" s="174" t="s">
        <v>215</v>
      </c>
      <c r="C2424" s="253" t="s">
        <v>2669</v>
      </c>
      <c r="D2424" s="344" t="s">
        <v>1854</v>
      </c>
      <c r="E2424" s="344" t="s">
        <v>2670</v>
      </c>
      <c r="F2424" s="403" t="s">
        <v>214</v>
      </c>
      <c r="G2424" s="403"/>
      <c r="H2424" s="252" t="s">
        <v>31</v>
      </c>
      <c r="I2424" s="255">
        <v>6.0000000000000001E-3</v>
      </c>
      <c r="J2424" s="254">
        <v>151.96</v>
      </c>
      <c r="K2424" s="175">
        <v>0.91</v>
      </c>
    </row>
    <row r="2425" spans="2:11" ht="14.25" customHeight="1" x14ac:dyDescent="0.2">
      <c r="B2425" s="174" t="s">
        <v>215</v>
      </c>
      <c r="C2425" s="253" t="s">
        <v>2852</v>
      </c>
      <c r="D2425" s="344" t="s">
        <v>1854</v>
      </c>
      <c r="E2425" s="344" t="s">
        <v>2853</v>
      </c>
      <c r="F2425" s="403" t="s">
        <v>214</v>
      </c>
      <c r="G2425" s="403"/>
      <c r="H2425" s="252" t="s">
        <v>31</v>
      </c>
      <c r="I2425" s="255">
        <v>8.9999999999999993E-3</v>
      </c>
      <c r="J2425" s="254">
        <v>348.17</v>
      </c>
      <c r="K2425" s="175">
        <v>3.13</v>
      </c>
    </row>
    <row r="2426" spans="2:11" ht="25.5" customHeight="1" x14ac:dyDescent="0.2">
      <c r="B2426" s="174" t="s">
        <v>215</v>
      </c>
      <c r="C2426" s="253" t="s">
        <v>2854</v>
      </c>
      <c r="D2426" s="344" t="s">
        <v>1854</v>
      </c>
      <c r="E2426" s="344" t="s">
        <v>2855</v>
      </c>
      <c r="F2426" s="403" t="s">
        <v>214</v>
      </c>
      <c r="G2426" s="403"/>
      <c r="H2426" s="252" t="s">
        <v>33</v>
      </c>
      <c r="I2426" s="255">
        <v>1</v>
      </c>
      <c r="J2426" s="254">
        <v>167.98</v>
      </c>
      <c r="K2426" s="175">
        <v>167.98</v>
      </c>
    </row>
    <row r="2427" spans="2:11" ht="25.5" customHeight="1" x14ac:dyDescent="0.2">
      <c r="B2427" s="174" t="s">
        <v>215</v>
      </c>
      <c r="C2427" s="253" t="s">
        <v>2819</v>
      </c>
      <c r="D2427" s="344" t="s">
        <v>1854</v>
      </c>
      <c r="E2427" s="344" t="s">
        <v>2820</v>
      </c>
      <c r="F2427" s="403" t="s">
        <v>2440</v>
      </c>
      <c r="G2427" s="403"/>
      <c r="H2427" s="252" t="s">
        <v>207</v>
      </c>
      <c r="I2427" s="255">
        <v>3.1240000000000001</v>
      </c>
      <c r="J2427" s="254">
        <v>18.23</v>
      </c>
      <c r="K2427" s="175">
        <v>56.95</v>
      </c>
    </row>
    <row r="2428" spans="2:11" x14ac:dyDescent="0.2">
      <c r="B2428" s="174" t="s">
        <v>215</v>
      </c>
      <c r="C2428" s="253" t="s">
        <v>2803</v>
      </c>
      <c r="D2428" s="344" t="s">
        <v>1854</v>
      </c>
      <c r="E2428" s="344" t="s">
        <v>2804</v>
      </c>
      <c r="F2428" s="403" t="s">
        <v>2440</v>
      </c>
      <c r="G2428" s="403"/>
      <c r="H2428" s="252" t="s">
        <v>207</v>
      </c>
      <c r="I2428" s="255">
        <v>3.327</v>
      </c>
      <c r="J2428" s="254">
        <v>16.71</v>
      </c>
      <c r="K2428" s="175">
        <v>55.59</v>
      </c>
    </row>
    <row r="2429" spans="2:11" ht="14.25" customHeight="1" x14ac:dyDescent="0.2">
      <c r="B2429" s="172"/>
      <c r="C2429" s="342"/>
      <c r="D2429" s="342"/>
      <c r="E2429" s="342"/>
      <c r="F2429" s="342" t="s">
        <v>206</v>
      </c>
      <c r="G2429" s="290">
        <v>112.54</v>
      </c>
      <c r="H2429" s="342" t="s">
        <v>205</v>
      </c>
      <c r="I2429" s="290">
        <v>0</v>
      </c>
      <c r="J2429" s="342" t="s">
        <v>204</v>
      </c>
      <c r="K2429" s="173">
        <v>112.54</v>
      </c>
    </row>
    <row r="2430" spans="2:11" ht="14.25" customHeight="1" x14ac:dyDescent="0.2">
      <c r="B2430" s="172"/>
      <c r="C2430" s="342"/>
      <c r="D2430" s="342"/>
      <c r="E2430" s="342"/>
      <c r="F2430" s="342" t="s">
        <v>203</v>
      </c>
      <c r="G2430" s="290">
        <v>64.88</v>
      </c>
      <c r="H2430" s="342"/>
      <c r="I2430" s="410" t="s">
        <v>202</v>
      </c>
      <c r="J2430" s="410"/>
      <c r="K2430" s="173">
        <v>376.7</v>
      </c>
    </row>
    <row r="2431" spans="2:11" ht="25.5" customHeight="1" thickBot="1" x14ac:dyDescent="0.25">
      <c r="B2431" s="334"/>
      <c r="C2431" s="328"/>
      <c r="D2431" s="328"/>
      <c r="E2431" s="328"/>
      <c r="F2431" s="328"/>
      <c r="G2431" s="328"/>
      <c r="H2431" s="328" t="s">
        <v>201</v>
      </c>
      <c r="I2431" s="291">
        <v>1</v>
      </c>
      <c r="J2431" s="328" t="s">
        <v>200</v>
      </c>
      <c r="K2431" s="335">
        <v>376.7</v>
      </c>
    </row>
    <row r="2432" spans="2:11" ht="14.25" customHeight="1" thickTop="1" x14ac:dyDescent="0.2">
      <c r="B2432" s="258"/>
      <c r="C2432" s="247"/>
      <c r="D2432" s="247"/>
      <c r="E2432" s="247"/>
      <c r="F2432" s="247"/>
      <c r="G2432" s="247"/>
      <c r="H2432" s="247"/>
      <c r="I2432" s="247"/>
      <c r="J2432" s="247"/>
      <c r="K2432" s="259"/>
    </row>
    <row r="2433" spans="2:11" ht="15" x14ac:dyDescent="0.2">
      <c r="B2433" s="74" t="s">
        <v>3278</v>
      </c>
      <c r="C2433" s="3" t="s">
        <v>6</v>
      </c>
      <c r="D2433" s="332" t="s">
        <v>7</v>
      </c>
      <c r="E2433" s="332" t="s">
        <v>8</v>
      </c>
      <c r="F2433" s="386" t="s">
        <v>213</v>
      </c>
      <c r="G2433" s="386"/>
      <c r="H2433" s="7" t="s">
        <v>9</v>
      </c>
      <c r="I2433" s="3" t="s">
        <v>10</v>
      </c>
      <c r="J2433" s="3" t="s">
        <v>11</v>
      </c>
      <c r="K2433" s="82" t="s">
        <v>13</v>
      </c>
    </row>
    <row r="2434" spans="2:11" ht="38.25" customHeight="1" x14ac:dyDescent="0.2">
      <c r="B2434" s="240" t="s">
        <v>212</v>
      </c>
      <c r="C2434" s="244" t="s">
        <v>2139</v>
      </c>
      <c r="D2434" s="340" t="s">
        <v>25</v>
      </c>
      <c r="E2434" s="340" t="s">
        <v>2140</v>
      </c>
      <c r="F2434" s="401" t="s">
        <v>1161</v>
      </c>
      <c r="G2434" s="401"/>
      <c r="H2434" s="243" t="s">
        <v>33</v>
      </c>
      <c r="I2434" s="246">
        <v>1</v>
      </c>
      <c r="J2434" s="245">
        <v>801.52</v>
      </c>
      <c r="K2434" s="241">
        <v>801.52</v>
      </c>
    </row>
    <row r="2435" spans="2:11" ht="25.5" customHeight="1" x14ac:dyDescent="0.2">
      <c r="B2435" s="170" t="s">
        <v>211</v>
      </c>
      <c r="C2435" s="249" t="s">
        <v>2738</v>
      </c>
      <c r="D2435" s="341" t="s">
        <v>25</v>
      </c>
      <c r="E2435" s="341" t="s">
        <v>2739</v>
      </c>
      <c r="F2435" s="402" t="s">
        <v>1217</v>
      </c>
      <c r="G2435" s="402"/>
      <c r="H2435" s="248" t="s">
        <v>27</v>
      </c>
      <c r="I2435" s="251">
        <v>0.58499999999999996</v>
      </c>
      <c r="J2435" s="250">
        <v>7.24</v>
      </c>
      <c r="K2435" s="171">
        <v>4.2300000000000004</v>
      </c>
    </row>
    <row r="2436" spans="2:11" ht="25.5" customHeight="1" x14ac:dyDescent="0.2">
      <c r="B2436" s="170" t="s">
        <v>211</v>
      </c>
      <c r="C2436" s="249" t="s">
        <v>2401</v>
      </c>
      <c r="D2436" s="341" t="s">
        <v>25</v>
      </c>
      <c r="E2436" s="341" t="s">
        <v>2402</v>
      </c>
      <c r="F2436" s="402" t="s">
        <v>538</v>
      </c>
      <c r="G2436" s="402"/>
      <c r="H2436" s="248" t="s">
        <v>256</v>
      </c>
      <c r="I2436" s="251">
        <v>3.6900000000000002E-2</v>
      </c>
      <c r="J2436" s="250">
        <v>166.95</v>
      </c>
      <c r="K2436" s="171">
        <v>6.16</v>
      </c>
    </row>
    <row r="2437" spans="2:11" ht="25.5" customHeight="1" x14ac:dyDescent="0.2">
      <c r="B2437" s="170" t="s">
        <v>211</v>
      </c>
      <c r="C2437" s="249" t="s">
        <v>2403</v>
      </c>
      <c r="D2437" s="341" t="s">
        <v>25</v>
      </c>
      <c r="E2437" s="341" t="s">
        <v>2404</v>
      </c>
      <c r="F2437" s="402" t="s">
        <v>538</v>
      </c>
      <c r="G2437" s="402"/>
      <c r="H2437" s="248" t="s">
        <v>268</v>
      </c>
      <c r="I2437" s="251">
        <v>7.5300000000000006E-2</v>
      </c>
      <c r="J2437" s="250">
        <v>70.88</v>
      </c>
      <c r="K2437" s="171">
        <v>5.33</v>
      </c>
    </row>
    <row r="2438" spans="2:11" ht="25.5" customHeight="1" x14ac:dyDescent="0.2">
      <c r="B2438" s="170" t="s">
        <v>211</v>
      </c>
      <c r="C2438" s="249" t="s">
        <v>2740</v>
      </c>
      <c r="D2438" s="341" t="s">
        <v>25</v>
      </c>
      <c r="E2438" s="341" t="s">
        <v>2741</v>
      </c>
      <c r="F2438" s="402" t="s">
        <v>548</v>
      </c>
      <c r="G2438" s="402"/>
      <c r="H2438" s="248" t="s">
        <v>31</v>
      </c>
      <c r="I2438" s="251">
        <v>1.44E-2</v>
      </c>
      <c r="J2438" s="250">
        <v>730.43</v>
      </c>
      <c r="K2438" s="171">
        <v>10.51</v>
      </c>
    </row>
    <row r="2439" spans="2:11" ht="14.25" customHeight="1" x14ac:dyDescent="0.2">
      <c r="B2439" s="170" t="s">
        <v>211</v>
      </c>
      <c r="C2439" s="249" t="s">
        <v>239</v>
      </c>
      <c r="D2439" s="341" t="s">
        <v>25</v>
      </c>
      <c r="E2439" s="341" t="s">
        <v>238</v>
      </c>
      <c r="F2439" s="402" t="s">
        <v>522</v>
      </c>
      <c r="G2439" s="402"/>
      <c r="H2439" s="248" t="s">
        <v>207</v>
      </c>
      <c r="I2439" s="251">
        <v>3.4971999999999999</v>
      </c>
      <c r="J2439" s="250">
        <v>31.75</v>
      </c>
      <c r="K2439" s="171">
        <v>111.03</v>
      </c>
    </row>
    <row r="2440" spans="2:11" ht="25.5" x14ac:dyDescent="0.2">
      <c r="B2440" s="170" t="s">
        <v>211</v>
      </c>
      <c r="C2440" s="249" t="s">
        <v>210</v>
      </c>
      <c r="D2440" s="341" t="s">
        <v>25</v>
      </c>
      <c r="E2440" s="341" t="s">
        <v>209</v>
      </c>
      <c r="F2440" s="402" t="s">
        <v>522</v>
      </c>
      <c r="G2440" s="402"/>
      <c r="H2440" s="248" t="s">
        <v>207</v>
      </c>
      <c r="I2440" s="251">
        <v>2.7477999999999998</v>
      </c>
      <c r="J2440" s="250">
        <v>24.36</v>
      </c>
      <c r="K2440" s="171">
        <v>66.930000000000007</v>
      </c>
    </row>
    <row r="2441" spans="2:11" ht="14.25" customHeight="1" x14ac:dyDescent="0.2">
      <c r="B2441" s="170" t="s">
        <v>211</v>
      </c>
      <c r="C2441" s="249" t="s">
        <v>2771</v>
      </c>
      <c r="D2441" s="341" t="s">
        <v>25</v>
      </c>
      <c r="E2441" s="341" t="s">
        <v>2772</v>
      </c>
      <c r="F2441" s="402" t="s">
        <v>548</v>
      </c>
      <c r="G2441" s="402"/>
      <c r="H2441" s="248" t="s">
        <v>31</v>
      </c>
      <c r="I2441" s="251">
        <v>7.9799999999999996E-2</v>
      </c>
      <c r="J2441" s="250">
        <v>888.77</v>
      </c>
      <c r="K2441" s="171">
        <v>70.92</v>
      </c>
    </row>
    <row r="2442" spans="2:11" ht="25.5" customHeight="1" x14ac:dyDescent="0.2">
      <c r="B2442" s="170" t="s">
        <v>211</v>
      </c>
      <c r="C2442" s="249" t="s">
        <v>2776</v>
      </c>
      <c r="D2442" s="341" t="s">
        <v>25</v>
      </c>
      <c r="E2442" s="341" t="s">
        <v>2777</v>
      </c>
      <c r="F2442" s="402" t="s">
        <v>2775</v>
      </c>
      <c r="G2442" s="402"/>
      <c r="H2442" s="248" t="s">
        <v>31</v>
      </c>
      <c r="I2442" s="251">
        <v>4.1500000000000002E-2</v>
      </c>
      <c r="J2442" s="250">
        <v>1593.14</v>
      </c>
      <c r="K2442" s="171">
        <v>66.11</v>
      </c>
    </row>
    <row r="2443" spans="2:11" ht="25.5" customHeight="1" x14ac:dyDescent="0.2">
      <c r="B2443" s="170" t="s">
        <v>211</v>
      </c>
      <c r="C2443" s="249" t="s">
        <v>2780</v>
      </c>
      <c r="D2443" s="341" t="s">
        <v>25</v>
      </c>
      <c r="E2443" s="341" t="s">
        <v>2781</v>
      </c>
      <c r="F2443" s="402" t="s">
        <v>2775</v>
      </c>
      <c r="G2443" s="402"/>
      <c r="H2443" s="248" t="s">
        <v>57</v>
      </c>
      <c r="I2443" s="251">
        <v>1.6658999999999999</v>
      </c>
      <c r="J2443" s="250">
        <v>12.69</v>
      </c>
      <c r="K2443" s="171">
        <v>21.14</v>
      </c>
    </row>
    <row r="2444" spans="2:11" ht="25.5" customHeight="1" x14ac:dyDescent="0.2">
      <c r="B2444" s="170" t="s">
        <v>211</v>
      </c>
      <c r="C2444" s="249" t="s">
        <v>2742</v>
      </c>
      <c r="D2444" s="341" t="s">
        <v>25</v>
      </c>
      <c r="E2444" s="341" t="s">
        <v>2743</v>
      </c>
      <c r="F2444" s="402" t="s">
        <v>540</v>
      </c>
      <c r="G2444" s="402"/>
      <c r="H2444" s="248" t="s">
        <v>31</v>
      </c>
      <c r="I2444" s="251">
        <v>8.72E-2</v>
      </c>
      <c r="J2444" s="250">
        <v>838.17</v>
      </c>
      <c r="K2444" s="171">
        <v>73.08</v>
      </c>
    </row>
    <row r="2445" spans="2:11" ht="25.5" customHeight="1" x14ac:dyDescent="0.2">
      <c r="B2445" s="170" t="s">
        <v>211</v>
      </c>
      <c r="C2445" s="249" t="s">
        <v>2753</v>
      </c>
      <c r="D2445" s="341" t="s">
        <v>25</v>
      </c>
      <c r="E2445" s="341" t="s">
        <v>2754</v>
      </c>
      <c r="F2445" s="402" t="s">
        <v>2746</v>
      </c>
      <c r="G2445" s="402"/>
      <c r="H2445" s="248" t="s">
        <v>31</v>
      </c>
      <c r="I2445" s="251">
        <v>5.0999999999999997E-2</v>
      </c>
      <c r="J2445" s="250">
        <v>3183.53</v>
      </c>
      <c r="K2445" s="171">
        <v>162.36000000000001</v>
      </c>
    </row>
    <row r="2446" spans="2:11" ht="25.5" customHeight="1" x14ac:dyDescent="0.2">
      <c r="B2446" s="174" t="s">
        <v>215</v>
      </c>
      <c r="C2446" s="253" t="s">
        <v>2782</v>
      </c>
      <c r="D2446" s="344" t="s">
        <v>25</v>
      </c>
      <c r="E2446" s="344" t="s">
        <v>2783</v>
      </c>
      <c r="F2446" s="403" t="s">
        <v>214</v>
      </c>
      <c r="G2446" s="403"/>
      <c r="H2446" s="252" t="s">
        <v>33</v>
      </c>
      <c r="I2446" s="255">
        <v>14.175000000000001</v>
      </c>
      <c r="J2446" s="254">
        <v>5.28</v>
      </c>
      <c r="K2446" s="175">
        <v>74.84</v>
      </c>
    </row>
    <row r="2447" spans="2:11" ht="25.5" customHeight="1" x14ac:dyDescent="0.2">
      <c r="B2447" s="174" t="s">
        <v>215</v>
      </c>
      <c r="C2447" s="253" t="s">
        <v>382</v>
      </c>
      <c r="D2447" s="344" t="s">
        <v>25</v>
      </c>
      <c r="E2447" s="344" t="s">
        <v>381</v>
      </c>
      <c r="F2447" s="403" t="s">
        <v>214</v>
      </c>
      <c r="G2447" s="403"/>
      <c r="H2447" s="252" t="s">
        <v>259</v>
      </c>
      <c r="I2447" s="255">
        <v>6.0000000000000001E-3</v>
      </c>
      <c r="J2447" s="254">
        <v>9.7899999999999991</v>
      </c>
      <c r="K2447" s="175">
        <v>0.05</v>
      </c>
    </row>
    <row r="2448" spans="2:11" ht="14.25" customHeight="1" x14ac:dyDescent="0.2">
      <c r="B2448" s="174" t="s">
        <v>215</v>
      </c>
      <c r="C2448" s="253" t="s">
        <v>337</v>
      </c>
      <c r="D2448" s="344" t="s">
        <v>25</v>
      </c>
      <c r="E2448" s="344" t="s">
        <v>336</v>
      </c>
      <c r="F2448" s="403" t="s">
        <v>214</v>
      </c>
      <c r="G2448" s="403"/>
      <c r="H2448" s="252" t="s">
        <v>120</v>
      </c>
      <c r="I2448" s="255">
        <v>0.1295</v>
      </c>
      <c r="J2448" s="254">
        <v>6.91</v>
      </c>
      <c r="K2448" s="175">
        <v>0.89</v>
      </c>
    </row>
    <row r="2449" spans="2:11" ht="25.5" x14ac:dyDescent="0.2">
      <c r="B2449" s="174" t="s">
        <v>215</v>
      </c>
      <c r="C2449" s="253" t="s">
        <v>253</v>
      </c>
      <c r="D2449" s="344" t="s">
        <v>25</v>
      </c>
      <c r="E2449" s="344" t="s">
        <v>252</v>
      </c>
      <c r="F2449" s="403" t="s">
        <v>214</v>
      </c>
      <c r="G2449" s="403"/>
      <c r="H2449" s="252" t="s">
        <v>120</v>
      </c>
      <c r="I2449" s="255">
        <v>0.154</v>
      </c>
      <c r="J2449" s="254">
        <v>2.41</v>
      </c>
      <c r="K2449" s="175">
        <v>0.37</v>
      </c>
    </row>
    <row r="2450" spans="2:11" ht="14.25" customHeight="1" x14ac:dyDescent="0.2">
      <c r="B2450" s="174" t="s">
        <v>215</v>
      </c>
      <c r="C2450" s="253" t="s">
        <v>405</v>
      </c>
      <c r="D2450" s="344" t="s">
        <v>25</v>
      </c>
      <c r="E2450" s="344" t="s">
        <v>404</v>
      </c>
      <c r="F2450" s="403" t="s">
        <v>214</v>
      </c>
      <c r="G2450" s="403"/>
      <c r="H2450" s="252" t="s">
        <v>57</v>
      </c>
      <c r="I2450" s="255">
        <v>1.37E-2</v>
      </c>
      <c r="J2450" s="254">
        <v>19.11</v>
      </c>
      <c r="K2450" s="175">
        <v>0.26</v>
      </c>
    </row>
    <row r="2451" spans="2:11" ht="38.25" x14ac:dyDescent="0.2">
      <c r="B2451" s="174" t="s">
        <v>215</v>
      </c>
      <c r="C2451" s="253" t="s">
        <v>335</v>
      </c>
      <c r="D2451" s="344" t="s">
        <v>25</v>
      </c>
      <c r="E2451" s="344" t="s">
        <v>334</v>
      </c>
      <c r="F2451" s="403" t="s">
        <v>214</v>
      </c>
      <c r="G2451" s="403"/>
      <c r="H2451" s="252" t="s">
        <v>120</v>
      </c>
      <c r="I2451" s="255">
        <v>0.48299999999999998</v>
      </c>
      <c r="J2451" s="254">
        <v>15.89</v>
      </c>
      <c r="K2451" s="175">
        <v>7.67</v>
      </c>
    </row>
    <row r="2452" spans="2:11" ht="14.25" customHeight="1" x14ac:dyDescent="0.2">
      <c r="B2452" s="174" t="s">
        <v>215</v>
      </c>
      <c r="C2452" s="253" t="s">
        <v>2784</v>
      </c>
      <c r="D2452" s="344" t="s">
        <v>25</v>
      </c>
      <c r="E2452" s="344" t="s">
        <v>2785</v>
      </c>
      <c r="F2452" s="403" t="s">
        <v>214</v>
      </c>
      <c r="G2452" s="403"/>
      <c r="H2452" s="252" t="s">
        <v>33</v>
      </c>
      <c r="I2452" s="255">
        <v>14.058999999999999</v>
      </c>
      <c r="J2452" s="254">
        <v>8.51</v>
      </c>
      <c r="K2452" s="175">
        <v>119.64</v>
      </c>
    </row>
    <row r="2453" spans="2:11" ht="25.5" customHeight="1" x14ac:dyDescent="0.2">
      <c r="B2453" s="172"/>
      <c r="C2453" s="342"/>
      <c r="D2453" s="342"/>
      <c r="E2453" s="342"/>
      <c r="F2453" s="342" t="s">
        <v>206</v>
      </c>
      <c r="G2453" s="290">
        <v>228.63</v>
      </c>
      <c r="H2453" s="342" t="s">
        <v>205</v>
      </c>
      <c r="I2453" s="290">
        <v>0</v>
      </c>
      <c r="J2453" s="342" t="s">
        <v>204</v>
      </c>
      <c r="K2453" s="173">
        <v>228.63</v>
      </c>
    </row>
    <row r="2454" spans="2:11" ht="25.5" customHeight="1" x14ac:dyDescent="0.2">
      <c r="B2454" s="172"/>
      <c r="C2454" s="342"/>
      <c r="D2454" s="342"/>
      <c r="E2454" s="342"/>
      <c r="F2454" s="342" t="s">
        <v>203</v>
      </c>
      <c r="G2454" s="290">
        <v>166.79</v>
      </c>
      <c r="H2454" s="342"/>
      <c r="I2454" s="410" t="s">
        <v>202</v>
      </c>
      <c r="J2454" s="410"/>
      <c r="K2454" s="173">
        <v>968.31</v>
      </c>
    </row>
    <row r="2455" spans="2:11" ht="15" thickBot="1" x14ac:dyDescent="0.25">
      <c r="B2455" s="334"/>
      <c r="C2455" s="328"/>
      <c r="D2455" s="328"/>
      <c r="E2455" s="328"/>
      <c r="F2455" s="328"/>
      <c r="G2455" s="328"/>
      <c r="H2455" s="328" t="s">
        <v>201</v>
      </c>
      <c r="I2455" s="291">
        <v>1</v>
      </c>
      <c r="J2455" s="328" t="s">
        <v>200</v>
      </c>
      <c r="K2455" s="335">
        <v>968.31</v>
      </c>
    </row>
    <row r="2456" spans="2:11" ht="25.5" customHeight="1" thickTop="1" x14ac:dyDescent="0.2">
      <c r="B2456" s="258"/>
      <c r="C2456" s="247"/>
      <c r="D2456" s="247"/>
      <c r="E2456" s="247"/>
      <c r="F2456" s="247"/>
      <c r="G2456" s="247"/>
      <c r="H2456" s="247"/>
      <c r="I2456" s="247"/>
      <c r="J2456" s="247"/>
      <c r="K2456" s="259"/>
    </row>
    <row r="2457" spans="2:11" ht="25.5" customHeight="1" x14ac:dyDescent="0.2">
      <c r="B2457" s="75" t="s">
        <v>679</v>
      </c>
      <c r="C2457" s="327"/>
      <c r="D2457" s="327"/>
      <c r="E2457" s="327" t="s">
        <v>2141</v>
      </c>
      <c r="F2457" s="327"/>
      <c r="G2457" s="380"/>
      <c r="H2457" s="380"/>
      <c r="I2457" s="2"/>
      <c r="J2457" s="327"/>
      <c r="K2457" s="88">
        <v>313571.90000000002</v>
      </c>
    </row>
    <row r="2458" spans="2:11" ht="25.5" customHeight="1" x14ac:dyDescent="0.2">
      <c r="B2458" s="74" t="s">
        <v>681</v>
      </c>
      <c r="C2458" s="3" t="s">
        <v>6</v>
      </c>
      <c r="D2458" s="332" t="s">
        <v>7</v>
      </c>
      <c r="E2458" s="332" t="s">
        <v>8</v>
      </c>
      <c r="F2458" s="386" t="s">
        <v>213</v>
      </c>
      <c r="G2458" s="386"/>
      <c r="H2458" s="7" t="s">
        <v>9</v>
      </c>
      <c r="I2458" s="3" t="s">
        <v>10</v>
      </c>
      <c r="J2458" s="3" t="s">
        <v>11</v>
      </c>
      <c r="K2458" s="82" t="s">
        <v>13</v>
      </c>
    </row>
    <row r="2459" spans="2:11" ht="25.5" customHeight="1" x14ac:dyDescent="0.2">
      <c r="B2459" s="240" t="s">
        <v>212</v>
      </c>
      <c r="C2459" s="244" t="s">
        <v>1051</v>
      </c>
      <c r="D2459" s="340" t="s">
        <v>25</v>
      </c>
      <c r="E2459" s="340" t="s">
        <v>1052</v>
      </c>
      <c r="F2459" s="401" t="s">
        <v>523</v>
      </c>
      <c r="G2459" s="401"/>
      <c r="H2459" s="243" t="s">
        <v>33</v>
      </c>
      <c r="I2459" s="246">
        <v>1</v>
      </c>
      <c r="J2459" s="245">
        <v>16.89</v>
      </c>
      <c r="K2459" s="241">
        <v>16.89</v>
      </c>
    </row>
    <row r="2460" spans="2:11" ht="25.5" x14ac:dyDescent="0.2">
      <c r="B2460" s="170" t="s">
        <v>211</v>
      </c>
      <c r="C2460" s="249" t="s">
        <v>219</v>
      </c>
      <c r="D2460" s="341" t="s">
        <v>25</v>
      </c>
      <c r="E2460" s="341" t="s">
        <v>218</v>
      </c>
      <c r="F2460" s="402" t="s">
        <v>522</v>
      </c>
      <c r="G2460" s="402"/>
      <c r="H2460" s="248" t="s">
        <v>207</v>
      </c>
      <c r="I2460" s="251">
        <v>0.222</v>
      </c>
      <c r="J2460" s="250">
        <v>26.37</v>
      </c>
      <c r="K2460" s="171">
        <v>5.85</v>
      </c>
    </row>
    <row r="2461" spans="2:11" ht="14.25" customHeight="1" x14ac:dyDescent="0.2">
      <c r="B2461" s="170" t="s">
        <v>211</v>
      </c>
      <c r="C2461" s="249" t="s">
        <v>217</v>
      </c>
      <c r="D2461" s="341" t="s">
        <v>25</v>
      </c>
      <c r="E2461" s="341" t="s">
        <v>216</v>
      </c>
      <c r="F2461" s="402" t="s">
        <v>522</v>
      </c>
      <c r="G2461" s="402"/>
      <c r="H2461" s="248" t="s">
        <v>207</v>
      </c>
      <c r="I2461" s="251">
        <v>0.222</v>
      </c>
      <c r="J2461" s="250">
        <v>32.159999999999997</v>
      </c>
      <c r="K2461" s="171">
        <v>7.13</v>
      </c>
    </row>
    <row r="2462" spans="2:11" ht="25.5" x14ac:dyDescent="0.2">
      <c r="B2462" s="174" t="s">
        <v>215</v>
      </c>
      <c r="C2462" s="253" t="s">
        <v>1374</v>
      </c>
      <c r="D2462" s="344" t="s">
        <v>25</v>
      </c>
      <c r="E2462" s="344" t="s">
        <v>1375</v>
      </c>
      <c r="F2462" s="403" t="s">
        <v>214</v>
      </c>
      <c r="G2462" s="403"/>
      <c r="H2462" s="252" t="s">
        <v>33</v>
      </c>
      <c r="I2462" s="255">
        <v>1</v>
      </c>
      <c r="J2462" s="254">
        <v>3.91</v>
      </c>
      <c r="K2462" s="175">
        <v>3.91</v>
      </c>
    </row>
    <row r="2463" spans="2:11" ht="14.25" customHeight="1" x14ac:dyDescent="0.2">
      <c r="B2463" s="172"/>
      <c r="C2463" s="342"/>
      <c r="D2463" s="342"/>
      <c r="E2463" s="342"/>
      <c r="F2463" s="342" t="s">
        <v>206</v>
      </c>
      <c r="G2463" s="290">
        <v>9.5500000000000007</v>
      </c>
      <c r="H2463" s="342" t="s">
        <v>205</v>
      </c>
      <c r="I2463" s="290">
        <v>0</v>
      </c>
      <c r="J2463" s="342" t="s">
        <v>204</v>
      </c>
      <c r="K2463" s="173">
        <v>9.5500000000000007</v>
      </c>
    </row>
    <row r="2464" spans="2:11" ht="14.25" customHeight="1" x14ac:dyDescent="0.2">
      <c r="B2464" s="172"/>
      <c r="C2464" s="342"/>
      <c r="D2464" s="342"/>
      <c r="E2464" s="342"/>
      <c r="F2464" s="342" t="s">
        <v>203</v>
      </c>
      <c r="G2464" s="290">
        <v>3.51</v>
      </c>
      <c r="H2464" s="342"/>
      <c r="I2464" s="410" t="s">
        <v>202</v>
      </c>
      <c r="J2464" s="410"/>
      <c r="K2464" s="173">
        <v>20.399999999999999</v>
      </c>
    </row>
    <row r="2465" spans="2:11" ht="14.25" customHeight="1" thickBot="1" x14ac:dyDescent="0.25">
      <c r="B2465" s="334"/>
      <c r="C2465" s="328"/>
      <c r="D2465" s="328"/>
      <c r="E2465" s="328"/>
      <c r="F2465" s="328"/>
      <c r="G2465" s="328"/>
      <c r="H2465" s="328" t="s">
        <v>201</v>
      </c>
      <c r="I2465" s="291">
        <v>23</v>
      </c>
      <c r="J2465" s="328" t="s">
        <v>200</v>
      </c>
      <c r="K2465" s="335">
        <v>469.2</v>
      </c>
    </row>
    <row r="2466" spans="2:11" ht="25.5" customHeight="1" thickTop="1" x14ac:dyDescent="0.2">
      <c r="B2466" s="258"/>
      <c r="C2466" s="247"/>
      <c r="D2466" s="247"/>
      <c r="E2466" s="247"/>
      <c r="F2466" s="247"/>
      <c r="G2466" s="247"/>
      <c r="H2466" s="247"/>
      <c r="I2466" s="247"/>
      <c r="J2466" s="247"/>
      <c r="K2466" s="259"/>
    </row>
    <row r="2467" spans="2:11" ht="25.5" customHeight="1" x14ac:dyDescent="0.2">
      <c r="B2467" s="74" t="s">
        <v>683</v>
      </c>
      <c r="C2467" s="3" t="s">
        <v>6</v>
      </c>
      <c r="D2467" s="332" t="s">
        <v>7</v>
      </c>
      <c r="E2467" s="332" t="s">
        <v>8</v>
      </c>
      <c r="F2467" s="386" t="s">
        <v>213</v>
      </c>
      <c r="G2467" s="386"/>
      <c r="H2467" s="7" t="s">
        <v>9</v>
      </c>
      <c r="I2467" s="3" t="s">
        <v>10</v>
      </c>
      <c r="J2467" s="3" t="s">
        <v>11</v>
      </c>
      <c r="K2467" s="82" t="s">
        <v>13</v>
      </c>
    </row>
    <row r="2468" spans="2:11" ht="25.5" customHeight="1" x14ac:dyDescent="0.2">
      <c r="B2468" s="240" t="s">
        <v>212</v>
      </c>
      <c r="C2468" s="244" t="s">
        <v>2143</v>
      </c>
      <c r="D2468" s="340" t="s">
        <v>25</v>
      </c>
      <c r="E2468" s="340" t="s">
        <v>2144</v>
      </c>
      <c r="F2468" s="401" t="s">
        <v>2519</v>
      </c>
      <c r="G2468" s="401"/>
      <c r="H2468" s="243" t="s">
        <v>33</v>
      </c>
      <c r="I2468" s="246">
        <v>1</v>
      </c>
      <c r="J2468" s="245">
        <v>11.31</v>
      </c>
      <c r="K2468" s="241">
        <v>11.31</v>
      </c>
    </row>
    <row r="2469" spans="2:11" ht="25.5" customHeight="1" x14ac:dyDescent="0.2">
      <c r="B2469" s="170" t="s">
        <v>211</v>
      </c>
      <c r="C2469" s="249" t="s">
        <v>2520</v>
      </c>
      <c r="D2469" s="341" t="s">
        <v>25</v>
      </c>
      <c r="E2469" s="341" t="s">
        <v>2521</v>
      </c>
      <c r="F2469" s="402" t="s">
        <v>522</v>
      </c>
      <c r="G2469" s="402"/>
      <c r="H2469" s="248" t="s">
        <v>207</v>
      </c>
      <c r="I2469" s="251">
        <v>0.1898</v>
      </c>
      <c r="J2469" s="250">
        <v>22.42</v>
      </c>
      <c r="K2469" s="171">
        <v>4.25</v>
      </c>
    </row>
    <row r="2470" spans="2:11" ht="25.5" x14ac:dyDescent="0.2">
      <c r="B2470" s="170" t="s">
        <v>211</v>
      </c>
      <c r="C2470" s="249" t="s">
        <v>210</v>
      </c>
      <c r="D2470" s="341" t="s">
        <v>25</v>
      </c>
      <c r="E2470" s="341" t="s">
        <v>209</v>
      </c>
      <c r="F2470" s="402" t="s">
        <v>522</v>
      </c>
      <c r="G2470" s="402"/>
      <c r="H2470" s="248" t="s">
        <v>207</v>
      </c>
      <c r="I2470" s="251">
        <v>6.0699999999999997E-2</v>
      </c>
      <c r="J2470" s="250">
        <v>24.36</v>
      </c>
      <c r="K2470" s="171">
        <v>1.47</v>
      </c>
    </row>
    <row r="2471" spans="2:11" ht="25.5" customHeight="1" x14ac:dyDescent="0.2">
      <c r="B2471" s="174" t="s">
        <v>215</v>
      </c>
      <c r="C2471" s="253" t="s">
        <v>2856</v>
      </c>
      <c r="D2471" s="344" t="s">
        <v>25</v>
      </c>
      <c r="E2471" s="344" t="s">
        <v>2857</v>
      </c>
      <c r="F2471" s="403" t="s">
        <v>214</v>
      </c>
      <c r="G2471" s="403"/>
      <c r="H2471" s="252" t="s">
        <v>33</v>
      </c>
      <c r="I2471" s="255">
        <v>1</v>
      </c>
      <c r="J2471" s="254">
        <v>5.59</v>
      </c>
      <c r="K2471" s="175">
        <v>5.59</v>
      </c>
    </row>
    <row r="2472" spans="2:11" ht="25.5" customHeight="1" x14ac:dyDescent="0.2">
      <c r="B2472" s="172"/>
      <c r="C2472" s="342"/>
      <c r="D2472" s="342"/>
      <c r="E2472" s="342"/>
      <c r="F2472" s="342" t="s">
        <v>206</v>
      </c>
      <c r="G2472" s="290">
        <v>4.0199999999999996</v>
      </c>
      <c r="H2472" s="342" t="s">
        <v>205</v>
      </c>
      <c r="I2472" s="290">
        <v>0</v>
      </c>
      <c r="J2472" s="342" t="s">
        <v>204</v>
      </c>
      <c r="K2472" s="173">
        <v>4.0199999999999996</v>
      </c>
    </row>
    <row r="2473" spans="2:11" x14ac:dyDescent="0.2">
      <c r="B2473" s="172"/>
      <c r="C2473" s="342"/>
      <c r="D2473" s="342"/>
      <c r="E2473" s="342"/>
      <c r="F2473" s="342" t="s">
        <v>203</v>
      </c>
      <c r="G2473" s="290">
        <v>2.35</v>
      </c>
      <c r="H2473" s="342"/>
      <c r="I2473" s="410" t="s">
        <v>202</v>
      </c>
      <c r="J2473" s="410"/>
      <c r="K2473" s="173">
        <v>13.66</v>
      </c>
    </row>
    <row r="2474" spans="2:11" ht="15" thickBot="1" x14ac:dyDescent="0.25">
      <c r="B2474" s="334"/>
      <c r="C2474" s="328"/>
      <c r="D2474" s="328"/>
      <c r="E2474" s="328"/>
      <c r="F2474" s="328"/>
      <c r="G2474" s="328"/>
      <c r="H2474" s="328" t="s">
        <v>201</v>
      </c>
      <c r="I2474" s="291">
        <v>18</v>
      </c>
      <c r="J2474" s="328" t="s">
        <v>200</v>
      </c>
      <c r="K2474" s="335">
        <v>245.88</v>
      </c>
    </row>
    <row r="2475" spans="2:11" ht="14.25" customHeight="1" thickTop="1" x14ac:dyDescent="0.2">
      <c r="B2475" s="258"/>
      <c r="C2475" s="247"/>
      <c r="D2475" s="247"/>
      <c r="E2475" s="247"/>
      <c r="F2475" s="247"/>
      <c r="G2475" s="247"/>
      <c r="H2475" s="247"/>
      <c r="I2475" s="247"/>
      <c r="J2475" s="247"/>
      <c r="K2475" s="259"/>
    </row>
    <row r="2476" spans="2:11" ht="14.25" customHeight="1" x14ac:dyDescent="0.2">
      <c r="B2476" s="74" t="s">
        <v>685</v>
      </c>
      <c r="C2476" s="3" t="s">
        <v>6</v>
      </c>
      <c r="D2476" s="332" t="s">
        <v>7</v>
      </c>
      <c r="E2476" s="332" t="s">
        <v>8</v>
      </c>
      <c r="F2476" s="386" t="s">
        <v>213</v>
      </c>
      <c r="G2476" s="386"/>
      <c r="H2476" s="7" t="s">
        <v>9</v>
      </c>
      <c r="I2476" s="3" t="s">
        <v>10</v>
      </c>
      <c r="J2476" s="3" t="s">
        <v>11</v>
      </c>
      <c r="K2476" s="82" t="s">
        <v>13</v>
      </c>
    </row>
    <row r="2477" spans="2:11" ht="25.5" customHeight="1" x14ac:dyDescent="0.2">
      <c r="B2477" s="240" t="s">
        <v>212</v>
      </c>
      <c r="C2477" s="244" t="s">
        <v>2146</v>
      </c>
      <c r="D2477" s="340" t="s">
        <v>25</v>
      </c>
      <c r="E2477" s="340" t="s">
        <v>2147</v>
      </c>
      <c r="F2477" s="401" t="s">
        <v>552</v>
      </c>
      <c r="G2477" s="401"/>
      <c r="H2477" s="243" t="s">
        <v>120</v>
      </c>
      <c r="I2477" s="246">
        <v>1</v>
      </c>
      <c r="J2477" s="245">
        <v>13.25</v>
      </c>
      <c r="K2477" s="241">
        <v>13.25</v>
      </c>
    </row>
    <row r="2478" spans="2:11" ht="14.25" customHeight="1" x14ac:dyDescent="0.2">
      <c r="B2478" s="170" t="s">
        <v>211</v>
      </c>
      <c r="C2478" s="249" t="s">
        <v>219</v>
      </c>
      <c r="D2478" s="341" t="s">
        <v>25</v>
      </c>
      <c r="E2478" s="341" t="s">
        <v>218</v>
      </c>
      <c r="F2478" s="402" t="s">
        <v>522</v>
      </c>
      <c r="G2478" s="402"/>
      <c r="H2478" s="248" t="s">
        <v>207</v>
      </c>
      <c r="I2478" s="251">
        <v>8.9999999999999993E-3</v>
      </c>
      <c r="J2478" s="250">
        <v>26.37</v>
      </c>
      <c r="K2478" s="171">
        <v>0.23</v>
      </c>
    </row>
    <row r="2479" spans="2:11" ht="25.5" x14ac:dyDescent="0.2">
      <c r="B2479" s="170" t="s">
        <v>211</v>
      </c>
      <c r="C2479" s="249" t="s">
        <v>217</v>
      </c>
      <c r="D2479" s="341" t="s">
        <v>25</v>
      </c>
      <c r="E2479" s="341" t="s">
        <v>216</v>
      </c>
      <c r="F2479" s="402" t="s">
        <v>522</v>
      </c>
      <c r="G2479" s="402"/>
      <c r="H2479" s="248" t="s">
        <v>207</v>
      </c>
      <c r="I2479" s="251">
        <v>8.9999999999999993E-3</v>
      </c>
      <c r="J2479" s="250">
        <v>32.159999999999997</v>
      </c>
      <c r="K2479" s="171">
        <v>0.28000000000000003</v>
      </c>
    </row>
    <row r="2480" spans="2:11" ht="14.25" customHeight="1" x14ac:dyDescent="0.2">
      <c r="B2480" s="174" t="s">
        <v>215</v>
      </c>
      <c r="C2480" s="253" t="s">
        <v>2858</v>
      </c>
      <c r="D2480" s="344" t="s">
        <v>25</v>
      </c>
      <c r="E2480" s="344" t="s">
        <v>2859</v>
      </c>
      <c r="F2480" s="403" t="s">
        <v>214</v>
      </c>
      <c r="G2480" s="403"/>
      <c r="H2480" s="252" t="s">
        <v>120</v>
      </c>
      <c r="I2480" s="255">
        <v>1.0269999999999999</v>
      </c>
      <c r="J2480" s="254">
        <v>12.36</v>
      </c>
      <c r="K2480" s="175">
        <v>12.69</v>
      </c>
    </row>
    <row r="2481" spans="2:11" ht="25.5" customHeight="1" x14ac:dyDescent="0.2">
      <c r="B2481" s="174" t="s">
        <v>215</v>
      </c>
      <c r="C2481" s="253" t="s">
        <v>1336</v>
      </c>
      <c r="D2481" s="344" t="s">
        <v>25</v>
      </c>
      <c r="E2481" s="344" t="s">
        <v>1337</v>
      </c>
      <c r="F2481" s="403" t="s">
        <v>214</v>
      </c>
      <c r="G2481" s="403"/>
      <c r="H2481" s="252" t="s">
        <v>33</v>
      </c>
      <c r="I2481" s="255">
        <v>0.01</v>
      </c>
      <c r="J2481" s="254">
        <v>5.18</v>
      </c>
      <c r="K2481" s="175">
        <v>0.05</v>
      </c>
    </row>
    <row r="2482" spans="2:11" ht="25.5" customHeight="1" x14ac:dyDescent="0.2">
      <c r="B2482" s="172"/>
      <c r="C2482" s="342"/>
      <c r="D2482" s="342"/>
      <c r="E2482" s="342"/>
      <c r="F2482" s="342" t="s">
        <v>206</v>
      </c>
      <c r="G2482" s="290">
        <v>0.37</v>
      </c>
      <c r="H2482" s="342" t="s">
        <v>205</v>
      </c>
      <c r="I2482" s="290">
        <v>0</v>
      </c>
      <c r="J2482" s="342" t="s">
        <v>204</v>
      </c>
      <c r="K2482" s="173">
        <v>0.37</v>
      </c>
    </row>
    <row r="2483" spans="2:11" ht="25.5" customHeight="1" x14ac:dyDescent="0.2">
      <c r="B2483" s="172"/>
      <c r="C2483" s="342"/>
      <c r="D2483" s="342"/>
      <c r="E2483" s="342"/>
      <c r="F2483" s="342" t="s">
        <v>203</v>
      </c>
      <c r="G2483" s="290">
        <v>2.75</v>
      </c>
      <c r="H2483" s="342"/>
      <c r="I2483" s="410" t="s">
        <v>202</v>
      </c>
      <c r="J2483" s="410"/>
      <c r="K2483" s="173">
        <v>16</v>
      </c>
    </row>
    <row r="2484" spans="2:11" ht="25.5" customHeight="1" thickBot="1" x14ac:dyDescent="0.25">
      <c r="B2484" s="334"/>
      <c r="C2484" s="328"/>
      <c r="D2484" s="328"/>
      <c r="E2484" s="328"/>
      <c r="F2484" s="328"/>
      <c r="G2484" s="328"/>
      <c r="H2484" s="328" t="s">
        <v>201</v>
      </c>
      <c r="I2484" s="291">
        <v>229.3</v>
      </c>
      <c r="J2484" s="328" t="s">
        <v>200</v>
      </c>
      <c r="K2484" s="335">
        <v>3668.8</v>
      </c>
    </row>
    <row r="2485" spans="2:11" ht="25.5" customHeight="1" thickTop="1" x14ac:dyDescent="0.2">
      <c r="B2485" s="258"/>
      <c r="C2485" s="247"/>
      <c r="D2485" s="247"/>
      <c r="E2485" s="247"/>
      <c r="F2485" s="247"/>
      <c r="G2485" s="247"/>
      <c r="H2485" s="247"/>
      <c r="I2485" s="247"/>
      <c r="J2485" s="247"/>
      <c r="K2485" s="259"/>
    </row>
    <row r="2486" spans="2:11" ht="25.5" customHeight="1" x14ac:dyDescent="0.2">
      <c r="B2486" s="74" t="s">
        <v>2296</v>
      </c>
      <c r="C2486" s="3" t="s">
        <v>6</v>
      </c>
      <c r="D2486" s="332" t="s">
        <v>7</v>
      </c>
      <c r="E2486" s="332" t="s">
        <v>8</v>
      </c>
      <c r="F2486" s="386" t="s">
        <v>213</v>
      </c>
      <c r="G2486" s="386"/>
      <c r="H2486" s="7" t="s">
        <v>9</v>
      </c>
      <c r="I2486" s="3" t="s">
        <v>10</v>
      </c>
      <c r="J2486" s="3" t="s">
        <v>11</v>
      </c>
      <c r="K2486" s="82" t="s">
        <v>13</v>
      </c>
    </row>
    <row r="2487" spans="2:11" ht="38.25" x14ac:dyDescent="0.2">
      <c r="B2487" s="240" t="s">
        <v>212</v>
      </c>
      <c r="C2487" s="244" t="s">
        <v>2149</v>
      </c>
      <c r="D2487" s="340" t="s">
        <v>25</v>
      </c>
      <c r="E2487" s="340" t="s">
        <v>2150</v>
      </c>
      <c r="F2487" s="401" t="s">
        <v>1373</v>
      </c>
      <c r="G2487" s="401"/>
      <c r="H2487" s="243" t="s">
        <v>120</v>
      </c>
      <c r="I2487" s="246">
        <v>1</v>
      </c>
      <c r="J2487" s="245">
        <v>42.86</v>
      </c>
      <c r="K2487" s="241">
        <v>42.86</v>
      </c>
    </row>
    <row r="2488" spans="2:11" ht="25.5" x14ac:dyDescent="0.2">
      <c r="B2488" s="170" t="s">
        <v>211</v>
      </c>
      <c r="C2488" s="249" t="s">
        <v>217</v>
      </c>
      <c r="D2488" s="341" t="s">
        <v>25</v>
      </c>
      <c r="E2488" s="341" t="s">
        <v>216</v>
      </c>
      <c r="F2488" s="402" t="s">
        <v>522</v>
      </c>
      <c r="G2488" s="402"/>
      <c r="H2488" s="248" t="s">
        <v>207</v>
      </c>
      <c r="I2488" s="251">
        <v>3.0000000000000001E-3</v>
      </c>
      <c r="J2488" s="250">
        <v>32.159999999999997</v>
      </c>
      <c r="K2488" s="171">
        <v>0.09</v>
      </c>
    </row>
    <row r="2489" spans="2:11" ht="38.25" x14ac:dyDescent="0.2">
      <c r="B2489" s="174" t="s">
        <v>215</v>
      </c>
      <c r="C2489" s="253" t="s">
        <v>2860</v>
      </c>
      <c r="D2489" s="344" t="s">
        <v>25</v>
      </c>
      <c r="E2489" s="344" t="s">
        <v>2861</v>
      </c>
      <c r="F2489" s="403" t="s">
        <v>214</v>
      </c>
      <c r="G2489" s="403"/>
      <c r="H2489" s="252" t="s">
        <v>120</v>
      </c>
      <c r="I2489" s="255">
        <v>1.0401</v>
      </c>
      <c r="J2489" s="254">
        <v>41.13</v>
      </c>
      <c r="K2489" s="175">
        <v>42.77</v>
      </c>
    </row>
    <row r="2490" spans="2:11" ht="14.25" customHeight="1" x14ac:dyDescent="0.2">
      <c r="B2490" s="172"/>
      <c r="C2490" s="342"/>
      <c r="D2490" s="342"/>
      <c r="E2490" s="342"/>
      <c r="F2490" s="342" t="s">
        <v>206</v>
      </c>
      <c r="G2490" s="290">
        <v>7.0000000000000007E-2</v>
      </c>
      <c r="H2490" s="342" t="s">
        <v>205</v>
      </c>
      <c r="I2490" s="290">
        <v>0</v>
      </c>
      <c r="J2490" s="342" t="s">
        <v>204</v>
      </c>
      <c r="K2490" s="173">
        <v>7.0000000000000007E-2</v>
      </c>
    </row>
    <row r="2491" spans="2:11" ht="25.5" customHeight="1" x14ac:dyDescent="0.2">
      <c r="B2491" s="172"/>
      <c r="C2491" s="342"/>
      <c r="D2491" s="342"/>
      <c r="E2491" s="342"/>
      <c r="F2491" s="342" t="s">
        <v>203</v>
      </c>
      <c r="G2491" s="290">
        <v>8.91</v>
      </c>
      <c r="H2491" s="342"/>
      <c r="I2491" s="410" t="s">
        <v>202</v>
      </c>
      <c r="J2491" s="410"/>
      <c r="K2491" s="173">
        <v>51.77</v>
      </c>
    </row>
    <row r="2492" spans="2:11" ht="15" thickBot="1" x14ac:dyDescent="0.25">
      <c r="B2492" s="334"/>
      <c r="C2492" s="328"/>
      <c r="D2492" s="328"/>
      <c r="E2492" s="328"/>
      <c r="F2492" s="328"/>
      <c r="G2492" s="328"/>
      <c r="H2492" s="328" t="s">
        <v>201</v>
      </c>
      <c r="I2492" s="291">
        <v>79.099999999999994</v>
      </c>
      <c r="J2492" s="328" t="s">
        <v>200</v>
      </c>
      <c r="K2492" s="335">
        <v>4095</v>
      </c>
    </row>
    <row r="2493" spans="2:11" ht="15" thickTop="1" x14ac:dyDescent="0.2">
      <c r="B2493" s="258"/>
      <c r="C2493" s="247"/>
      <c r="D2493" s="247"/>
      <c r="E2493" s="247"/>
      <c r="F2493" s="247"/>
      <c r="G2493" s="247"/>
      <c r="H2493" s="247"/>
      <c r="I2493" s="247"/>
      <c r="J2493" s="247"/>
      <c r="K2493" s="259"/>
    </row>
    <row r="2494" spans="2:11" ht="15" x14ac:dyDescent="0.2">
      <c r="B2494" s="74" t="s">
        <v>2297</v>
      </c>
      <c r="C2494" s="3" t="s">
        <v>6</v>
      </c>
      <c r="D2494" s="332" t="s">
        <v>7</v>
      </c>
      <c r="E2494" s="332" t="s">
        <v>8</v>
      </c>
      <c r="F2494" s="386" t="s">
        <v>213</v>
      </c>
      <c r="G2494" s="386"/>
      <c r="H2494" s="7" t="s">
        <v>9</v>
      </c>
      <c r="I2494" s="3" t="s">
        <v>10</v>
      </c>
      <c r="J2494" s="3" t="s">
        <v>11</v>
      </c>
      <c r="K2494" s="82" t="s">
        <v>13</v>
      </c>
    </row>
    <row r="2495" spans="2:11" ht="25.5" customHeight="1" x14ac:dyDescent="0.2">
      <c r="B2495" s="240" t="s">
        <v>212</v>
      </c>
      <c r="C2495" s="244" t="s">
        <v>947</v>
      </c>
      <c r="D2495" s="340" t="s">
        <v>25</v>
      </c>
      <c r="E2495" s="340" t="s">
        <v>948</v>
      </c>
      <c r="F2495" s="401" t="s">
        <v>523</v>
      </c>
      <c r="G2495" s="401"/>
      <c r="H2495" s="243" t="s">
        <v>120</v>
      </c>
      <c r="I2495" s="246">
        <v>1</v>
      </c>
      <c r="J2495" s="245">
        <v>7.9</v>
      </c>
      <c r="K2495" s="241">
        <v>7.9</v>
      </c>
    </row>
    <row r="2496" spans="2:11" ht="25.5" customHeight="1" x14ac:dyDescent="0.2">
      <c r="B2496" s="170" t="s">
        <v>211</v>
      </c>
      <c r="C2496" s="249" t="s">
        <v>219</v>
      </c>
      <c r="D2496" s="341" t="s">
        <v>25</v>
      </c>
      <c r="E2496" s="341" t="s">
        <v>218</v>
      </c>
      <c r="F2496" s="402" t="s">
        <v>522</v>
      </c>
      <c r="G2496" s="402"/>
      <c r="H2496" s="248" t="s">
        <v>207</v>
      </c>
      <c r="I2496" s="251">
        <v>3.9E-2</v>
      </c>
      <c r="J2496" s="250">
        <v>26.37</v>
      </c>
      <c r="K2496" s="171">
        <v>1.02</v>
      </c>
    </row>
    <row r="2497" spans="2:11" ht="25.5" customHeight="1" x14ac:dyDescent="0.2">
      <c r="B2497" s="170" t="s">
        <v>211</v>
      </c>
      <c r="C2497" s="249" t="s">
        <v>217</v>
      </c>
      <c r="D2497" s="341" t="s">
        <v>25</v>
      </c>
      <c r="E2497" s="341" t="s">
        <v>216</v>
      </c>
      <c r="F2497" s="402" t="s">
        <v>522</v>
      </c>
      <c r="G2497" s="402"/>
      <c r="H2497" s="248" t="s">
        <v>207</v>
      </c>
      <c r="I2497" s="251">
        <v>3.9E-2</v>
      </c>
      <c r="J2497" s="250">
        <v>32.159999999999997</v>
      </c>
      <c r="K2497" s="171">
        <v>1.25</v>
      </c>
    </row>
    <row r="2498" spans="2:11" ht="25.5" customHeight="1" x14ac:dyDescent="0.2">
      <c r="B2498" s="174" t="s">
        <v>215</v>
      </c>
      <c r="C2498" s="253" t="s">
        <v>320</v>
      </c>
      <c r="D2498" s="344" t="s">
        <v>25</v>
      </c>
      <c r="E2498" s="344" t="s">
        <v>139</v>
      </c>
      <c r="F2498" s="403" t="s">
        <v>214</v>
      </c>
      <c r="G2498" s="403"/>
      <c r="H2498" s="252" t="s">
        <v>120</v>
      </c>
      <c r="I2498" s="255">
        <v>1.2434000000000001</v>
      </c>
      <c r="J2498" s="254">
        <v>4.5</v>
      </c>
      <c r="K2498" s="175">
        <v>5.59</v>
      </c>
    </row>
    <row r="2499" spans="2:11" ht="25.5" x14ac:dyDescent="0.2">
      <c r="B2499" s="174" t="s">
        <v>215</v>
      </c>
      <c r="C2499" s="253" t="s">
        <v>1336</v>
      </c>
      <c r="D2499" s="344" t="s">
        <v>25</v>
      </c>
      <c r="E2499" s="344" t="s">
        <v>1337</v>
      </c>
      <c r="F2499" s="403" t="s">
        <v>214</v>
      </c>
      <c r="G2499" s="403"/>
      <c r="H2499" s="252" t="s">
        <v>33</v>
      </c>
      <c r="I2499" s="255">
        <v>9.4000000000000004E-3</v>
      </c>
      <c r="J2499" s="254">
        <v>5.18</v>
      </c>
      <c r="K2499" s="175">
        <v>0.04</v>
      </c>
    </row>
    <row r="2500" spans="2:11" ht="14.25" customHeight="1" x14ac:dyDescent="0.2">
      <c r="B2500" s="172"/>
      <c r="C2500" s="342"/>
      <c r="D2500" s="342"/>
      <c r="E2500" s="342"/>
      <c r="F2500" s="342" t="s">
        <v>206</v>
      </c>
      <c r="G2500" s="290">
        <v>1.67</v>
      </c>
      <c r="H2500" s="342" t="s">
        <v>205</v>
      </c>
      <c r="I2500" s="290">
        <v>0</v>
      </c>
      <c r="J2500" s="342" t="s">
        <v>204</v>
      </c>
      <c r="K2500" s="173">
        <v>1.67</v>
      </c>
    </row>
    <row r="2501" spans="2:11" x14ac:dyDescent="0.2">
      <c r="B2501" s="172"/>
      <c r="C2501" s="342"/>
      <c r="D2501" s="342"/>
      <c r="E2501" s="342"/>
      <c r="F2501" s="342" t="s">
        <v>203</v>
      </c>
      <c r="G2501" s="290">
        <v>1.64</v>
      </c>
      <c r="H2501" s="342"/>
      <c r="I2501" s="410" t="s">
        <v>202</v>
      </c>
      <c r="J2501" s="410"/>
      <c r="K2501" s="173">
        <v>9.5399999999999991</v>
      </c>
    </row>
    <row r="2502" spans="2:11" ht="38.25" customHeight="1" thickBot="1" x14ac:dyDescent="0.25">
      <c r="B2502" s="334"/>
      <c r="C2502" s="328"/>
      <c r="D2502" s="328"/>
      <c r="E2502" s="328"/>
      <c r="F2502" s="328"/>
      <c r="G2502" s="328"/>
      <c r="H2502" s="328" t="s">
        <v>201</v>
      </c>
      <c r="I2502" s="291">
        <v>686.38</v>
      </c>
      <c r="J2502" s="328" t="s">
        <v>200</v>
      </c>
      <c r="K2502" s="335">
        <v>6548.06</v>
      </c>
    </row>
    <row r="2503" spans="2:11" ht="25.5" customHeight="1" thickTop="1" x14ac:dyDescent="0.2">
      <c r="B2503" s="258"/>
      <c r="C2503" s="247"/>
      <c r="D2503" s="247"/>
      <c r="E2503" s="247"/>
      <c r="F2503" s="247"/>
      <c r="G2503" s="247"/>
      <c r="H2503" s="247"/>
      <c r="I2503" s="247"/>
      <c r="J2503" s="247"/>
      <c r="K2503" s="259"/>
    </row>
    <row r="2504" spans="2:11" ht="25.5" customHeight="1" x14ac:dyDescent="0.2">
      <c r="B2504" s="74" t="s">
        <v>2298</v>
      </c>
      <c r="C2504" s="3" t="s">
        <v>6</v>
      </c>
      <c r="D2504" s="332" t="s">
        <v>7</v>
      </c>
      <c r="E2504" s="332" t="s">
        <v>8</v>
      </c>
      <c r="F2504" s="386" t="s">
        <v>213</v>
      </c>
      <c r="G2504" s="386"/>
      <c r="H2504" s="7" t="s">
        <v>9</v>
      </c>
      <c r="I2504" s="3" t="s">
        <v>10</v>
      </c>
      <c r="J2504" s="3" t="s">
        <v>11</v>
      </c>
      <c r="K2504" s="82" t="s">
        <v>13</v>
      </c>
    </row>
    <row r="2505" spans="2:11" ht="14.25" customHeight="1" x14ac:dyDescent="0.2">
      <c r="B2505" s="240" t="s">
        <v>212</v>
      </c>
      <c r="C2505" s="244" t="s">
        <v>2153</v>
      </c>
      <c r="D2505" s="340" t="s">
        <v>25</v>
      </c>
      <c r="E2505" s="340" t="s">
        <v>2154</v>
      </c>
      <c r="F2505" s="401" t="s">
        <v>1373</v>
      </c>
      <c r="G2505" s="401"/>
      <c r="H2505" s="243" t="s">
        <v>120</v>
      </c>
      <c r="I2505" s="246">
        <v>1</v>
      </c>
      <c r="J2505" s="245">
        <v>88.59</v>
      </c>
      <c r="K2505" s="241">
        <v>88.59</v>
      </c>
    </row>
    <row r="2506" spans="2:11" ht="25.5" customHeight="1" x14ac:dyDescent="0.2">
      <c r="B2506" s="170" t="s">
        <v>211</v>
      </c>
      <c r="C2506" s="249" t="s">
        <v>217</v>
      </c>
      <c r="D2506" s="341" t="s">
        <v>25</v>
      </c>
      <c r="E2506" s="341" t="s">
        <v>216</v>
      </c>
      <c r="F2506" s="402" t="s">
        <v>522</v>
      </c>
      <c r="G2506" s="402"/>
      <c r="H2506" s="248" t="s">
        <v>207</v>
      </c>
      <c r="I2506" s="251">
        <v>3.0999999999999999E-3</v>
      </c>
      <c r="J2506" s="250">
        <v>32.159999999999997</v>
      </c>
      <c r="K2506" s="171">
        <v>0.09</v>
      </c>
    </row>
    <row r="2507" spans="2:11" ht="25.5" customHeight="1" x14ac:dyDescent="0.2">
      <c r="B2507" s="174" t="s">
        <v>215</v>
      </c>
      <c r="C2507" s="253" t="s">
        <v>2862</v>
      </c>
      <c r="D2507" s="344" t="s">
        <v>25</v>
      </c>
      <c r="E2507" s="344" t="s">
        <v>2863</v>
      </c>
      <c r="F2507" s="403" t="s">
        <v>214</v>
      </c>
      <c r="G2507" s="403"/>
      <c r="H2507" s="252" t="s">
        <v>120</v>
      </c>
      <c r="I2507" s="255">
        <v>1.0401</v>
      </c>
      <c r="J2507" s="254">
        <v>85.09</v>
      </c>
      <c r="K2507" s="175">
        <v>88.5</v>
      </c>
    </row>
    <row r="2508" spans="2:11" ht="25.5" customHeight="1" x14ac:dyDescent="0.2">
      <c r="B2508" s="172"/>
      <c r="C2508" s="342"/>
      <c r="D2508" s="342"/>
      <c r="E2508" s="342"/>
      <c r="F2508" s="342" t="s">
        <v>206</v>
      </c>
      <c r="G2508" s="290">
        <v>7.0000000000000007E-2</v>
      </c>
      <c r="H2508" s="342" t="s">
        <v>205</v>
      </c>
      <c r="I2508" s="290">
        <v>0</v>
      </c>
      <c r="J2508" s="342" t="s">
        <v>204</v>
      </c>
      <c r="K2508" s="173">
        <v>7.0000000000000007E-2</v>
      </c>
    </row>
    <row r="2509" spans="2:11" x14ac:dyDescent="0.2">
      <c r="B2509" s="172"/>
      <c r="C2509" s="342"/>
      <c r="D2509" s="342"/>
      <c r="E2509" s="342"/>
      <c r="F2509" s="342" t="s">
        <v>203</v>
      </c>
      <c r="G2509" s="290">
        <v>18.43</v>
      </c>
      <c r="H2509" s="342"/>
      <c r="I2509" s="410" t="s">
        <v>202</v>
      </c>
      <c r="J2509" s="410"/>
      <c r="K2509" s="173">
        <v>107.02</v>
      </c>
    </row>
    <row r="2510" spans="2:11" ht="14.25" customHeight="1" thickBot="1" x14ac:dyDescent="0.25">
      <c r="B2510" s="334"/>
      <c r="C2510" s="328"/>
      <c r="D2510" s="328"/>
      <c r="E2510" s="328"/>
      <c r="F2510" s="328"/>
      <c r="G2510" s="328"/>
      <c r="H2510" s="328" t="s">
        <v>201</v>
      </c>
      <c r="I2510" s="291">
        <v>528.38</v>
      </c>
      <c r="J2510" s="328" t="s">
        <v>200</v>
      </c>
      <c r="K2510" s="335">
        <v>56547.22</v>
      </c>
    </row>
    <row r="2511" spans="2:11" ht="25.5" customHeight="1" thickTop="1" x14ac:dyDescent="0.2">
      <c r="B2511" s="258"/>
      <c r="C2511" s="247"/>
      <c r="D2511" s="247"/>
      <c r="E2511" s="247"/>
      <c r="F2511" s="247"/>
      <c r="G2511" s="247"/>
      <c r="H2511" s="247"/>
      <c r="I2511" s="247"/>
      <c r="J2511" s="247"/>
      <c r="K2511" s="259"/>
    </row>
    <row r="2512" spans="2:11" ht="25.5" customHeight="1" x14ac:dyDescent="0.2">
      <c r="B2512" s="74" t="s">
        <v>2299</v>
      </c>
      <c r="C2512" s="3" t="s">
        <v>6</v>
      </c>
      <c r="D2512" s="332" t="s">
        <v>7</v>
      </c>
      <c r="E2512" s="332" t="s">
        <v>8</v>
      </c>
      <c r="F2512" s="386" t="s">
        <v>213</v>
      </c>
      <c r="G2512" s="386"/>
      <c r="H2512" s="7" t="s">
        <v>9</v>
      </c>
      <c r="I2512" s="3" t="s">
        <v>10</v>
      </c>
      <c r="J2512" s="3" t="s">
        <v>11</v>
      </c>
      <c r="K2512" s="82" t="s">
        <v>13</v>
      </c>
    </row>
    <row r="2513" spans="2:11" ht="25.5" customHeight="1" x14ac:dyDescent="0.2">
      <c r="B2513" s="240" t="s">
        <v>212</v>
      </c>
      <c r="C2513" s="244" t="s">
        <v>445</v>
      </c>
      <c r="D2513" s="340" t="s">
        <v>25</v>
      </c>
      <c r="E2513" s="340" t="s">
        <v>444</v>
      </c>
      <c r="F2513" s="401" t="s">
        <v>523</v>
      </c>
      <c r="G2513" s="401"/>
      <c r="H2513" s="243" t="s">
        <v>120</v>
      </c>
      <c r="I2513" s="246">
        <v>1</v>
      </c>
      <c r="J2513" s="245">
        <v>3.49</v>
      </c>
      <c r="K2513" s="241">
        <v>3.49</v>
      </c>
    </row>
    <row r="2514" spans="2:11" ht="14.25" customHeight="1" x14ac:dyDescent="0.2">
      <c r="B2514" s="170" t="s">
        <v>211</v>
      </c>
      <c r="C2514" s="249" t="s">
        <v>219</v>
      </c>
      <c r="D2514" s="341" t="s">
        <v>25</v>
      </c>
      <c r="E2514" s="341" t="s">
        <v>218</v>
      </c>
      <c r="F2514" s="402" t="s">
        <v>522</v>
      </c>
      <c r="G2514" s="402"/>
      <c r="H2514" s="248" t="s">
        <v>207</v>
      </c>
      <c r="I2514" s="251">
        <v>2.3E-2</v>
      </c>
      <c r="J2514" s="250">
        <v>26.37</v>
      </c>
      <c r="K2514" s="171">
        <v>0.6</v>
      </c>
    </row>
    <row r="2515" spans="2:11" ht="14.25" customHeight="1" x14ac:dyDescent="0.2">
      <c r="B2515" s="170" t="s">
        <v>211</v>
      </c>
      <c r="C2515" s="249" t="s">
        <v>217</v>
      </c>
      <c r="D2515" s="341" t="s">
        <v>25</v>
      </c>
      <c r="E2515" s="341" t="s">
        <v>216</v>
      </c>
      <c r="F2515" s="402" t="s">
        <v>522</v>
      </c>
      <c r="G2515" s="402"/>
      <c r="H2515" s="248" t="s">
        <v>207</v>
      </c>
      <c r="I2515" s="251">
        <v>2.3E-2</v>
      </c>
      <c r="J2515" s="250">
        <v>32.159999999999997</v>
      </c>
      <c r="K2515" s="171">
        <v>0.73</v>
      </c>
    </row>
    <row r="2516" spans="2:11" ht="25.5" customHeight="1" x14ac:dyDescent="0.2">
      <c r="B2516" s="174" t="s">
        <v>215</v>
      </c>
      <c r="C2516" s="253" t="s">
        <v>2864</v>
      </c>
      <c r="D2516" s="344" t="s">
        <v>25</v>
      </c>
      <c r="E2516" s="344" t="s">
        <v>2865</v>
      </c>
      <c r="F2516" s="403" t="s">
        <v>214</v>
      </c>
      <c r="G2516" s="403"/>
      <c r="H2516" s="252" t="s">
        <v>120</v>
      </c>
      <c r="I2516" s="255">
        <v>1.2434000000000001</v>
      </c>
      <c r="J2516" s="254">
        <v>1.71</v>
      </c>
      <c r="K2516" s="175">
        <v>2.12</v>
      </c>
    </row>
    <row r="2517" spans="2:11" ht="25.5" customHeight="1" x14ac:dyDescent="0.2">
      <c r="B2517" s="174" t="s">
        <v>215</v>
      </c>
      <c r="C2517" s="253" t="s">
        <v>1336</v>
      </c>
      <c r="D2517" s="344" t="s">
        <v>25</v>
      </c>
      <c r="E2517" s="344" t="s">
        <v>1337</v>
      </c>
      <c r="F2517" s="403" t="s">
        <v>214</v>
      </c>
      <c r="G2517" s="403"/>
      <c r="H2517" s="252" t="s">
        <v>33</v>
      </c>
      <c r="I2517" s="255">
        <v>9.4000000000000004E-3</v>
      </c>
      <c r="J2517" s="254">
        <v>5.18</v>
      </c>
      <c r="K2517" s="175">
        <v>0.04</v>
      </c>
    </row>
    <row r="2518" spans="2:11" ht="38.25" customHeight="1" x14ac:dyDescent="0.2">
      <c r="B2518" s="172"/>
      <c r="C2518" s="342"/>
      <c r="D2518" s="342"/>
      <c r="E2518" s="342"/>
      <c r="F2518" s="342" t="s">
        <v>206</v>
      </c>
      <c r="G2518" s="290">
        <v>0.98</v>
      </c>
      <c r="H2518" s="342" t="s">
        <v>205</v>
      </c>
      <c r="I2518" s="290">
        <v>0</v>
      </c>
      <c r="J2518" s="342" t="s">
        <v>204</v>
      </c>
      <c r="K2518" s="173">
        <v>0.98</v>
      </c>
    </row>
    <row r="2519" spans="2:11" ht="25.5" customHeight="1" x14ac:dyDescent="0.2">
      <c r="B2519" s="172"/>
      <c r="C2519" s="342"/>
      <c r="D2519" s="342"/>
      <c r="E2519" s="342"/>
      <c r="F2519" s="342" t="s">
        <v>203</v>
      </c>
      <c r="G2519" s="290">
        <v>0.72</v>
      </c>
      <c r="H2519" s="342"/>
      <c r="I2519" s="410" t="s">
        <v>202</v>
      </c>
      <c r="J2519" s="410"/>
      <c r="K2519" s="173">
        <v>4.21</v>
      </c>
    </row>
    <row r="2520" spans="2:11" ht="25.5" customHeight="1" thickBot="1" x14ac:dyDescent="0.25">
      <c r="B2520" s="334"/>
      <c r="C2520" s="328"/>
      <c r="D2520" s="328"/>
      <c r="E2520" s="328"/>
      <c r="F2520" s="328"/>
      <c r="G2520" s="328"/>
      <c r="H2520" s="328" t="s">
        <v>201</v>
      </c>
      <c r="I2520" s="291">
        <v>1067.8</v>
      </c>
      <c r="J2520" s="328" t="s">
        <v>200</v>
      </c>
      <c r="K2520" s="335">
        <v>4495.43</v>
      </c>
    </row>
    <row r="2521" spans="2:11" ht="25.5" customHeight="1" thickTop="1" x14ac:dyDescent="0.2">
      <c r="B2521" s="258"/>
      <c r="C2521" s="247"/>
      <c r="D2521" s="247"/>
      <c r="E2521" s="247"/>
      <c r="F2521" s="247"/>
      <c r="G2521" s="247"/>
      <c r="H2521" s="247"/>
      <c r="I2521" s="247"/>
      <c r="J2521" s="247"/>
      <c r="K2521" s="259"/>
    </row>
    <row r="2522" spans="2:11" ht="25.5" customHeight="1" x14ac:dyDescent="0.2">
      <c r="B2522" s="74" t="s">
        <v>2302</v>
      </c>
      <c r="C2522" s="3" t="s">
        <v>6</v>
      </c>
      <c r="D2522" s="332" t="s">
        <v>7</v>
      </c>
      <c r="E2522" s="332" t="s">
        <v>8</v>
      </c>
      <c r="F2522" s="386" t="s">
        <v>213</v>
      </c>
      <c r="G2522" s="386"/>
      <c r="H2522" s="7" t="s">
        <v>9</v>
      </c>
      <c r="I2522" s="3" t="s">
        <v>10</v>
      </c>
      <c r="J2522" s="3" t="s">
        <v>11</v>
      </c>
      <c r="K2522" s="82" t="s">
        <v>13</v>
      </c>
    </row>
    <row r="2523" spans="2:11" ht="25.5" customHeight="1" x14ac:dyDescent="0.2">
      <c r="B2523" s="240" t="s">
        <v>212</v>
      </c>
      <c r="C2523" s="244" t="s">
        <v>2157</v>
      </c>
      <c r="D2523" s="340" t="s">
        <v>25</v>
      </c>
      <c r="E2523" s="340" t="s">
        <v>2158</v>
      </c>
      <c r="F2523" s="401" t="s">
        <v>523</v>
      </c>
      <c r="G2523" s="401"/>
      <c r="H2523" s="243" t="s">
        <v>120</v>
      </c>
      <c r="I2523" s="246">
        <v>1</v>
      </c>
      <c r="J2523" s="245">
        <v>5.73</v>
      </c>
      <c r="K2523" s="241">
        <v>5.73</v>
      </c>
    </row>
    <row r="2524" spans="2:11" ht="25.5" customHeight="1" x14ac:dyDescent="0.2">
      <c r="B2524" s="170" t="s">
        <v>211</v>
      </c>
      <c r="C2524" s="249" t="s">
        <v>219</v>
      </c>
      <c r="D2524" s="341" t="s">
        <v>25</v>
      </c>
      <c r="E2524" s="341" t="s">
        <v>218</v>
      </c>
      <c r="F2524" s="402" t="s">
        <v>522</v>
      </c>
      <c r="G2524" s="402"/>
      <c r="H2524" s="248" t="s">
        <v>207</v>
      </c>
      <c r="I2524" s="251">
        <v>2.9000000000000001E-2</v>
      </c>
      <c r="J2524" s="250">
        <v>26.37</v>
      </c>
      <c r="K2524" s="171">
        <v>0.76</v>
      </c>
    </row>
    <row r="2525" spans="2:11" ht="14.25" customHeight="1" x14ac:dyDescent="0.2">
      <c r="B2525" s="170" t="s">
        <v>211</v>
      </c>
      <c r="C2525" s="249" t="s">
        <v>217</v>
      </c>
      <c r="D2525" s="341" t="s">
        <v>25</v>
      </c>
      <c r="E2525" s="341" t="s">
        <v>216</v>
      </c>
      <c r="F2525" s="402" t="s">
        <v>522</v>
      </c>
      <c r="G2525" s="402"/>
      <c r="H2525" s="248" t="s">
        <v>207</v>
      </c>
      <c r="I2525" s="251">
        <v>2.9000000000000001E-2</v>
      </c>
      <c r="J2525" s="250">
        <v>32.159999999999997</v>
      </c>
      <c r="K2525" s="171">
        <v>0.93</v>
      </c>
    </row>
    <row r="2526" spans="2:11" ht="14.25" customHeight="1" x14ac:dyDescent="0.2">
      <c r="B2526" s="174" t="s">
        <v>215</v>
      </c>
      <c r="C2526" s="253" t="s">
        <v>2866</v>
      </c>
      <c r="D2526" s="344" t="s">
        <v>25</v>
      </c>
      <c r="E2526" s="344" t="s">
        <v>2867</v>
      </c>
      <c r="F2526" s="403" t="s">
        <v>214</v>
      </c>
      <c r="G2526" s="403"/>
      <c r="H2526" s="252" t="s">
        <v>120</v>
      </c>
      <c r="I2526" s="255">
        <v>1.2434000000000001</v>
      </c>
      <c r="J2526" s="254">
        <v>3.22</v>
      </c>
      <c r="K2526" s="175">
        <v>4</v>
      </c>
    </row>
    <row r="2527" spans="2:11" ht="25.5" customHeight="1" x14ac:dyDescent="0.2">
      <c r="B2527" s="174" t="s">
        <v>215</v>
      </c>
      <c r="C2527" s="253" t="s">
        <v>1336</v>
      </c>
      <c r="D2527" s="344" t="s">
        <v>25</v>
      </c>
      <c r="E2527" s="344" t="s">
        <v>1337</v>
      </c>
      <c r="F2527" s="403" t="s">
        <v>214</v>
      </c>
      <c r="G2527" s="403"/>
      <c r="H2527" s="252" t="s">
        <v>33</v>
      </c>
      <c r="I2527" s="255">
        <v>9.4000000000000004E-3</v>
      </c>
      <c r="J2527" s="254">
        <v>5.18</v>
      </c>
      <c r="K2527" s="175">
        <v>0.04</v>
      </c>
    </row>
    <row r="2528" spans="2:11" ht="38.25" customHeight="1" x14ac:dyDescent="0.2">
      <c r="B2528" s="172"/>
      <c r="C2528" s="342"/>
      <c r="D2528" s="342"/>
      <c r="E2528" s="342"/>
      <c r="F2528" s="342" t="s">
        <v>206</v>
      </c>
      <c r="G2528" s="290">
        <v>1.24</v>
      </c>
      <c r="H2528" s="342" t="s">
        <v>205</v>
      </c>
      <c r="I2528" s="290">
        <v>0</v>
      </c>
      <c r="J2528" s="342" t="s">
        <v>204</v>
      </c>
      <c r="K2528" s="173">
        <v>1.24</v>
      </c>
    </row>
    <row r="2529" spans="2:11" ht="14.25" customHeight="1" x14ac:dyDescent="0.2">
      <c r="B2529" s="172"/>
      <c r="C2529" s="342"/>
      <c r="D2529" s="342"/>
      <c r="E2529" s="342"/>
      <c r="F2529" s="342" t="s">
        <v>203</v>
      </c>
      <c r="G2529" s="290">
        <v>1.19</v>
      </c>
      <c r="H2529" s="342"/>
      <c r="I2529" s="410" t="s">
        <v>202</v>
      </c>
      <c r="J2529" s="410"/>
      <c r="K2529" s="173">
        <v>6.92</v>
      </c>
    </row>
    <row r="2530" spans="2:11" ht="25.5" customHeight="1" thickBot="1" x14ac:dyDescent="0.25">
      <c r="B2530" s="334"/>
      <c r="C2530" s="328"/>
      <c r="D2530" s="328"/>
      <c r="E2530" s="328"/>
      <c r="F2530" s="328"/>
      <c r="G2530" s="328"/>
      <c r="H2530" s="328" t="s">
        <v>201</v>
      </c>
      <c r="I2530" s="291">
        <v>914.02</v>
      </c>
      <c r="J2530" s="328" t="s">
        <v>200</v>
      </c>
      <c r="K2530" s="335">
        <v>6325.01</v>
      </c>
    </row>
    <row r="2531" spans="2:11" ht="25.5" customHeight="1" thickTop="1" x14ac:dyDescent="0.2">
      <c r="B2531" s="258"/>
      <c r="C2531" s="247"/>
      <c r="D2531" s="247"/>
      <c r="E2531" s="247"/>
      <c r="F2531" s="247"/>
      <c r="G2531" s="247"/>
      <c r="H2531" s="247"/>
      <c r="I2531" s="247"/>
      <c r="J2531" s="247"/>
      <c r="K2531" s="259"/>
    </row>
    <row r="2532" spans="2:11" ht="25.5" customHeight="1" x14ac:dyDescent="0.2">
      <c r="B2532" s="74" t="s">
        <v>2303</v>
      </c>
      <c r="C2532" s="3" t="s">
        <v>6</v>
      </c>
      <c r="D2532" s="332" t="s">
        <v>7</v>
      </c>
      <c r="E2532" s="332" t="s">
        <v>8</v>
      </c>
      <c r="F2532" s="386" t="s">
        <v>213</v>
      </c>
      <c r="G2532" s="386"/>
      <c r="H2532" s="7" t="s">
        <v>9</v>
      </c>
      <c r="I2532" s="3" t="s">
        <v>10</v>
      </c>
      <c r="J2532" s="3" t="s">
        <v>11</v>
      </c>
      <c r="K2532" s="82" t="s">
        <v>13</v>
      </c>
    </row>
    <row r="2533" spans="2:11" ht="38.25" customHeight="1" x14ac:dyDescent="0.2">
      <c r="B2533" s="240" t="s">
        <v>212</v>
      </c>
      <c r="C2533" s="244" t="s">
        <v>2160</v>
      </c>
      <c r="D2533" s="340" t="s">
        <v>25</v>
      </c>
      <c r="E2533" s="340" t="s">
        <v>2161</v>
      </c>
      <c r="F2533" s="401" t="s">
        <v>523</v>
      </c>
      <c r="G2533" s="401"/>
      <c r="H2533" s="243" t="s">
        <v>120</v>
      </c>
      <c r="I2533" s="246">
        <v>1</v>
      </c>
      <c r="J2533" s="245">
        <v>11.06</v>
      </c>
      <c r="K2533" s="241">
        <v>11.06</v>
      </c>
    </row>
    <row r="2534" spans="2:11" ht="25.5" customHeight="1" x14ac:dyDescent="0.2">
      <c r="B2534" s="170" t="s">
        <v>211</v>
      </c>
      <c r="C2534" s="249" t="s">
        <v>219</v>
      </c>
      <c r="D2534" s="341" t="s">
        <v>25</v>
      </c>
      <c r="E2534" s="341" t="s">
        <v>218</v>
      </c>
      <c r="F2534" s="402" t="s">
        <v>522</v>
      </c>
      <c r="G2534" s="402"/>
      <c r="H2534" s="248" t="s">
        <v>207</v>
      </c>
      <c r="I2534" s="251">
        <v>5.0999999999999997E-2</v>
      </c>
      <c r="J2534" s="250">
        <v>26.37</v>
      </c>
      <c r="K2534" s="171">
        <v>1.34</v>
      </c>
    </row>
    <row r="2535" spans="2:11" ht="14.25" customHeight="1" x14ac:dyDescent="0.2">
      <c r="B2535" s="170" t="s">
        <v>211</v>
      </c>
      <c r="C2535" s="249" t="s">
        <v>217</v>
      </c>
      <c r="D2535" s="341" t="s">
        <v>25</v>
      </c>
      <c r="E2535" s="341" t="s">
        <v>216</v>
      </c>
      <c r="F2535" s="402" t="s">
        <v>522</v>
      </c>
      <c r="G2535" s="402"/>
      <c r="H2535" s="248" t="s">
        <v>207</v>
      </c>
      <c r="I2535" s="251">
        <v>5.0999999999999997E-2</v>
      </c>
      <c r="J2535" s="250">
        <v>32.159999999999997</v>
      </c>
      <c r="K2535" s="171">
        <v>1.64</v>
      </c>
    </row>
    <row r="2536" spans="2:11" ht="14.25" customHeight="1" x14ac:dyDescent="0.2">
      <c r="B2536" s="174" t="s">
        <v>215</v>
      </c>
      <c r="C2536" s="253" t="s">
        <v>2868</v>
      </c>
      <c r="D2536" s="344" t="s">
        <v>25</v>
      </c>
      <c r="E2536" s="344" t="s">
        <v>2869</v>
      </c>
      <c r="F2536" s="403" t="s">
        <v>214</v>
      </c>
      <c r="G2536" s="403"/>
      <c r="H2536" s="252" t="s">
        <v>120</v>
      </c>
      <c r="I2536" s="255">
        <v>1.2434000000000001</v>
      </c>
      <c r="J2536" s="254">
        <v>6.47</v>
      </c>
      <c r="K2536" s="175">
        <v>8.0399999999999991</v>
      </c>
    </row>
    <row r="2537" spans="2:11" ht="14.25" customHeight="1" x14ac:dyDescent="0.2">
      <c r="B2537" s="174" t="s">
        <v>215</v>
      </c>
      <c r="C2537" s="253" t="s">
        <v>1336</v>
      </c>
      <c r="D2537" s="344" t="s">
        <v>25</v>
      </c>
      <c r="E2537" s="344" t="s">
        <v>1337</v>
      </c>
      <c r="F2537" s="403" t="s">
        <v>214</v>
      </c>
      <c r="G2537" s="403"/>
      <c r="H2537" s="252" t="s">
        <v>33</v>
      </c>
      <c r="I2537" s="255">
        <v>9.4000000000000004E-3</v>
      </c>
      <c r="J2537" s="254">
        <v>5.18</v>
      </c>
      <c r="K2537" s="175">
        <v>0.04</v>
      </c>
    </row>
    <row r="2538" spans="2:11" x14ac:dyDescent="0.2">
      <c r="B2538" s="172"/>
      <c r="C2538" s="342"/>
      <c r="D2538" s="342"/>
      <c r="E2538" s="342"/>
      <c r="F2538" s="342" t="s">
        <v>206</v>
      </c>
      <c r="G2538" s="290">
        <v>2.19</v>
      </c>
      <c r="H2538" s="342" t="s">
        <v>205</v>
      </c>
      <c r="I2538" s="290">
        <v>0</v>
      </c>
      <c r="J2538" s="342" t="s">
        <v>204</v>
      </c>
      <c r="K2538" s="173">
        <v>2.19</v>
      </c>
    </row>
    <row r="2539" spans="2:11" ht="25.5" customHeight="1" x14ac:dyDescent="0.2">
      <c r="B2539" s="172"/>
      <c r="C2539" s="342"/>
      <c r="D2539" s="342"/>
      <c r="E2539" s="342"/>
      <c r="F2539" s="342" t="s">
        <v>203</v>
      </c>
      <c r="G2539" s="290">
        <v>2.2999999999999998</v>
      </c>
      <c r="H2539" s="342"/>
      <c r="I2539" s="410" t="s">
        <v>202</v>
      </c>
      <c r="J2539" s="410"/>
      <c r="K2539" s="173">
        <v>13.36</v>
      </c>
    </row>
    <row r="2540" spans="2:11" ht="25.5" customHeight="1" thickBot="1" x14ac:dyDescent="0.25">
      <c r="B2540" s="334"/>
      <c r="C2540" s="328"/>
      <c r="D2540" s="328"/>
      <c r="E2540" s="328"/>
      <c r="F2540" s="328"/>
      <c r="G2540" s="328"/>
      <c r="H2540" s="328" t="s">
        <v>201</v>
      </c>
      <c r="I2540" s="291">
        <v>973.8</v>
      </c>
      <c r="J2540" s="328" t="s">
        <v>200</v>
      </c>
      <c r="K2540" s="335">
        <v>13009.96</v>
      </c>
    </row>
    <row r="2541" spans="2:11" ht="38.25" customHeight="1" thickTop="1" x14ac:dyDescent="0.2">
      <c r="B2541" s="258"/>
      <c r="C2541" s="247"/>
      <c r="D2541" s="247"/>
      <c r="E2541" s="247"/>
      <c r="F2541" s="247"/>
      <c r="G2541" s="247"/>
      <c r="H2541" s="247"/>
      <c r="I2541" s="247"/>
      <c r="J2541" s="247"/>
      <c r="K2541" s="259"/>
    </row>
    <row r="2542" spans="2:11" ht="25.5" customHeight="1" x14ac:dyDescent="0.2">
      <c r="B2542" s="74" t="s">
        <v>2304</v>
      </c>
      <c r="C2542" s="3" t="s">
        <v>6</v>
      </c>
      <c r="D2542" s="332" t="s">
        <v>7</v>
      </c>
      <c r="E2542" s="332" t="s">
        <v>8</v>
      </c>
      <c r="F2542" s="386" t="s">
        <v>213</v>
      </c>
      <c r="G2542" s="386"/>
      <c r="H2542" s="7" t="s">
        <v>9</v>
      </c>
      <c r="I2542" s="3" t="s">
        <v>10</v>
      </c>
      <c r="J2542" s="3" t="s">
        <v>11</v>
      </c>
      <c r="K2542" s="82" t="s">
        <v>13</v>
      </c>
    </row>
    <row r="2543" spans="2:11" ht="38.25" customHeight="1" x14ac:dyDescent="0.2">
      <c r="B2543" s="240" t="s">
        <v>212</v>
      </c>
      <c r="C2543" s="244" t="s">
        <v>1044</v>
      </c>
      <c r="D2543" s="340" t="s">
        <v>25</v>
      </c>
      <c r="E2543" s="340" t="s">
        <v>1045</v>
      </c>
      <c r="F2543" s="401" t="s">
        <v>552</v>
      </c>
      <c r="G2543" s="401"/>
      <c r="H2543" s="243" t="s">
        <v>120</v>
      </c>
      <c r="I2543" s="246">
        <v>1</v>
      </c>
      <c r="J2543" s="245">
        <v>18.93</v>
      </c>
      <c r="K2543" s="241">
        <v>18.93</v>
      </c>
    </row>
    <row r="2544" spans="2:11" ht="38.25" customHeight="1" x14ac:dyDescent="0.2">
      <c r="B2544" s="170" t="s">
        <v>211</v>
      </c>
      <c r="C2544" s="249" t="s">
        <v>219</v>
      </c>
      <c r="D2544" s="341" t="s">
        <v>25</v>
      </c>
      <c r="E2544" s="341" t="s">
        <v>218</v>
      </c>
      <c r="F2544" s="402" t="s">
        <v>522</v>
      </c>
      <c r="G2544" s="402"/>
      <c r="H2544" s="248" t="s">
        <v>207</v>
      </c>
      <c r="I2544" s="251">
        <v>1.2999999999999999E-2</v>
      </c>
      <c r="J2544" s="250">
        <v>26.37</v>
      </c>
      <c r="K2544" s="171">
        <v>0.34</v>
      </c>
    </row>
    <row r="2545" spans="2:11" ht="25.5" customHeight="1" x14ac:dyDescent="0.2">
      <c r="B2545" s="170" t="s">
        <v>211</v>
      </c>
      <c r="C2545" s="249" t="s">
        <v>217</v>
      </c>
      <c r="D2545" s="341" t="s">
        <v>25</v>
      </c>
      <c r="E2545" s="341" t="s">
        <v>216</v>
      </c>
      <c r="F2545" s="402" t="s">
        <v>522</v>
      </c>
      <c r="G2545" s="402"/>
      <c r="H2545" s="248" t="s">
        <v>207</v>
      </c>
      <c r="I2545" s="251">
        <v>1.2999999999999999E-2</v>
      </c>
      <c r="J2545" s="250">
        <v>32.159999999999997</v>
      </c>
      <c r="K2545" s="171">
        <v>0.41</v>
      </c>
    </row>
    <row r="2546" spans="2:11" ht="14.25" customHeight="1" x14ac:dyDescent="0.2">
      <c r="B2546" s="174" t="s">
        <v>215</v>
      </c>
      <c r="C2546" s="253" t="s">
        <v>1090</v>
      </c>
      <c r="D2546" s="344" t="s">
        <v>25</v>
      </c>
      <c r="E2546" s="344" t="s">
        <v>1091</v>
      </c>
      <c r="F2546" s="403" t="s">
        <v>214</v>
      </c>
      <c r="G2546" s="403"/>
      <c r="H2546" s="252" t="s">
        <v>120</v>
      </c>
      <c r="I2546" s="255">
        <v>1.0269999999999999</v>
      </c>
      <c r="J2546" s="254">
        <v>17.66</v>
      </c>
      <c r="K2546" s="175">
        <v>18.13</v>
      </c>
    </row>
    <row r="2547" spans="2:11" ht="25.5" customHeight="1" x14ac:dyDescent="0.2">
      <c r="B2547" s="174" t="s">
        <v>215</v>
      </c>
      <c r="C2547" s="253" t="s">
        <v>1336</v>
      </c>
      <c r="D2547" s="344" t="s">
        <v>25</v>
      </c>
      <c r="E2547" s="344" t="s">
        <v>1337</v>
      </c>
      <c r="F2547" s="403" t="s">
        <v>214</v>
      </c>
      <c r="G2547" s="403"/>
      <c r="H2547" s="252" t="s">
        <v>33</v>
      </c>
      <c r="I2547" s="255">
        <v>0.01</v>
      </c>
      <c r="J2547" s="254">
        <v>5.18</v>
      </c>
      <c r="K2547" s="175">
        <v>0.05</v>
      </c>
    </row>
    <row r="2548" spans="2:11" ht="14.25" customHeight="1" x14ac:dyDescent="0.2">
      <c r="B2548" s="172"/>
      <c r="C2548" s="342"/>
      <c r="D2548" s="342"/>
      <c r="E2548" s="342"/>
      <c r="F2548" s="342" t="s">
        <v>206</v>
      </c>
      <c r="G2548" s="290">
        <v>0.55000000000000004</v>
      </c>
      <c r="H2548" s="342" t="s">
        <v>205</v>
      </c>
      <c r="I2548" s="290">
        <v>0</v>
      </c>
      <c r="J2548" s="342" t="s">
        <v>204</v>
      </c>
      <c r="K2548" s="173">
        <v>0.55000000000000004</v>
      </c>
    </row>
    <row r="2549" spans="2:11" ht="25.5" customHeight="1" x14ac:dyDescent="0.2">
      <c r="B2549" s="172"/>
      <c r="C2549" s="342"/>
      <c r="D2549" s="342"/>
      <c r="E2549" s="342"/>
      <c r="F2549" s="342" t="s">
        <v>203</v>
      </c>
      <c r="G2549" s="290">
        <v>3.93</v>
      </c>
      <c r="H2549" s="342"/>
      <c r="I2549" s="410" t="s">
        <v>202</v>
      </c>
      <c r="J2549" s="410"/>
      <c r="K2549" s="173">
        <v>22.86</v>
      </c>
    </row>
    <row r="2550" spans="2:11" ht="25.5" customHeight="1" thickBot="1" x14ac:dyDescent="0.25">
      <c r="B2550" s="334"/>
      <c r="C2550" s="328"/>
      <c r="D2550" s="328"/>
      <c r="E2550" s="328"/>
      <c r="F2550" s="328"/>
      <c r="G2550" s="328"/>
      <c r="H2550" s="328" t="s">
        <v>201</v>
      </c>
      <c r="I2550" s="291">
        <v>621.70000000000005</v>
      </c>
      <c r="J2550" s="328" t="s">
        <v>200</v>
      </c>
      <c r="K2550" s="335">
        <v>14212.06</v>
      </c>
    </row>
    <row r="2551" spans="2:11" ht="25.5" customHeight="1" thickTop="1" x14ac:dyDescent="0.2">
      <c r="B2551" s="258"/>
      <c r="C2551" s="247"/>
      <c r="D2551" s="247"/>
      <c r="E2551" s="247"/>
      <c r="F2551" s="247"/>
      <c r="G2551" s="247"/>
      <c r="H2551" s="247"/>
      <c r="I2551" s="247"/>
      <c r="J2551" s="247"/>
      <c r="K2551" s="259"/>
    </row>
    <row r="2552" spans="2:11" ht="25.5" customHeight="1" x14ac:dyDescent="0.2">
      <c r="B2552" s="74" t="s">
        <v>2305</v>
      </c>
      <c r="C2552" s="3" t="s">
        <v>6</v>
      </c>
      <c r="D2552" s="332" t="s">
        <v>7</v>
      </c>
      <c r="E2552" s="332" t="s">
        <v>8</v>
      </c>
      <c r="F2552" s="386" t="s">
        <v>213</v>
      </c>
      <c r="G2552" s="386"/>
      <c r="H2552" s="7" t="s">
        <v>9</v>
      </c>
      <c r="I2552" s="3" t="s">
        <v>10</v>
      </c>
      <c r="J2552" s="3" t="s">
        <v>11</v>
      </c>
      <c r="K2552" s="82" t="s">
        <v>13</v>
      </c>
    </row>
    <row r="2553" spans="2:11" ht="25.5" x14ac:dyDescent="0.2">
      <c r="B2553" s="240" t="s">
        <v>212</v>
      </c>
      <c r="C2553" s="244" t="s">
        <v>2164</v>
      </c>
      <c r="D2553" s="340" t="s">
        <v>25</v>
      </c>
      <c r="E2553" s="340" t="s">
        <v>2165</v>
      </c>
      <c r="F2553" s="401" t="s">
        <v>523</v>
      </c>
      <c r="G2553" s="401"/>
      <c r="H2553" s="243" t="s">
        <v>33</v>
      </c>
      <c r="I2553" s="246">
        <v>1</v>
      </c>
      <c r="J2553" s="245">
        <v>63.52</v>
      </c>
      <c r="K2553" s="241">
        <v>63.52</v>
      </c>
    </row>
    <row r="2554" spans="2:11" ht="25.5" customHeight="1" x14ac:dyDescent="0.2">
      <c r="B2554" s="170" t="s">
        <v>211</v>
      </c>
      <c r="C2554" s="249" t="s">
        <v>1338</v>
      </c>
      <c r="D2554" s="341" t="s">
        <v>25</v>
      </c>
      <c r="E2554" s="341" t="s">
        <v>1339</v>
      </c>
      <c r="F2554" s="402" t="s">
        <v>523</v>
      </c>
      <c r="G2554" s="402"/>
      <c r="H2554" s="248" t="s">
        <v>33</v>
      </c>
      <c r="I2554" s="251">
        <v>1</v>
      </c>
      <c r="J2554" s="250">
        <v>13.62</v>
      </c>
      <c r="K2554" s="171">
        <v>13.62</v>
      </c>
    </row>
    <row r="2555" spans="2:11" ht="25.5" customHeight="1" x14ac:dyDescent="0.2">
      <c r="B2555" s="170" t="s">
        <v>211</v>
      </c>
      <c r="C2555" s="249" t="s">
        <v>2870</v>
      </c>
      <c r="D2555" s="341" t="s">
        <v>25</v>
      </c>
      <c r="E2555" s="341" t="s">
        <v>2871</v>
      </c>
      <c r="F2555" s="402" t="s">
        <v>523</v>
      </c>
      <c r="G2555" s="402"/>
      <c r="H2555" s="248" t="s">
        <v>33</v>
      </c>
      <c r="I2555" s="251">
        <v>1</v>
      </c>
      <c r="J2555" s="250">
        <v>49.9</v>
      </c>
      <c r="K2555" s="171">
        <v>49.9</v>
      </c>
    </row>
    <row r="2556" spans="2:11" ht="14.25" customHeight="1" x14ac:dyDescent="0.2">
      <c r="B2556" s="172"/>
      <c r="C2556" s="342"/>
      <c r="D2556" s="342"/>
      <c r="E2556" s="342"/>
      <c r="F2556" s="342" t="s">
        <v>206</v>
      </c>
      <c r="G2556" s="290">
        <v>22.81</v>
      </c>
      <c r="H2556" s="342" t="s">
        <v>205</v>
      </c>
      <c r="I2556" s="290">
        <v>0</v>
      </c>
      <c r="J2556" s="342" t="s">
        <v>204</v>
      </c>
      <c r="K2556" s="173">
        <v>22.81</v>
      </c>
    </row>
    <row r="2557" spans="2:11" x14ac:dyDescent="0.2">
      <c r="B2557" s="172"/>
      <c r="C2557" s="342"/>
      <c r="D2557" s="342"/>
      <c r="E2557" s="342"/>
      <c r="F2557" s="342" t="s">
        <v>203</v>
      </c>
      <c r="G2557" s="290">
        <v>13.21</v>
      </c>
      <c r="H2557" s="342"/>
      <c r="I2557" s="410" t="s">
        <v>202</v>
      </c>
      <c r="J2557" s="410"/>
      <c r="K2557" s="173">
        <v>76.73</v>
      </c>
    </row>
    <row r="2558" spans="2:11" ht="14.25" customHeight="1" thickBot="1" x14ac:dyDescent="0.25">
      <c r="B2558" s="334"/>
      <c r="C2558" s="328"/>
      <c r="D2558" s="328"/>
      <c r="E2558" s="328"/>
      <c r="F2558" s="328"/>
      <c r="G2558" s="328"/>
      <c r="H2558" s="328" t="s">
        <v>201</v>
      </c>
      <c r="I2558" s="291">
        <v>2</v>
      </c>
      <c r="J2558" s="328" t="s">
        <v>200</v>
      </c>
      <c r="K2558" s="335">
        <v>153.46</v>
      </c>
    </row>
    <row r="2559" spans="2:11" ht="38.25" customHeight="1" thickTop="1" x14ac:dyDescent="0.2">
      <c r="B2559" s="258"/>
      <c r="C2559" s="247"/>
      <c r="D2559" s="247"/>
      <c r="E2559" s="247"/>
      <c r="F2559" s="247"/>
      <c r="G2559" s="247"/>
      <c r="H2559" s="247"/>
      <c r="I2559" s="247"/>
      <c r="J2559" s="247"/>
      <c r="K2559" s="259"/>
    </row>
    <row r="2560" spans="2:11" ht="25.5" customHeight="1" x14ac:dyDescent="0.2">
      <c r="B2560" s="74" t="s">
        <v>2308</v>
      </c>
      <c r="C2560" s="3" t="s">
        <v>6</v>
      </c>
      <c r="D2560" s="332" t="s">
        <v>7</v>
      </c>
      <c r="E2560" s="332" t="s">
        <v>8</v>
      </c>
      <c r="F2560" s="386" t="s">
        <v>213</v>
      </c>
      <c r="G2560" s="386"/>
      <c r="H2560" s="7" t="s">
        <v>9</v>
      </c>
      <c r="I2560" s="3" t="s">
        <v>10</v>
      </c>
      <c r="J2560" s="3" t="s">
        <v>11</v>
      </c>
      <c r="K2560" s="82" t="s">
        <v>13</v>
      </c>
    </row>
    <row r="2561" spans="2:11" ht="25.5" customHeight="1" x14ac:dyDescent="0.2">
      <c r="B2561" s="240" t="s">
        <v>212</v>
      </c>
      <c r="C2561" s="244" t="s">
        <v>451</v>
      </c>
      <c r="D2561" s="340" t="s">
        <v>25</v>
      </c>
      <c r="E2561" s="340" t="s">
        <v>450</v>
      </c>
      <c r="F2561" s="401" t="s">
        <v>523</v>
      </c>
      <c r="G2561" s="401"/>
      <c r="H2561" s="243" t="s">
        <v>33</v>
      </c>
      <c r="I2561" s="246">
        <v>1</v>
      </c>
      <c r="J2561" s="245">
        <v>62.43</v>
      </c>
      <c r="K2561" s="241">
        <v>62.43</v>
      </c>
    </row>
    <row r="2562" spans="2:11" ht="25.5" customHeight="1" x14ac:dyDescent="0.2">
      <c r="B2562" s="170" t="s">
        <v>211</v>
      </c>
      <c r="C2562" s="249" t="s">
        <v>1338</v>
      </c>
      <c r="D2562" s="341" t="s">
        <v>25</v>
      </c>
      <c r="E2562" s="341" t="s">
        <v>1339</v>
      </c>
      <c r="F2562" s="402" t="s">
        <v>523</v>
      </c>
      <c r="G2562" s="402"/>
      <c r="H2562" s="248" t="s">
        <v>33</v>
      </c>
      <c r="I2562" s="251">
        <v>1</v>
      </c>
      <c r="J2562" s="250">
        <v>13.62</v>
      </c>
      <c r="K2562" s="171">
        <v>13.62</v>
      </c>
    </row>
    <row r="2563" spans="2:11" ht="25.5" customHeight="1" x14ac:dyDescent="0.2">
      <c r="B2563" s="170" t="s">
        <v>211</v>
      </c>
      <c r="C2563" s="249" t="s">
        <v>2872</v>
      </c>
      <c r="D2563" s="341" t="s">
        <v>25</v>
      </c>
      <c r="E2563" s="341" t="s">
        <v>2873</v>
      </c>
      <c r="F2563" s="402" t="s">
        <v>523</v>
      </c>
      <c r="G2563" s="402"/>
      <c r="H2563" s="248" t="s">
        <v>33</v>
      </c>
      <c r="I2563" s="251">
        <v>1</v>
      </c>
      <c r="J2563" s="250">
        <v>48.81</v>
      </c>
      <c r="K2563" s="171">
        <v>48.81</v>
      </c>
    </row>
    <row r="2564" spans="2:11" ht="25.5" customHeight="1" x14ac:dyDescent="0.2">
      <c r="B2564" s="172"/>
      <c r="C2564" s="342"/>
      <c r="D2564" s="342"/>
      <c r="E2564" s="342"/>
      <c r="F2564" s="342" t="s">
        <v>206</v>
      </c>
      <c r="G2564" s="290">
        <v>26.42</v>
      </c>
      <c r="H2564" s="342" t="s">
        <v>205</v>
      </c>
      <c r="I2564" s="290">
        <v>0</v>
      </c>
      <c r="J2564" s="342" t="s">
        <v>204</v>
      </c>
      <c r="K2564" s="173">
        <v>26.42</v>
      </c>
    </row>
    <row r="2565" spans="2:11" ht="25.5" customHeight="1" x14ac:dyDescent="0.2">
      <c r="B2565" s="172"/>
      <c r="C2565" s="342"/>
      <c r="D2565" s="342"/>
      <c r="E2565" s="342"/>
      <c r="F2565" s="342" t="s">
        <v>203</v>
      </c>
      <c r="G2565" s="290">
        <v>12.99</v>
      </c>
      <c r="H2565" s="342"/>
      <c r="I2565" s="410" t="s">
        <v>202</v>
      </c>
      <c r="J2565" s="410"/>
      <c r="K2565" s="173">
        <v>75.42</v>
      </c>
    </row>
    <row r="2566" spans="2:11" ht="25.5" customHeight="1" thickBot="1" x14ac:dyDescent="0.25">
      <c r="B2566" s="334"/>
      <c r="C2566" s="328"/>
      <c r="D2566" s="328"/>
      <c r="E2566" s="328"/>
      <c r="F2566" s="328"/>
      <c r="G2566" s="328"/>
      <c r="H2566" s="328" t="s">
        <v>201</v>
      </c>
      <c r="I2566" s="291">
        <v>48</v>
      </c>
      <c r="J2566" s="328" t="s">
        <v>200</v>
      </c>
      <c r="K2566" s="335">
        <v>3620.16</v>
      </c>
    </row>
    <row r="2567" spans="2:11" ht="15" thickTop="1" x14ac:dyDescent="0.2">
      <c r="B2567" s="258"/>
      <c r="C2567" s="247"/>
      <c r="D2567" s="247"/>
      <c r="E2567" s="247"/>
      <c r="F2567" s="247"/>
      <c r="G2567" s="247"/>
      <c r="H2567" s="247"/>
      <c r="I2567" s="247"/>
      <c r="J2567" s="247"/>
      <c r="K2567" s="259"/>
    </row>
    <row r="2568" spans="2:11" ht="38.25" customHeight="1" x14ac:dyDescent="0.2">
      <c r="B2568" s="74" t="s">
        <v>2311</v>
      </c>
      <c r="C2568" s="3" t="s">
        <v>6</v>
      </c>
      <c r="D2568" s="332" t="s">
        <v>7</v>
      </c>
      <c r="E2568" s="332" t="s">
        <v>8</v>
      </c>
      <c r="F2568" s="386" t="s">
        <v>213</v>
      </c>
      <c r="G2568" s="386"/>
      <c r="H2568" s="7" t="s">
        <v>9</v>
      </c>
      <c r="I2568" s="3" t="s">
        <v>10</v>
      </c>
      <c r="J2568" s="3" t="s">
        <v>11</v>
      </c>
      <c r="K2568" s="82" t="s">
        <v>13</v>
      </c>
    </row>
    <row r="2569" spans="2:11" ht="14.25" customHeight="1" x14ac:dyDescent="0.2">
      <c r="B2569" s="240" t="s">
        <v>212</v>
      </c>
      <c r="C2569" s="244" t="s">
        <v>2168</v>
      </c>
      <c r="D2569" s="340" t="s">
        <v>25</v>
      </c>
      <c r="E2569" s="340" t="s">
        <v>2169</v>
      </c>
      <c r="F2569" s="401" t="s">
        <v>523</v>
      </c>
      <c r="G2569" s="401"/>
      <c r="H2569" s="243" t="s">
        <v>33</v>
      </c>
      <c r="I2569" s="246">
        <v>1</v>
      </c>
      <c r="J2569" s="245">
        <v>81.91</v>
      </c>
      <c r="K2569" s="241">
        <v>81.91</v>
      </c>
    </row>
    <row r="2570" spans="2:11" ht="25.5" customHeight="1" x14ac:dyDescent="0.2">
      <c r="B2570" s="170" t="s">
        <v>211</v>
      </c>
      <c r="C2570" s="249" t="s">
        <v>1338</v>
      </c>
      <c r="D2570" s="341" t="s">
        <v>25</v>
      </c>
      <c r="E2570" s="341" t="s">
        <v>1339</v>
      </c>
      <c r="F2570" s="402" t="s">
        <v>523</v>
      </c>
      <c r="G2570" s="402"/>
      <c r="H2570" s="248" t="s">
        <v>33</v>
      </c>
      <c r="I2570" s="251">
        <v>1</v>
      </c>
      <c r="J2570" s="250">
        <v>13.62</v>
      </c>
      <c r="K2570" s="171">
        <v>13.62</v>
      </c>
    </row>
    <row r="2571" spans="2:11" ht="14.25" customHeight="1" x14ac:dyDescent="0.2">
      <c r="B2571" s="170" t="s">
        <v>211</v>
      </c>
      <c r="C2571" s="249" t="s">
        <v>2874</v>
      </c>
      <c r="D2571" s="341" t="s">
        <v>25</v>
      </c>
      <c r="E2571" s="341" t="s">
        <v>2875</v>
      </c>
      <c r="F2571" s="402" t="s">
        <v>523</v>
      </c>
      <c r="G2571" s="402"/>
      <c r="H2571" s="248" t="s">
        <v>33</v>
      </c>
      <c r="I2571" s="251">
        <v>1</v>
      </c>
      <c r="J2571" s="250">
        <v>68.290000000000006</v>
      </c>
      <c r="K2571" s="171">
        <v>68.290000000000006</v>
      </c>
    </row>
    <row r="2572" spans="2:11" ht="14.25" customHeight="1" x14ac:dyDescent="0.2">
      <c r="B2572" s="172"/>
      <c r="C2572" s="342"/>
      <c r="D2572" s="342"/>
      <c r="E2572" s="342"/>
      <c r="F2572" s="342" t="s">
        <v>206</v>
      </c>
      <c r="G2572" s="290">
        <v>33.74</v>
      </c>
      <c r="H2572" s="342" t="s">
        <v>205</v>
      </c>
      <c r="I2572" s="290">
        <v>0</v>
      </c>
      <c r="J2572" s="342" t="s">
        <v>204</v>
      </c>
      <c r="K2572" s="173">
        <v>33.74</v>
      </c>
    </row>
    <row r="2573" spans="2:11" ht="25.5" customHeight="1" x14ac:dyDescent="0.2">
      <c r="B2573" s="172"/>
      <c r="C2573" s="342"/>
      <c r="D2573" s="342"/>
      <c r="E2573" s="342"/>
      <c r="F2573" s="342" t="s">
        <v>203</v>
      </c>
      <c r="G2573" s="290">
        <v>17.04</v>
      </c>
      <c r="H2573" s="342"/>
      <c r="I2573" s="410" t="s">
        <v>202</v>
      </c>
      <c r="J2573" s="410"/>
      <c r="K2573" s="173">
        <v>98.95</v>
      </c>
    </row>
    <row r="2574" spans="2:11" ht="25.5" customHeight="1" thickBot="1" x14ac:dyDescent="0.25">
      <c r="B2574" s="334"/>
      <c r="C2574" s="328"/>
      <c r="D2574" s="328"/>
      <c r="E2574" s="328"/>
      <c r="F2574" s="328"/>
      <c r="G2574" s="328"/>
      <c r="H2574" s="328" t="s">
        <v>201</v>
      </c>
      <c r="I2574" s="291">
        <v>1</v>
      </c>
      <c r="J2574" s="328" t="s">
        <v>200</v>
      </c>
      <c r="K2574" s="335">
        <v>98.95</v>
      </c>
    </row>
    <row r="2575" spans="2:11" ht="25.5" customHeight="1" thickTop="1" x14ac:dyDescent="0.2">
      <c r="B2575" s="258"/>
      <c r="C2575" s="247"/>
      <c r="D2575" s="247"/>
      <c r="E2575" s="247"/>
      <c r="F2575" s="247"/>
      <c r="G2575" s="247"/>
      <c r="H2575" s="247"/>
      <c r="I2575" s="247"/>
      <c r="J2575" s="247"/>
      <c r="K2575" s="259"/>
    </row>
    <row r="2576" spans="2:11" ht="25.5" customHeight="1" x14ac:dyDescent="0.2">
      <c r="B2576" s="74" t="s">
        <v>2312</v>
      </c>
      <c r="C2576" s="3" t="s">
        <v>6</v>
      </c>
      <c r="D2576" s="332" t="s">
        <v>7</v>
      </c>
      <c r="E2576" s="332" t="s">
        <v>8</v>
      </c>
      <c r="F2576" s="386" t="s">
        <v>213</v>
      </c>
      <c r="G2576" s="386"/>
      <c r="H2576" s="7" t="s">
        <v>9</v>
      </c>
      <c r="I2576" s="3" t="s">
        <v>10</v>
      </c>
      <c r="J2576" s="3" t="s">
        <v>11</v>
      </c>
      <c r="K2576" s="82" t="s">
        <v>13</v>
      </c>
    </row>
    <row r="2577" spans="2:11" ht="25.5" customHeight="1" x14ac:dyDescent="0.2">
      <c r="B2577" s="240" t="s">
        <v>212</v>
      </c>
      <c r="C2577" s="244" t="s">
        <v>2171</v>
      </c>
      <c r="D2577" s="340" t="s">
        <v>25</v>
      </c>
      <c r="E2577" s="340" t="s">
        <v>2172</v>
      </c>
      <c r="F2577" s="401" t="s">
        <v>523</v>
      </c>
      <c r="G2577" s="401"/>
      <c r="H2577" s="243" t="s">
        <v>33</v>
      </c>
      <c r="I2577" s="246">
        <v>1</v>
      </c>
      <c r="J2577" s="245">
        <v>70.36</v>
      </c>
      <c r="K2577" s="241">
        <v>70.36</v>
      </c>
    </row>
    <row r="2578" spans="2:11" ht="38.25" customHeight="1" x14ac:dyDescent="0.2">
      <c r="B2578" s="170" t="s">
        <v>211</v>
      </c>
      <c r="C2578" s="249" t="s">
        <v>1338</v>
      </c>
      <c r="D2578" s="341" t="s">
        <v>25</v>
      </c>
      <c r="E2578" s="341" t="s">
        <v>1339</v>
      </c>
      <c r="F2578" s="402" t="s">
        <v>523</v>
      </c>
      <c r="G2578" s="402"/>
      <c r="H2578" s="248" t="s">
        <v>33</v>
      </c>
      <c r="I2578" s="251">
        <v>1</v>
      </c>
      <c r="J2578" s="250">
        <v>13.62</v>
      </c>
      <c r="K2578" s="171">
        <v>13.62</v>
      </c>
    </row>
    <row r="2579" spans="2:11" ht="38.25" customHeight="1" x14ac:dyDescent="0.2">
      <c r="B2579" s="170" t="s">
        <v>211</v>
      </c>
      <c r="C2579" s="249" t="s">
        <v>2876</v>
      </c>
      <c r="D2579" s="341" t="s">
        <v>25</v>
      </c>
      <c r="E2579" s="341" t="s">
        <v>2877</v>
      </c>
      <c r="F2579" s="402" t="s">
        <v>523</v>
      </c>
      <c r="G2579" s="402"/>
      <c r="H2579" s="248" t="s">
        <v>33</v>
      </c>
      <c r="I2579" s="251">
        <v>1</v>
      </c>
      <c r="J2579" s="250">
        <v>56.74</v>
      </c>
      <c r="K2579" s="171">
        <v>56.74</v>
      </c>
    </row>
    <row r="2580" spans="2:11" ht="14.25" customHeight="1" x14ac:dyDescent="0.2">
      <c r="B2580" s="172"/>
      <c r="C2580" s="342"/>
      <c r="D2580" s="342"/>
      <c r="E2580" s="342"/>
      <c r="F2580" s="342" t="s">
        <v>206</v>
      </c>
      <c r="G2580" s="290">
        <v>30.13</v>
      </c>
      <c r="H2580" s="342" t="s">
        <v>205</v>
      </c>
      <c r="I2580" s="290">
        <v>0</v>
      </c>
      <c r="J2580" s="342" t="s">
        <v>204</v>
      </c>
      <c r="K2580" s="173">
        <v>30.13</v>
      </c>
    </row>
    <row r="2581" spans="2:11" ht="25.5" customHeight="1" x14ac:dyDescent="0.2">
      <c r="B2581" s="172"/>
      <c r="C2581" s="342"/>
      <c r="D2581" s="342"/>
      <c r="E2581" s="342"/>
      <c r="F2581" s="342" t="s">
        <v>203</v>
      </c>
      <c r="G2581" s="290">
        <v>14.64</v>
      </c>
      <c r="H2581" s="342"/>
      <c r="I2581" s="410" t="s">
        <v>202</v>
      </c>
      <c r="J2581" s="410"/>
      <c r="K2581" s="173">
        <v>85</v>
      </c>
    </row>
    <row r="2582" spans="2:11" ht="15" thickBot="1" x14ac:dyDescent="0.25">
      <c r="B2582" s="334"/>
      <c r="C2582" s="328"/>
      <c r="D2582" s="328"/>
      <c r="E2582" s="328"/>
      <c r="F2582" s="328"/>
      <c r="G2582" s="328"/>
      <c r="H2582" s="328" t="s">
        <v>201</v>
      </c>
      <c r="I2582" s="291">
        <v>3</v>
      </c>
      <c r="J2582" s="328" t="s">
        <v>200</v>
      </c>
      <c r="K2582" s="335">
        <v>255</v>
      </c>
    </row>
    <row r="2583" spans="2:11" ht="15" thickTop="1" x14ac:dyDescent="0.2">
      <c r="B2583" s="258"/>
      <c r="C2583" s="247"/>
      <c r="D2583" s="247"/>
      <c r="E2583" s="247"/>
      <c r="F2583" s="247"/>
      <c r="G2583" s="247"/>
      <c r="H2583" s="247"/>
      <c r="I2583" s="247"/>
      <c r="J2583" s="247"/>
      <c r="K2583" s="259"/>
    </row>
    <row r="2584" spans="2:11" ht="14.25" customHeight="1" x14ac:dyDescent="0.2">
      <c r="B2584" s="74" t="s">
        <v>2315</v>
      </c>
      <c r="C2584" s="3" t="s">
        <v>6</v>
      </c>
      <c r="D2584" s="332" t="s">
        <v>7</v>
      </c>
      <c r="E2584" s="332" t="s">
        <v>8</v>
      </c>
      <c r="F2584" s="386" t="s">
        <v>213</v>
      </c>
      <c r="G2584" s="386"/>
      <c r="H2584" s="7" t="s">
        <v>9</v>
      </c>
      <c r="I2584" s="3" t="s">
        <v>10</v>
      </c>
      <c r="J2584" s="3" t="s">
        <v>11</v>
      </c>
      <c r="K2584" s="82" t="s">
        <v>13</v>
      </c>
    </row>
    <row r="2585" spans="2:11" ht="25.5" customHeight="1" x14ac:dyDescent="0.2">
      <c r="B2585" s="240" t="s">
        <v>212</v>
      </c>
      <c r="C2585" s="244" t="s">
        <v>2174</v>
      </c>
      <c r="D2585" s="340" t="s">
        <v>25</v>
      </c>
      <c r="E2585" s="340" t="s">
        <v>2175</v>
      </c>
      <c r="F2585" s="401" t="s">
        <v>1340</v>
      </c>
      <c r="G2585" s="401"/>
      <c r="H2585" s="243" t="s">
        <v>33</v>
      </c>
      <c r="I2585" s="246">
        <v>1</v>
      </c>
      <c r="J2585" s="245">
        <v>33.42</v>
      </c>
      <c r="K2585" s="241">
        <v>33.42</v>
      </c>
    </row>
    <row r="2586" spans="2:11" ht="25.5" customHeight="1" x14ac:dyDescent="0.2">
      <c r="B2586" s="170" t="s">
        <v>211</v>
      </c>
      <c r="C2586" s="249" t="s">
        <v>219</v>
      </c>
      <c r="D2586" s="341" t="s">
        <v>25</v>
      </c>
      <c r="E2586" s="341" t="s">
        <v>218</v>
      </c>
      <c r="F2586" s="402" t="s">
        <v>522</v>
      </c>
      <c r="G2586" s="402"/>
      <c r="H2586" s="248" t="s">
        <v>207</v>
      </c>
      <c r="I2586" s="251">
        <v>1.46E-2</v>
      </c>
      <c r="J2586" s="250">
        <v>26.37</v>
      </c>
      <c r="K2586" s="171">
        <v>0.38</v>
      </c>
    </row>
    <row r="2587" spans="2:11" ht="25.5" customHeight="1" x14ac:dyDescent="0.2">
      <c r="B2587" s="170" t="s">
        <v>211</v>
      </c>
      <c r="C2587" s="249" t="s">
        <v>217</v>
      </c>
      <c r="D2587" s="341" t="s">
        <v>25</v>
      </c>
      <c r="E2587" s="341" t="s">
        <v>216</v>
      </c>
      <c r="F2587" s="402" t="s">
        <v>522</v>
      </c>
      <c r="G2587" s="402"/>
      <c r="H2587" s="248" t="s">
        <v>207</v>
      </c>
      <c r="I2587" s="251">
        <v>1.46E-2</v>
      </c>
      <c r="J2587" s="250">
        <v>32.159999999999997</v>
      </c>
      <c r="K2587" s="171">
        <v>0.46</v>
      </c>
    </row>
    <row r="2588" spans="2:11" ht="25.5" customHeight="1" x14ac:dyDescent="0.2">
      <c r="B2588" s="174" t="s">
        <v>215</v>
      </c>
      <c r="C2588" s="253" t="s">
        <v>2878</v>
      </c>
      <c r="D2588" s="344" t="s">
        <v>25</v>
      </c>
      <c r="E2588" s="344" t="s">
        <v>2879</v>
      </c>
      <c r="F2588" s="403" t="s">
        <v>214</v>
      </c>
      <c r="G2588" s="403"/>
      <c r="H2588" s="252" t="s">
        <v>33</v>
      </c>
      <c r="I2588" s="255">
        <v>1</v>
      </c>
      <c r="J2588" s="254">
        <v>32.479999999999997</v>
      </c>
      <c r="K2588" s="175">
        <v>32.479999999999997</v>
      </c>
    </row>
    <row r="2589" spans="2:11" ht="25.5" customHeight="1" x14ac:dyDescent="0.2">
      <c r="B2589" s="174" t="s">
        <v>215</v>
      </c>
      <c r="C2589" s="253" t="s">
        <v>1336</v>
      </c>
      <c r="D2589" s="344" t="s">
        <v>25</v>
      </c>
      <c r="E2589" s="344" t="s">
        <v>1337</v>
      </c>
      <c r="F2589" s="403" t="s">
        <v>214</v>
      </c>
      <c r="G2589" s="403"/>
      <c r="H2589" s="252" t="s">
        <v>33</v>
      </c>
      <c r="I2589" s="255">
        <v>2.1000000000000001E-2</v>
      </c>
      <c r="J2589" s="254">
        <v>5.18</v>
      </c>
      <c r="K2589" s="175">
        <v>0.1</v>
      </c>
    </row>
    <row r="2590" spans="2:11" ht="25.5" customHeight="1" x14ac:dyDescent="0.2">
      <c r="B2590" s="172"/>
      <c r="C2590" s="342"/>
      <c r="D2590" s="342"/>
      <c r="E2590" s="342"/>
      <c r="F2590" s="342" t="s">
        <v>206</v>
      </c>
      <c r="G2590" s="290">
        <v>0.62</v>
      </c>
      <c r="H2590" s="342" t="s">
        <v>205</v>
      </c>
      <c r="I2590" s="290">
        <v>0</v>
      </c>
      <c r="J2590" s="342" t="s">
        <v>204</v>
      </c>
      <c r="K2590" s="173">
        <v>0.62</v>
      </c>
    </row>
    <row r="2591" spans="2:11" ht="25.5" customHeight="1" x14ac:dyDescent="0.2">
      <c r="B2591" s="172"/>
      <c r="C2591" s="342"/>
      <c r="D2591" s="342"/>
      <c r="E2591" s="342"/>
      <c r="F2591" s="342" t="s">
        <v>203</v>
      </c>
      <c r="G2591" s="290">
        <v>6.95</v>
      </c>
      <c r="H2591" s="342"/>
      <c r="I2591" s="410" t="s">
        <v>202</v>
      </c>
      <c r="J2591" s="410"/>
      <c r="K2591" s="173">
        <v>40.369999999999997</v>
      </c>
    </row>
    <row r="2592" spans="2:11" ht="25.5" customHeight="1" thickBot="1" x14ac:dyDescent="0.25">
      <c r="B2592" s="334"/>
      <c r="C2592" s="328"/>
      <c r="D2592" s="328"/>
      <c r="E2592" s="328"/>
      <c r="F2592" s="328"/>
      <c r="G2592" s="328"/>
      <c r="H2592" s="328" t="s">
        <v>201</v>
      </c>
      <c r="I2592" s="291">
        <v>5</v>
      </c>
      <c r="J2592" s="328" t="s">
        <v>200</v>
      </c>
      <c r="K2592" s="335">
        <v>201.85</v>
      </c>
    </row>
    <row r="2593" spans="2:11" ht="25.5" customHeight="1" thickTop="1" x14ac:dyDescent="0.2">
      <c r="B2593" s="258"/>
      <c r="C2593" s="247"/>
      <c r="D2593" s="247"/>
      <c r="E2593" s="247"/>
      <c r="F2593" s="247"/>
      <c r="G2593" s="247"/>
      <c r="H2593" s="247"/>
      <c r="I2593" s="247"/>
      <c r="J2593" s="247"/>
      <c r="K2593" s="259"/>
    </row>
    <row r="2594" spans="2:11" ht="25.5" customHeight="1" x14ac:dyDescent="0.2">
      <c r="B2594" s="74" t="s">
        <v>2316</v>
      </c>
      <c r="C2594" s="3" t="s">
        <v>6</v>
      </c>
      <c r="D2594" s="332" t="s">
        <v>7</v>
      </c>
      <c r="E2594" s="332" t="s">
        <v>8</v>
      </c>
      <c r="F2594" s="386" t="s">
        <v>213</v>
      </c>
      <c r="G2594" s="386"/>
      <c r="H2594" s="7" t="s">
        <v>9</v>
      </c>
      <c r="I2594" s="3" t="s">
        <v>10</v>
      </c>
      <c r="J2594" s="3" t="s">
        <v>11</v>
      </c>
      <c r="K2594" s="82" t="s">
        <v>13</v>
      </c>
    </row>
    <row r="2595" spans="2:11" ht="14.25" customHeight="1" x14ac:dyDescent="0.2">
      <c r="B2595" s="240" t="s">
        <v>212</v>
      </c>
      <c r="C2595" s="244" t="s">
        <v>2177</v>
      </c>
      <c r="D2595" s="340" t="s">
        <v>25</v>
      </c>
      <c r="E2595" s="340" t="s">
        <v>2178</v>
      </c>
      <c r="F2595" s="401" t="s">
        <v>552</v>
      </c>
      <c r="G2595" s="401"/>
      <c r="H2595" s="243" t="s">
        <v>33</v>
      </c>
      <c r="I2595" s="246">
        <v>1</v>
      </c>
      <c r="J2595" s="245">
        <v>77.66</v>
      </c>
      <c r="K2595" s="241">
        <v>77.66</v>
      </c>
    </row>
    <row r="2596" spans="2:11" ht="25.5" customHeight="1" x14ac:dyDescent="0.2">
      <c r="B2596" s="170" t="s">
        <v>211</v>
      </c>
      <c r="C2596" s="249" t="s">
        <v>219</v>
      </c>
      <c r="D2596" s="341" t="s">
        <v>25</v>
      </c>
      <c r="E2596" s="341" t="s">
        <v>218</v>
      </c>
      <c r="F2596" s="402" t="s">
        <v>522</v>
      </c>
      <c r="G2596" s="402"/>
      <c r="H2596" s="248" t="s">
        <v>207</v>
      </c>
      <c r="I2596" s="251">
        <v>0.106285</v>
      </c>
      <c r="J2596" s="250">
        <v>26.37</v>
      </c>
      <c r="K2596" s="171">
        <v>2.8</v>
      </c>
    </row>
    <row r="2597" spans="2:11" ht="25.5" customHeight="1" x14ac:dyDescent="0.2">
      <c r="B2597" s="170" t="s">
        <v>211</v>
      </c>
      <c r="C2597" s="249" t="s">
        <v>217</v>
      </c>
      <c r="D2597" s="341" t="s">
        <v>25</v>
      </c>
      <c r="E2597" s="341" t="s">
        <v>216</v>
      </c>
      <c r="F2597" s="402" t="s">
        <v>522</v>
      </c>
      <c r="G2597" s="402"/>
      <c r="H2597" s="248" t="s">
        <v>207</v>
      </c>
      <c r="I2597" s="251">
        <v>0.106285</v>
      </c>
      <c r="J2597" s="250">
        <v>32.159999999999997</v>
      </c>
      <c r="K2597" s="171">
        <v>3.41</v>
      </c>
    </row>
    <row r="2598" spans="2:11" ht="25.5" customHeight="1" x14ac:dyDescent="0.2">
      <c r="B2598" s="174" t="s">
        <v>215</v>
      </c>
      <c r="C2598" s="253" t="s">
        <v>1325</v>
      </c>
      <c r="D2598" s="344" t="s">
        <v>25</v>
      </c>
      <c r="E2598" s="344" t="s">
        <v>1326</v>
      </c>
      <c r="F2598" s="403" t="s">
        <v>214</v>
      </c>
      <c r="G2598" s="403"/>
      <c r="H2598" s="252" t="s">
        <v>33</v>
      </c>
      <c r="I2598" s="255">
        <v>3</v>
      </c>
      <c r="J2598" s="254">
        <v>1.06</v>
      </c>
      <c r="K2598" s="175">
        <v>3.18</v>
      </c>
    </row>
    <row r="2599" spans="2:11" ht="25.5" customHeight="1" x14ac:dyDescent="0.2">
      <c r="B2599" s="174" t="s">
        <v>215</v>
      </c>
      <c r="C2599" s="253" t="s">
        <v>2880</v>
      </c>
      <c r="D2599" s="344" t="s">
        <v>25</v>
      </c>
      <c r="E2599" s="344" t="s">
        <v>2881</v>
      </c>
      <c r="F2599" s="403" t="s">
        <v>214</v>
      </c>
      <c r="G2599" s="403"/>
      <c r="H2599" s="252" t="s">
        <v>33</v>
      </c>
      <c r="I2599" s="255">
        <v>1</v>
      </c>
      <c r="J2599" s="254">
        <v>68.27</v>
      </c>
      <c r="K2599" s="175">
        <v>68.27</v>
      </c>
    </row>
    <row r="2600" spans="2:11" ht="25.5" customHeight="1" x14ac:dyDescent="0.2">
      <c r="B2600" s="172"/>
      <c r="C2600" s="342"/>
      <c r="D2600" s="342"/>
      <c r="E2600" s="342"/>
      <c r="F2600" s="342" t="s">
        <v>206</v>
      </c>
      <c r="G2600" s="290">
        <v>4.57</v>
      </c>
      <c r="H2600" s="342" t="s">
        <v>205</v>
      </c>
      <c r="I2600" s="290">
        <v>0</v>
      </c>
      <c r="J2600" s="342" t="s">
        <v>204</v>
      </c>
      <c r="K2600" s="173">
        <v>4.57</v>
      </c>
    </row>
    <row r="2601" spans="2:11" ht="25.5" customHeight="1" x14ac:dyDescent="0.2">
      <c r="B2601" s="172"/>
      <c r="C2601" s="342"/>
      <c r="D2601" s="342"/>
      <c r="E2601" s="342"/>
      <c r="F2601" s="342" t="s">
        <v>203</v>
      </c>
      <c r="G2601" s="290">
        <v>16.16</v>
      </c>
      <c r="H2601" s="342"/>
      <c r="I2601" s="410" t="s">
        <v>202</v>
      </c>
      <c r="J2601" s="410"/>
      <c r="K2601" s="173">
        <v>93.82</v>
      </c>
    </row>
    <row r="2602" spans="2:11" ht="25.5" customHeight="1" thickBot="1" x14ac:dyDescent="0.25">
      <c r="B2602" s="334"/>
      <c r="C2602" s="328"/>
      <c r="D2602" s="328"/>
      <c r="E2602" s="328"/>
      <c r="F2602" s="328"/>
      <c r="G2602" s="328"/>
      <c r="H2602" s="328" t="s">
        <v>201</v>
      </c>
      <c r="I2602" s="291">
        <v>18</v>
      </c>
      <c r="J2602" s="328" t="s">
        <v>200</v>
      </c>
      <c r="K2602" s="335">
        <v>1688.76</v>
      </c>
    </row>
    <row r="2603" spans="2:11" ht="14.25" customHeight="1" thickTop="1" x14ac:dyDescent="0.2">
      <c r="B2603" s="258"/>
      <c r="C2603" s="247"/>
      <c r="D2603" s="247"/>
      <c r="E2603" s="247"/>
      <c r="F2603" s="247"/>
      <c r="G2603" s="247"/>
      <c r="H2603" s="247"/>
      <c r="I2603" s="247"/>
      <c r="J2603" s="247"/>
      <c r="K2603" s="259"/>
    </row>
    <row r="2604" spans="2:11" ht="25.5" customHeight="1" x14ac:dyDescent="0.2">
      <c r="B2604" s="74" t="s">
        <v>2317</v>
      </c>
      <c r="C2604" s="3" t="s">
        <v>6</v>
      </c>
      <c r="D2604" s="332" t="s">
        <v>7</v>
      </c>
      <c r="E2604" s="332" t="s">
        <v>8</v>
      </c>
      <c r="F2604" s="386" t="s">
        <v>213</v>
      </c>
      <c r="G2604" s="386"/>
      <c r="H2604" s="7" t="s">
        <v>9</v>
      </c>
      <c r="I2604" s="3" t="s">
        <v>10</v>
      </c>
      <c r="J2604" s="3" t="s">
        <v>11</v>
      </c>
      <c r="K2604" s="82" t="s">
        <v>13</v>
      </c>
    </row>
    <row r="2605" spans="2:11" ht="25.5" x14ac:dyDescent="0.2">
      <c r="B2605" s="240" t="s">
        <v>212</v>
      </c>
      <c r="C2605" s="244" t="s">
        <v>2180</v>
      </c>
      <c r="D2605" s="340" t="s">
        <v>25</v>
      </c>
      <c r="E2605" s="340" t="s">
        <v>2181</v>
      </c>
      <c r="F2605" s="401" t="s">
        <v>552</v>
      </c>
      <c r="G2605" s="401"/>
      <c r="H2605" s="243" t="s">
        <v>33</v>
      </c>
      <c r="I2605" s="246">
        <v>1</v>
      </c>
      <c r="J2605" s="245">
        <v>461.02</v>
      </c>
      <c r="K2605" s="241">
        <v>461.02</v>
      </c>
    </row>
    <row r="2606" spans="2:11" ht="14.25" customHeight="1" x14ac:dyDescent="0.2">
      <c r="B2606" s="170" t="s">
        <v>211</v>
      </c>
      <c r="C2606" s="249" t="s">
        <v>219</v>
      </c>
      <c r="D2606" s="341" t="s">
        <v>25</v>
      </c>
      <c r="E2606" s="341" t="s">
        <v>218</v>
      </c>
      <c r="F2606" s="402" t="s">
        <v>522</v>
      </c>
      <c r="G2606" s="402"/>
      <c r="H2606" s="248" t="s">
        <v>207</v>
      </c>
      <c r="I2606" s="251">
        <v>1.222415</v>
      </c>
      <c r="J2606" s="250">
        <v>26.37</v>
      </c>
      <c r="K2606" s="171">
        <v>32.229999999999997</v>
      </c>
    </row>
    <row r="2607" spans="2:11" ht="38.25" customHeight="1" x14ac:dyDescent="0.2">
      <c r="B2607" s="170" t="s">
        <v>211</v>
      </c>
      <c r="C2607" s="249" t="s">
        <v>217</v>
      </c>
      <c r="D2607" s="341" t="s">
        <v>25</v>
      </c>
      <c r="E2607" s="341" t="s">
        <v>216</v>
      </c>
      <c r="F2607" s="402" t="s">
        <v>522</v>
      </c>
      <c r="G2607" s="402"/>
      <c r="H2607" s="248" t="s">
        <v>207</v>
      </c>
      <c r="I2607" s="251">
        <v>1.222415</v>
      </c>
      <c r="J2607" s="250">
        <v>32.159999999999997</v>
      </c>
      <c r="K2607" s="171">
        <v>39.31</v>
      </c>
    </row>
    <row r="2608" spans="2:11" ht="25.5" customHeight="1" x14ac:dyDescent="0.2">
      <c r="B2608" s="174" t="s">
        <v>215</v>
      </c>
      <c r="C2608" s="253" t="s">
        <v>2882</v>
      </c>
      <c r="D2608" s="344" t="s">
        <v>25</v>
      </c>
      <c r="E2608" s="344" t="s">
        <v>2883</v>
      </c>
      <c r="F2608" s="403" t="s">
        <v>214</v>
      </c>
      <c r="G2608" s="403"/>
      <c r="H2608" s="252" t="s">
        <v>33</v>
      </c>
      <c r="I2608" s="255">
        <v>3</v>
      </c>
      <c r="J2608" s="254">
        <v>5.7</v>
      </c>
      <c r="K2608" s="175">
        <v>17.100000000000001</v>
      </c>
    </row>
    <row r="2609" spans="2:11" ht="25.5" customHeight="1" x14ac:dyDescent="0.2">
      <c r="B2609" s="174" t="s">
        <v>215</v>
      </c>
      <c r="C2609" s="253" t="s">
        <v>319</v>
      </c>
      <c r="D2609" s="344" t="s">
        <v>25</v>
      </c>
      <c r="E2609" s="344" t="s">
        <v>318</v>
      </c>
      <c r="F2609" s="403" t="s">
        <v>214</v>
      </c>
      <c r="G2609" s="403"/>
      <c r="H2609" s="252" t="s">
        <v>33</v>
      </c>
      <c r="I2609" s="255">
        <v>1</v>
      </c>
      <c r="J2609" s="254">
        <v>372.38</v>
      </c>
      <c r="K2609" s="175">
        <v>372.38</v>
      </c>
    </row>
    <row r="2610" spans="2:11" ht="25.5" customHeight="1" x14ac:dyDescent="0.2">
      <c r="B2610" s="172"/>
      <c r="C2610" s="342"/>
      <c r="D2610" s="342"/>
      <c r="E2610" s="342"/>
      <c r="F2610" s="342" t="s">
        <v>206</v>
      </c>
      <c r="G2610" s="290">
        <v>52.64</v>
      </c>
      <c r="H2610" s="342" t="s">
        <v>205</v>
      </c>
      <c r="I2610" s="290">
        <v>0</v>
      </c>
      <c r="J2610" s="342" t="s">
        <v>204</v>
      </c>
      <c r="K2610" s="173">
        <v>52.64</v>
      </c>
    </row>
    <row r="2611" spans="2:11" ht="25.5" customHeight="1" x14ac:dyDescent="0.2">
      <c r="B2611" s="172"/>
      <c r="C2611" s="342"/>
      <c r="D2611" s="342"/>
      <c r="E2611" s="342"/>
      <c r="F2611" s="342" t="s">
        <v>203</v>
      </c>
      <c r="G2611" s="290">
        <v>95.93</v>
      </c>
      <c r="H2611" s="342"/>
      <c r="I2611" s="410" t="s">
        <v>202</v>
      </c>
      <c r="J2611" s="410"/>
      <c r="K2611" s="173">
        <v>556.95000000000005</v>
      </c>
    </row>
    <row r="2612" spans="2:11" ht="25.5" customHeight="1" thickBot="1" x14ac:dyDescent="0.25">
      <c r="B2612" s="334"/>
      <c r="C2612" s="328"/>
      <c r="D2612" s="328"/>
      <c r="E2612" s="328"/>
      <c r="F2612" s="328"/>
      <c r="G2612" s="328"/>
      <c r="H2612" s="328" t="s">
        <v>201</v>
      </c>
      <c r="I2612" s="291">
        <v>4</v>
      </c>
      <c r="J2612" s="328" t="s">
        <v>200</v>
      </c>
      <c r="K2612" s="335">
        <v>2227.8000000000002</v>
      </c>
    </row>
    <row r="2613" spans="2:11" ht="25.5" customHeight="1" thickTop="1" x14ac:dyDescent="0.2">
      <c r="B2613" s="258"/>
      <c r="C2613" s="247"/>
      <c r="D2613" s="247"/>
      <c r="E2613" s="247"/>
      <c r="F2613" s="247"/>
      <c r="G2613" s="247"/>
      <c r="H2613" s="247"/>
      <c r="I2613" s="247"/>
      <c r="J2613" s="247"/>
      <c r="K2613" s="259"/>
    </row>
    <row r="2614" spans="2:11" ht="25.5" customHeight="1" x14ac:dyDescent="0.2">
      <c r="B2614" s="74" t="s">
        <v>2318</v>
      </c>
      <c r="C2614" s="3" t="s">
        <v>6</v>
      </c>
      <c r="D2614" s="332" t="s">
        <v>7</v>
      </c>
      <c r="E2614" s="332" t="s">
        <v>8</v>
      </c>
      <c r="F2614" s="386" t="s">
        <v>213</v>
      </c>
      <c r="G2614" s="386"/>
      <c r="H2614" s="7" t="s">
        <v>9</v>
      </c>
      <c r="I2614" s="3" t="s">
        <v>10</v>
      </c>
      <c r="J2614" s="3" t="s">
        <v>11</v>
      </c>
      <c r="K2614" s="82" t="s">
        <v>13</v>
      </c>
    </row>
    <row r="2615" spans="2:11" ht="38.25" customHeight="1" x14ac:dyDescent="0.2">
      <c r="B2615" s="240" t="s">
        <v>212</v>
      </c>
      <c r="C2615" s="244" t="s">
        <v>892</v>
      </c>
      <c r="D2615" s="340" t="s">
        <v>25</v>
      </c>
      <c r="E2615" s="340" t="s">
        <v>2183</v>
      </c>
      <c r="F2615" s="401" t="s">
        <v>552</v>
      </c>
      <c r="G2615" s="401"/>
      <c r="H2615" s="243" t="s">
        <v>33</v>
      </c>
      <c r="I2615" s="246">
        <v>1</v>
      </c>
      <c r="J2615" s="245">
        <v>12.84</v>
      </c>
      <c r="K2615" s="241">
        <v>12.84</v>
      </c>
    </row>
    <row r="2616" spans="2:11" ht="25.5" customHeight="1" x14ac:dyDescent="0.2">
      <c r="B2616" s="170" t="s">
        <v>211</v>
      </c>
      <c r="C2616" s="249" t="s">
        <v>219</v>
      </c>
      <c r="D2616" s="341" t="s">
        <v>25</v>
      </c>
      <c r="E2616" s="341" t="s">
        <v>218</v>
      </c>
      <c r="F2616" s="402" t="s">
        <v>522</v>
      </c>
      <c r="G2616" s="402"/>
      <c r="H2616" s="248" t="s">
        <v>207</v>
      </c>
      <c r="I2616" s="251">
        <v>3.5428000000000001E-2</v>
      </c>
      <c r="J2616" s="250">
        <v>26.37</v>
      </c>
      <c r="K2616" s="171">
        <v>0.93</v>
      </c>
    </row>
    <row r="2617" spans="2:11" ht="14.25" customHeight="1" x14ac:dyDescent="0.2">
      <c r="B2617" s="170" t="s">
        <v>211</v>
      </c>
      <c r="C2617" s="249" t="s">
        <v>217</v>
      </c>
      <c r="D2617" s="341" t="s">
        <v>25</v>
      </c>
      <c r="E2617" s="341" t="s">
        <v>216</v>
      </c>
      <c r="F2617" s="402" t="s">
        <v>522</v>
      </c>
      <c r="G2617" s="402"/>
      <c r="H2617" s="248" t="s">
        <v>207</v>
      </c>
      <c r="I2617" s="251">
        <v>3.5428000000000001E-2</v>
      </c>
      <c r="J2617" s="250">
        <v>32.159999999999997</v>
      </c>
      <c r="K2617" s="171">
        <v>1.1299999999999999</v>
      </c>
    </row>
    <row r="2618" spans="2:11" ht="25.5" customHeight="1" x14ac:dyDescent="0.2">
      <c r="B2618" s="174" t="s">
        <v>215</v>
      </c>
      <c r="C2618" s="253" t="s">
        <v>1325</v>
      </c>
      <c r="D2618" s="344" t="s">
        <v>25</v>
      </c>
      <c r="E2618" s="344" t="s">
        <v>1326</v>
      </c>
      <c r="F2618" s="403" t="s">
        <v>214</v>
      </c>
      <c r="G2618" s="403"/>
      <c r="H2618" s="252" t="s">
        <v>33</v>
      </c>
      <c r="I2618" s="255">
        <v>1</v>
      </c>
      <c r="J2618" s="254">
        <v>1.06</v>
      </c>
      <c r="K2618" s="175">
        <v>1.06</v>
      </c>
    </row>
    <row r="2619" spans="2:11" ht="25.5" customHeight="1" x14ac:dyDescent="0.2">
      <c r="B2619" s="174" t="s">
        <v>215</v>
      </c>
      <c r="C2619" s="253" t="s">
        <v>1327</v>
      </c>
      <c r="D2619" s="344" t="s">
        <v>25</v>
      </c>
      <c r="E2619" s="344" t="s">
        <v>1328</v>
      </c>
      <c r="F2619" s="403" t="s">
        <v>214</v>
      </c>
      <c r="G2619" s="403"/>
      <c r="H2619" s="252" t="s">
        <v>33</v>
      </c>
      <c r="I2619" s="255">
        <v>1</v>
      </c>
      <c r="J2619" s="254">
        <v>9.7200000000000006</v>
      </c>
      <c r="K2619" s="175">
        <v>9.7200000000000006</v>
      </c>
    </row>
    <row r="2620" spans="2:11" ht="25.5" customHeight="1" x14ac:dyDescent="0.2">
      <c r="B2620" s="172"/>
      <c r="C2620" s="342"/>
      <c r="D2620" s="342"/>
      <c r="E2620" s="342"/>
      <c r="F2620" s="342" t="s">
        <v>206</v>
      </c>
      <c r="G2620" s="290">
        <v>1.52</v>
      </c>
      <c r="H2620" s="342" t="s">
        <v>205</v>
      </c>
      <c r="I2620" s="290">
        <v>0</v>
      </c>
      <c r="J2620" s="342" t="s">
        <v>204</v>
      </c>
      <c r="K2620" s="173">
        <v>1.52</v>
      </c>
    </row>
    <row r="2621" spans="2:11" x14ac:dyDescent="0.2">
      <c r="B2621" s="172"/>
      <c r="C2621" s="342"/>
      <c r="D2621" s="342"/>
      <c r="E2621" s="342"/>
      <c r="F2621" s="342" t="s">
        <v>203</v>
      </c>
      <c r="G2621" s="290">
        <v>2.67</v>
      </c>
      <c r="H2621" s="342"/>
      <c r="I2621" s="410" t="s">
        <v>202</v>
      </c>
      <c r="J2621" s="410"/>
      <c r="K2621" s="173">
        <v>15.51</v>
      </c>
    </row>
    <row r="2622" spans="2:11" ht="25.5" customHeight="1" thickBot="1" x14ac:dyDescent="0.25">
      <c r="B2622" s="334"/>
      <c r="C2622" s="328"/>
      <c r="D2622" s="328"/>
      <c r="E2622" s="328"/>
      <c r="F2622" s="328"/>
      <c r="G2622" s="328"/>
      <c r="H2622" s="328" t="s">
        <v>201</v>
      </c>
      <c r="I2622" s="291">
        <v>12</v>
      </c>
      <c r="J2622" s="328" t="s">
        <v>200</v>
      </c>
      <c r="K2622" s="335">
        <v>186.12</v>
      </c>
    </row>
    <row r="2623" spans="2:11" ht="25.5" customHeight="1" thickTop="1" x14ac:dyDescent="0.2">
      <c r="B2623" s="258"/>
      <c r="C2623" s="247"/>
      <c r="D2623" s="247"/>
      <c r="E2623" s="247"/>
      <c r="F2623" s="247"/>
      <c r="G2623" s="247"/>
      <c r="H2623" s="247"/>
      <c r="I2623" s="247"/>
      <c r="J2623" s="247"/>
      <c r="K2623" s="259"/>
    </row>
    <row r="2624" spans="2:11" ht="25.5" customHeight="1" x14ac:dyDescent="0.2">
      <c r="B2624" s="74" t="s">
        <v>3279</v>
      </c>
      <c r="C2624" s="3" t="s">
        <v>6</v>
      </c>
      <c r="D2624" s="332" t="s">
        <v>7</v>
      </c>
      <c r="E2624" s="332" t="s">
        <v>8</v>
      </c>
      <c r="F2624" s="386" t="s">
        <v>213</v>
      </c>
      <c r="G2624" s="386"/>
      <c r="H2624" s="7" t="s">
        <v>9</v>
      </c>
      <c r="I2624" s="3" t="s">
        <v>10</v>
      </c>
      <c r="J2624" s="3" t="s">
        <v>11</v>
      </c>
      <c r="K2624" s="82" t="s">
        <v>13</v>
      </c>
    </row>
    <row r="2625" spans="2:11" ht="14.25" customHeight="1" x14ac:dyDescent="0.2">
      <c r="B2625" s="240" t="s">
        <v>212</v>
      </c>
      <c r="C2625" s="244" t="s">
        <v>2185</v>
      </c>
      <c r="D2625" s="340" t="s">
        <v>25</v>
      </c>
      <c r="E2625" s="340" t="s">
        <v>2186</v>
      </c>
      <c r="F2625" s="401" t="s">
        <v>552</v>
      </c>
      <c r="G2625" s="401"/>
      <c r="H2625" s="243" t="s">
        <v>33</v>
      </c>
      <c r="I2625" s="246">
        <v>1</v>
      </c>
      <c r="J2625" s="245">
        <v>12.84</v>
      </c>
      <c r="K2625" s="241">
        <v>12.84</v>
      </c>
    </row>
    <row r="2626" spans="2:11" ht="25.5" x14ac:dyDescent="0.2">
      <c r="B2626" s="170" t="s">
        <v>211</v>
      </c>
      <c r="C2626" s="249" t="s">
        <v>219</v>
      </c>
      <c r="D2626" s="341" t="s">
        <v>25</v>
      </c>
      <c r="E2626" s="341" t="s">
        <v>218</v>
      </c>
      <c r="F2626" s="402" t="s">
        <v>522</v>
      </c>
      <c r="G2626" s="402"/>
      <c r="H2626" s="248" t="s">
        <v>207</v>
      </c>
      <c r="I2626" s="251">
        <v>3.5428000000000001E-2</v>
      </c>
      <c r="J2626" s="250">
        <v>26.37</v>
      </c>
      <c r="K2626" s="171">
        <v>0.93</v>
      </c>
    </row>
    <row r="2627" spans="2:11" ht="14.25" customHeight="1" x14ac:dyDescent="0.2">
      <c r="B2627" s="170" t="s">
        <v>211</v>
      </c>
      <c r="C2627" s="249" t="s">
        <v>217</v>
      </c>
      <c r="D2627" s="341" t="s">
        <v>25</v>
      </c>
      <c r="E2627" s="341" t="s">
        <v>216</v>
      </c>
      <c r="F2627" s="402" t="s">
        <v>522</v>
      </c>
      <c r="G2627" s="402"/>
      <c r="H2627" s="248" t="s">
        <v>207</v>
      </c>
      <c r="I2627" s="251">
        <v>3.5428000000000001E-2</v>
      </c>
      <c r="J2627" s="250">
        <v>32.159999999999997</v>
      </c>
      <c r="K2627" s="171">
        <v>1.1299999999999999</v>
      </c>
    </row>
    <row r="2628" spans="2:11" ht="14.25" customHeight="1" x14ac:dyDescent="0.2">
      <c r="B2628" s="174" t="s">
        <v>215</v>
      </c>
      <c r="C2628" s="253" t="s">
        <v>1325</v>
      </c>
      <c r="D2628" s="344" t="s">
        <v>25</v>
      </c>
      <c r="E2628" s="344" t="s">
        <v>1326</v>
      </c>
      <c r="F2628" s="403" t="s">
        <v>214</v>
      </c>
      <c r="G2628" s="403"/>
      <c r="H2628" s="252" t="s">
        <v>33</v>
      </c>
      <c r="I2628" s="255">
        <v>1</v>
      </c>
      <c r="J2628" s="254">
        <v>1.06</v>
      </c>
      <c r="K2628" s="175">
        <v>1.06</v>
      </c>
    </row>
    <row r="2629" spans="2:11" ht="25.5" x14ac:dyDescent="0.2">
      <c r="B2629" s="174" t="s">
        <v>215</v>
      </c>
      <c r="C2629" s="253" t="s">
        <v>1327</v>
      </c>
      <c r="D2629" s="344" t="s">
        <v>25</v>
      </c>
      <c r="E2629" s="344" t="s">
        <v>1328</v>
      </c>
      <c r="F2629" s="403" t="s">
        <v>214</v>
      </c>
      <c r="G2629" s="403"/>
      <c r="H2629" s="252" t="s">
        <v>33</v>
      </c>
      <c r="I2629" s="255">
        <v>1</v>
      </c>
      <c r="J2629" s="254">
        <v>9.7200000000000006</v>
      </c>
      <c r="K2629" s="175">
        <v>9.7200000000000006</v>
      </c>
    </row>
    <row r="2630" spans="2:11" ht="25.5" customHeight="1" x14ac:dyDescent="0.2">
      <c r="B2630" s="172"/>
      <c r="C2630" s="342"/>
      <c r="D2630" s="342"/>
      <c r="E2630" s="342"/>
      <c r="F2630" s="342" t="s">
        <v>206</v>
      </c>
      <c r="G2630" s="290">
        <v>1.52</v>
      </c>
      <c r="H2630" s="342" t="s">
        <v>205</v>
      </c>
      <c r="I2630" s="290">
        <v>0</v>
      </c>
      <c r="J2630" s="342" t="s">
        <v>204</v>
      </c>
      <c r="K2630" s="173">
        <v>1.52</v>
      </c>
    </row>
    <row r="2631" spans="2:11" ht="25.5" customHeight="1" x14ac:dyDescent="0.2">
      <c r="B2631" s="172"/>
      <c r="C2631" s="342"/>
      <c r="D2631" s="342"/>
      <c r="E2631" s="342"/>
      <c r="F2631" s="342" t="s">
        <v>203</v>
      </c>
      <c r="G2631" s="290">
        <v>2.67</v>
      </c>
      <c r="H2631" s="342"/>
      <c r="I2631" s="410" t="s">
        <v>202</v>
      </c>
      <c r="J2631" s="410"/>
      <c r="K2631" s="173">
        <v>15.51</v>
      </c>
    </row>
    <row r="2632" spans="2:11" ht="25.5" customHeight="1" thickBot="1" x14ac:dyDescent="0.25">
      <c r="B2632" s="334"/>
      <c r="C2632" s="328"/>
      <c r="D2632" s="328"/>
      <c r="E2632" s="328"/>
      <c r="F2632" s="328"/>
      <c r="G2632" s="328"/>
      <c r="H2632" s="328" t="s">
        <v>201</v>
      </c>
      <c r="I2632" s="291">
        <v>5</v>
      </c>
      <c r="J2632" s="328" t="s">
        <v>200</v>
      </c>
      <c r="K2632" s="335">
        <v>77.55</v>
      </c>
    </row>
    <row r="2633" spans="2:11" ht="25.5" customHeight="1" thickTop="1" x14ac:dyDescent="0.2">
      <c r="B2633" s="258"/>
      <c r="C2633" s="247"/>
      <c r="D2633" s="247"/>
      <c r="E2633" s="247"/>
      <c r="F2633" s="247"/>
      <c r="G2633" s="247"/>
      <c r="H2633" s="247"/>
      <c r="I2633" s="247"/>
      <c r="J2633" s="247"/>
      <c r="K2633" s="259"/>
    </row>
    <row r="2634" spans="2:11" ht="25.5" customHeight="1" x14ac:dyDescent="0.2">
      <c r="B2634" s="74" t="s">
        <v>3280</v>
      </c>
      <c r="C2634" s="3" t="s">
        <v>6</v>
      </c>
      <c r="D2634" s="332" t="s">
        <v>7</v>
      </c>
      <c r="E2634" s="332" t="s">
        <v>8</v>
      </c>
      <c r="F2634" s="386" t="s">
        <v>213</v>
      </c>
      <c r="G2634" s="386"/>
      <c r="H2634" s="7" t="s">
        <v>9</v>
      </c>
      <c r="I2634" s="3" t="s">
        <v>10</v>
      </c>
      <c r="J2634" s="3" t="s">
        <v>11</v>
      </c>
      <c r="K2634" s="82" t="s">
        <v>13</v>
      </c>
    </row>
    <row r="2635" spans="2:11" ht="25.5" customHeight="1" x14ac:dyDescent="0.2">
      <c r="B2635" s="240" t="s">
        <v>212</v>
      </c>
      <c r="C2635" s="244" t="s">
        <v>1065</v>
      </c>
      <c r="D2635" s="340" t="s">
        <v>25</v>
      </c>
      <c r="E2635" s="340" t="s">
        <v>2188</v>
      </c>
      <c r="F2635" s="401" t="s">
        <v>552</v>
      </c>
      <c r="G2635" s="401"/>
      <c r="H2635" s="243" t="s">
        <v>33</v>
      </c>
      <c r="I2635" s="246">
        <v>1</v>
      </c>
      <c r="J2635" s="245">
        <v>61.97</v>
      </c>
      <c r="K2635" s="241">
        <v>61.97</v>
      </c>
    </row>
    <row r="2636" spans="2:11" ht="25.5" x14ac:dyDescent="0.2">
      <c r="B2636" s="170" t="s">
        <v>211</v>
      </c>
      <c r="C2636" s="249" t="s">
        <v>219</v>
      </c>
      <c r="D2636" s="341" t="s">
        <v>25</v>
      </c>
      <c r="E2636" s="341" t="s">
        <v>218</v>
      </c>
      <c r="F2636" s="402" t="s">
        <v>522</v>
      </c>
      <c r="G2636" s="402"/>
      <c r="H2636" s="248" t="s">
        <v>207</v>
      </c>
      <c r="I2636" s="251">
        <v>7.0857000000000003E-2</v>
      </c>
      <c r="J2636" s="250">
        <v>26.37</v>
      </c>
      <c r="K2636" s="171">
        <v>1.86</v>
      </c>
    </row>
    <row r="2637" spans="2:11" ht="14.25" customHeight="1" x14ac:dyDescent="0.2">
      <c r="B2637" s="170" t="s">
        <v>211</v>
      </c>
      <c r="C2637" s="249" t="s">
        <v>217</v>
      </c>
      <c r="D2637" s="341" t="s">
        <v>25</v>
      </c>
      <c r="E2637" s="341" t="s">
        <v>216</v>
      </c>
      <c r="F2637" s="402" t="s">
        <v>522</v>
      </c>
      <c r="G2637" s="402"/>
      <c r="H2637" s="248" t="s">
        <v>207</v>
      </c>
      <c r="I2637" s="251">
        <v>7.0857000000000003E-2</v>
      </c>
      <c r="J2637" s="250">
        <v>32.159999999999997</v>
      </c>
      <c r="K2637" s="171">
        <v>2.27</v>
      </c>
    </row>
    <row r="2638" spans="2:11" ht="14.25" customHeight="1" x14ac:dyDescent="0.2">
      <c r="B2638" s="174" t="s">
        <v>215</v>
      </c>
      <c r="C2638" s="253" t="s">
        <v>1325</v>
      </c>
      <c r="D2638" s="344" t="s">
        <v>25</v>
      </c>
      <c r="E2638" s="344" t="s">
        <v>1326</v>
      </c>
      <c r="F2638" s="403" t="s">
        <v>214</v>
      </c>
      <c r="G2638" s="403"/>
      <c r="H2638" s="252" t="s">
        <v>33</v>
      </c>
      <c r="I2638" s="255">
        <v>2</v>
      </c>
      <c r="J2638" s="254">
        <v>1.06</v>
      </c>
      <c r="K2638" s="175">
        <v>2.12</v>
      </c>
    </row>
    <row r="2639" spans="2:11" ht="25.5" x14ac:dyDescent="0.2">
      <c r="B2639" s="174" t="s">
        <v>215</v>
      </c>
      <c r="C2639" s="253" t="s">
        <v>1378</v>
      </c>
      <c r="D2639" s="344" t="s">
        <v>25</v>
      </c>
      <c r="E2639" s="344" t="s">
        <v>1379</v>
      </c>
      <c r="F2639" s="403" t="s">
        <v>214</v>
      </c>
      <c r="G2639" s="403"/>
      <c r="H2639" s="252" t="s">
        <v>33</v>
      </c>
      <c r="I2639" s="255">
        <v>1</v>
      </c>
      <c r="J2639" s="254">
        <v>55.72</v>
      </c>
      <c r="K2639" s="175">
        <v>55.72</v>
      </c>
    </row>
    <row r="2640" spans="2:11" ht="14.25" customHeight="1" x14ac:dyDescent="0.2">
      <c r="B2640" s="172"/>
      <c r="C2640" s="342"/>
      <c r="D2640" s="342"/>
      <c r="E2640" s="342"/>
      <c r="F2640" s="342" t="s">
        <v>206</v>
      </c>
      <c r="G2640" s="290">
        <v>3.05</v>
      </c>
      <c r="H2640" s="342" t="s">
        <v>205</v>
      </c>
      <c r="I2640" s="290">
        <v>0</v>
      </c>
      <c r="J2640" s="342" t="s">
        <v>204</v>
      </c>
      <c r="K2640" s="173">
        <v>3.05</v>
      </c>
    </row>
    <row r="2641" spans="2:11" ht="25.5" customHeight="1" x14ac:dyDescent="0.2">
      <c r="B2641" s="172"/>
      <c r="C2641" s="342"/>
      <c r="D2641" s="342"/>
      <c r="E2641" s="342"/>
      <c r="F2641" s="342" t="s">
        <v>203</v>
      </c>
      <c r="G2641" s="290">
        <v>12.89</v>
      </c>
      <c r="H2641" s="342"/>
      <c r="I2641" s="410" t="s">
        <v>202</v>
      </c>
      <c r="J2641" s="410"/>
      <c r="K2641" s="173">
        <v>74.86</v>
      </c>
    </row>
    <row r="2642" spans="2:11" ht="25.5" customHeight="1" thickBot="1" x14ac:dyDescent="0.25">
      <c r="B2642" s="334"/>
      <c r="C2642" s="328"/>
      <c r="D2642" s="328"/>
      <c r="E2642" s="328"/>
      <c r="F2642" s="328"/>
      <c r="G2642" s="328"/>
      <c r="H2642" s="328" t="s">
        <v>201</v>
      </c>
      <c r="I2642" s="291">
        <v>4</v>
      </c>
      <c r="J2642" s="328" t="s">
        <v>200</v>
      </c>
      <c r="K2642" s="335">
        <v>299.44</v>
      </c>
    </row>
    <row r="2643" spans="2:11" ht="25.5" customHeight="1" thickTop="1" x14ac:dyDescent="0.2">
      <c r="B2643" s="258"/>
      <c r="C2643" s="247"/>
      <c r="D2643" s="247"/>
      <c r="E2643" s="247"/>
      <c r="F2643" s="247"/>
      <c r="G2643" s="247"/>
      <c r="H2643" s="247"/>
      <c r="I2643" s="247"/>
      <c r="J2643" s="247"/>
      <c r="K2643" s="259"/>
    </row>
    <row r="2644" spans="2:11" ht="25.5" customHeight="1" x14ac:dyDescent="0.2">
      <c r="B2644" s="74" t="s">
        <v>3280</v>
      </c>
      <c r="C2644" s="3" t="s">
        <v>6</v>
      </c>
      <c r="D2644" s="332" t="s">
        <v>7</v>
      </c>
      <c r="E2644" s="332" t="s">
        <v>8</v>
      </c>
      <c r="F2644" s="386" t="s">
        <v>213</v>
      </c>
      <c r="G2644" s="386"/>
      <c r="H2644" s="7" t="s">
        <v>9</v>
      </c>
      <c r="I2644" s="3" t="s">
        <v>10</v>
      </c>
      <c r="J2644" s="3" t="s">
        <v>11</v>
      </c>
      <c r="K2644" s="82" t="s">
        <v>13</v>
      </c>
    </row>
    <row r="2645" spans="2:11" ht="25.5" customHeight="1" x14ac:dyDescent="0.2">
      <c r="B2645" s="240" t="s">
        <v>212</v>
      </c>
      <c r="C2645" s="244" t="s">
        <v>1068</v>
      </c>
      <c r="D2645" s="340" t="s">
        <v>25</v>
      </c>
      <c r="E2645" s="340" t="s">
        <v>2190</v>
      </c>
      <c r="F2645" s="401" t="s">
        <v>552</v>
      </c>
      <c r="G2645" s="401"/>
      <c r="H2645" s="243" t="s">
        <v>33</v>
      </c>
      <c r="I2645" s="246">
        <v>1</v>
      </c>
      <c r="J2645" s="245">
        <v>61.97</v>
      </c>
      <c r="K2645" s="241">
        <v>61.97</v>
      </c>
    </row>
    <row r="2646" spans="2:11" ht="25.5" customHeight="1" x14ac:dyDescent="0.2">
      <c r="B2646" s="170" t="s">
        <v>211</v>
      </c>
      <c r="C2646" s="249" t="s">
        <v>219</v>
      </c>
      <c r="D2646" s="341" t="s">
        <v>25</v>
      </c>
      <c r="E2646" s="341" t="s">
        <v>218</v>
      </c>
      <c r="F2646" s="402" t="s">
        <v>522</v>
      </c>
      <c r="G2646" s="402"/>
      <c r="H2646" s="248" t="s">
        <v>207</v>
      </c>
      <c r="I2646" s="251">
        <v>7.0857000000000003E-2</v>
      </c>
      <c r="J2646" s="250">
        <v>26.37</v>
      </c>
      <c r="K2646" s="171">
        <v>1.86</v>
      </c>
    </row>
    <row r="2647" spans="2:11" ht="38.25" customHeight="1" x14ac:dyDescent="0.2">
      <c r="B2647" s="170" t="s">
        <v>211</v>
      </c>
      <c r="C2647" s="249" t="s">
        <v>217</v>
      </c>
      <c r="D2647" s="341" t="s">
        <v>25</v>
      </c>
      <c r="E2647" s="341" t="s">
        <v>216</v>
      </c>
      <c r="F2647" s="402" t="s">
        <v>522</v>
      </c>
      <c r="G2647" s="402"/>
      <c r="H2647" s="248" t="s">
        <v>207</v>
      </c>
      <c r="I2647" s="251">
        <v>7.0857000000000003E-2</v>
      </c>
      <c r="J2647" s="250">
        <v>32.159999999999997</v>
      </c>
      <c r="K2647" s="171">
        <v>2.27</v>
      </c>
    </row>
    <row r="2648" spans="2:11" ht="38.25" customHeight="1" x14ac:dyDescent="0.2">
      <c r="B2648" s="174" t="s">
        <v>215</v>
      </c>
      <c r="C2648" s="253" t="s">
        <v>1325</v>
      </c>
      <c r="D2648" s="344" t="s">
        <v>25</v>
      </c>
      <c r="E2648" s="344" t="s">
        <v>1326</v>
      </c>
      <c r="F2648" s="403" t="s">
        <v>214</v>
      </c>
      <c r="G2648" s="403"/>
      <c r="H2648" s="252" t="s">
        <v>33</v>
      </c>
      <c r="I2648" s="255">
        <v>2</v>
      </c>
      <c r="J2648" s="254">
        <v>1.06</v>
      </c>
      <c r="K2648" s="175">
        <v>2.12</v>
      </c>
    </row>
    <row r="2649" spans="2:11" ht="14.25" customHeight="1" x14ac:dyDescent="0.2">
      <c r="B2649" s="174" t="s">
        <v>215</v>
      </c>
      <c r="C2649" s="253" t="s">
        <v>1378</v>
      </c>
      <c r="D2649" s="344" t="s">
        <v>25</v>
      </c>
      <c r="E2649" s="344" t="s">
        <v>1379</v>
      </c>
      <c r="F2649" s="403" t="s">
        <v>214</v>
      </c>
      <c r="G2649" s="403"/>
      <c r="H2649" s="252" t="s">
        <v>33</v>
      </c>
      <c r="I2649" s="255">
        <v>1</v>
      </c>
      <c r="J2649" s="254">
        <v>55.72</v>
      </c>
      <c r="K2649" s="175">
        <v>55.72</v>
      </c>
    </row>
    <row r="2650" spans="2:11" x14ac:dyDescent="0.2">
      <c r="B2650" s="172"/>
      <c r="C2650" s="342"/>
      <c r="D2650" s="342"/>
      <c r="E2650" s="342"/>
      <c r="F2650" s="342" t="s">
        <v>206</v>
      </c>
      <c r="G2650" s="290">
        <v>3.05</v>
      </c>
      <c r="H2650" s="342" t="s">
        <v>205</v>
      </c>
      <c r="I2650" s="290">
        <v>0</v>
      </c>
      <c r="J2650" s="342" t="s">
        <v>204</v>
      </c>
      <c r="K2650" s="173">
        <v>3.05</v>
      </c>
    </row>
    <row r="2651" spans="2:11" ht="25.5" customHeight="1" x14ac:dyDescent="0.2">
      <c r="B2651" s="172"/>
      <c r="C2651" s="342"/>
      <c r="D2651" s="342"/>
      <c r="E2651" s="342"/>
      <c r="F2651" s="342" t="s">
        <v>203</v>
      </c>
      <c r="G2651" s="290">
        <v>12.89</v>
      </c>
      <c r="H2651" s="342"/>
      <c r="I2651" s="410" t="s">
        <v>202</v>
      </c>
      <c r="J2651" s="410"/>
      <c r="K2651" s="173">
        <v>74.86</v>
      </c>
    </row>
    <row r="2652" spans="2:11" ht="25.5" customHeight="1" thickBot="1" x14ac:dyDescent="0.25">
      <c r="B2652" s="334"/>
      <c r="C2652" s="328"/>
      <c r="D2652" s="328"/>
      <c r="E2652" s="328"/>
      <c r="F2652" s="328"/>
      <c r="G2652" s="328"/>
      <c r="H2652" s="328" t="s">
        <v>201</v>
      </c>
      <c r="I2652" s="291">
        <v>4</v>
      </c>
      <c r="J2652" s="328" t="s">
        <v>200</v>
      </c>
      <c r="K2652" s="335">
        <v>299.44</v>
      </c>
    </row>
    <row r="2653" spans="2:11" ht="14.25" customHeight="1" thickTop="1" x14ac:dyDescent="0.2">
      <c r="B2653" s="258"/>
      <c r="C2653" s="247"/>
      <c r="D2653" s="247"/>
      <c r="E2653" s="247"/>
      <c r="F2653" s="247"/>
      <c r="G2653" s="247"/>
      <c r="H2653" s="247"/>
      <c r="I2653" s="247"/>
      <c r="J2653" s="247"/>
      <c r="K2653" s="259"/>
    </row>
    <row r="2654" spans="2:11" ht="25.5" customHeight="1" x14ac:dyDescent="0.2">
      <c r="B2654" s="74" t="s">
        <v>3281</v>
      </c>
      <c r="C2654" s="3" t="s">
        <v>6</v>
      </c>
      <c r="D2654" s="332" t="s">
        <v>7</v>
      </c>
      <c r="E2654" s="332" t="s">
        <v>8</v>
      </c>
      <c r="F2654" s="386" t="s">
        <v>213</v>
      </c>
      <c r="G2654" s="386"/>
      <c r="H2654" s="7" t="s">
        <v>9</v>
      </c>
      <c r="I2654" s="3" t="s">
        <v>10</v>
      </c>
      <c r="J2654" s="3" t="s">
        <v>11</v>
      </c>
      <c r="K2654" s="82" t="s">
        <v>13</v>
      </c>
    </row>
    <row r="2655" spans="2:11" ht="25.5" customHeight="1" x14ac:dyDescent="0.2">
      <c r="B2655" s="240" t="s">
        <v>212</v>
      </c>
      <c r="C2655" s="244" t="s">
        <v>2192</v>
      </c>
      <c r="D2655" s="340" t="s">
        <v>25</v>
      </c>
      <c r="E2655" s="340" t="s">
        <v>2193</v>
      </c>
      <c r="F2655" s="401" t="s">
        <v>552</v>
      </c>
      <c r="G2655" s="401"/>
      <c r="H2655" s="243" t="s">
        <v>33</v>
      </c>
      <c r="I2655" s="246">
        <v>1</v>
      </c>
      <c r="J2655" s="245">
        <v>63.94</v>
      </c>
      <c r="K2655" s="241">
        <v>63.94</v>
      </c>
    </row>
    <row r="2656" spans="2:11" ht="25.5" customHeight="1" x14ac:dyDescent="0.2">
      <c r="B2656" s="170" t="s">
        <v>211</v>
      </c>
      <c r="C2656" s="249" t="s">
        <v>219</v>
      </c>
      <c r="D2656" s="341" t="s">
        <v>25</v>
      </c>
      <c r="E2656" s="341" t="s">
        <v>218</v>
      </c>
      <c r="F2656" s="402" t="s">
        <v>522</v>
      </c>
      <c r="G2656" s="402"/>
      <c r="H2656" s="248" t="s">
        <v>207</v>
      </c>
      <c r="I2656" s="251">
        <v>9.3685000000000004E-2</v>
      </c>
      <c r="J2656" s="250">
        <v>26.37</v>
      </c>
      <c r="K2656" s="171">
        <v>2.4700000000000002</v>
      </c>
    </row>
    <row r="2657" spans="2:11" ht="25.5" customHeight="1" x14ac:dyDescent="0.2">
      <c r="B2657" s="170" t="s">
        <v>211</v>
      </c>
      <c r="C2657" s="249" t="s">
        <v>217</v>
      </c>
      <c r="D2657" s="341" t="s">
        <v>25</v>
      </c>
      <c r="E2657" s="341" t="s">
        <v>216</v>
      </c>
      <c r="F2657" s="402" t="s">
        <v>522</v>
      </c>
      <c r="G2657" s="402"/>
      <c r="H2657" s="248" t="s">
        <v>207</v>
      </c>
      <c r="I2657" s="251">
        <v>9.3685000000000004E-2</v>
      </c>
      <c r="J2657" s="250">
        <v>32.159999999999997</v>
      </c>
      <c r="K2657" s="171">
        <v>3.01</v>
      </c>
    </row>
    <row r="2658" spans="2:11" ht="25.5" customHeight="1" x14ac:dyDescent="0.2">
      <c r="B2658" s="174" t="s">
        <v>215</v>
      </c>
      <c r="C2658" s="253" t="s">
        <v>1329</v>
      </c>
      <c r="D2658" s="344" t="s">
        <v>25</v>
      </c>
      <c r="E2658" s="344" t="s">
        <v>1330</v>
      </c>
      <c r="F2658" s="403" t="s">
        <v>214</v>
      </c>
      <c r="G2658" s="403"/>
      <c r="H2658" s="252" t="s">
        <v>33</v>
      </c>
      <c r="I2658" s="255">
        <v>2</v>
      </c>
      <c r="J2658" s="254">
        <v>1.37</v>
      </c>
      <c r="K2658" s="175">
        <v>2.74</v>
      </c>
    </row>
    <row r="2659" spans="2:11" ht="25.5" customHeight="1" x14ac:dyDescent="0.2">
      <c r="B2659" s="174" t="s">
        <v>215</v>
      </c>
      <c r="C2659" s="253" t="s">
        <v>1378</v>
      </c>
      <c r="D2659" s="344" t="s">
        <v>25</v>
      </c>
      <c r="E2659" s="344" t="s">
        <v>1379</v>
      </c>
      <c r="F2659" s="403" t="s">
        <v>214</v>
      </c>
      <c r="G2659" s="403"/>
      <c r="H2659" s="252" t="s">
        <v>33</v>
      </c>
      <c r="I2659" s="255">
        <v>1</v>
      </c>
      <c r="J2659" s="254">
        <v>55.72</v>
      </c>
      <c r="K2659" s="175">
        <v>55.72</v>
      </c>
    </row>
    <row r="2660" spans="2:11" ht="25.5" customHeight="1" x14ac:dyDescent="0.2">
      <c r="B2660" s="172"/>
      <c r="C2660" s="342"/>
      <c r="D2660" s="342"/>
      <c r="E2660" s="342"/>
      <c r="F2660" s="342" t="s">
        <v>206</v>
      </c>
      <c r="G2660" s="290">
        <v>4.0199999999999996</v>
      </c>
      <c r="H2660" s="342" t="s">
        <v>205</v>
      </c>
      <c r="I2660" s="290">
        <v>0</v>
      </c>
      <c r="J2660" s="342" t="s">
        <v>204</v>
      </c>
      <c r="K2660" s="173">
        <v>4.0199999999999996</v>
      </c>
    </row>
    <row r="2661" spans="2:11" ht="25.5" customHeight="1" x14ac:dyDescent="0.2">
      <c r="B2661" s="172"/>
      <c r="C2661" s="342"/>
      <c r="D2661" s="342"/>
      <c r="E2661" s="342"/>
      <c r="F2661" s="342" t="s">
        <v>203</v>
      </c>
      <c r="G2661" s="290">
        <v>13.3</v>
      </c>
      <c r="H2661" s="342"/>
      <c r="I2661" s="410" t="s">
        <v>202</v>
      </c>
      <c r="J2661" s="410"/>
      <c r="K2661" s="173">
        <v>77.239999999999995</v>
      </c>
    </row>
    <row r="2662" spans="2:11" ht="25.5" customHeight="1" thickBot="1" x14ac:dyDescent="0.25">
      <c r="B2662" s="334"/>
      <c r="C2662" s="328"/>
      <c r="D2662" s="328"/>
      <c r="E2662" s="328"/>
      <c r="F2662" s="328"/>
      <c r="G2662" s="328"/>
      <c r="H2662" s="328" t="s">
        <v>201</v>
      </c>
      <c r="I2662" s="291">
        <v>6</v>
      </c>
      <c r="J2662" s="328" t="s">
        <v>200</v>
      </c>
      <c r="K2662" s="335">
        <v>463.44</v>
      </c>
    </row>
    <row r="2663" spans="2:11" ht="25.5" customHeight="1" thickTop="1" x14ac:dyDescent="0.2">
      <c r="B2663" s="258"/>
      <c r="C2663" s="247"/>
      <c r="D2663" s="247"/>
      <c r="E2663" s="247"/>
      <c r="F2663" s="247"/>
      <c r="G2663" s="247"/>
      <c r="H2663" s="247"/>
      <c r="I2663" s="247"/>
      <c r="J2663" s="247"/>
      <c r="K2663" s="259"/>
    </row>
    <row r="2664" spans="2:11" ht="14.25" customHeight="1" x14ac:dyDescent="0.2">
      <c r="B2664" s="74" t="s">
        <v>3282</v>
      </c>
      <c r="C2664" s="3" t="s">
        <v>6</v>
      </c>
      <c r="D2664" s="332" t="s">
        <v>7</v>
      </c>
      <c r="E2664" s="332" t="s">
        <v>8</v>
      </c>
      <c r="F2664" s="386" t="s">
        <v>213</v>
      </c>
      <c r="G2664" s="386"/>
      <c r="H2664" s="7" t="s">
        <v>9</v>
      </c>
      <c r="I2664" s="3" t="s">
        <v>10</v>
      </c>
      <c r="J2664" s="3" t="s">
        <v>11</v>
      </c>
      <c r="K2664" s="82" t="s">
        <v>13</v>
      </c>
    </row>
    <row r="2665" spans="2:11" ht="25.5" customHeight="1" x14ac:dyDescent="0.2">
      <c r="B2665" s="240" t="s">
        <v>212</v>
      </c>
      <c r="C2665" s="244" t="s">
        <v>2195</v>
      </c>
      <c r="D2665" s="340" t="s">
        <v>25</v>
      </c>
      <c r="E2665" s="340" t="s">
        <v>2196</v>
      </c>
      <c r="F2665" s="401" t="s">
        <v>552</v>
      </c>
      <c r="G2665" s="401"/>
      <c r="H2665" s="243" t="s">
        <v>33</v>
      </c>
      <c r="I2665" s="246">
        <v>1</v>
      </c>
      <c r="J2665" s="245">
        <v>69.150000000000006</v>
      </c>
      <c r="K2665" s="241">
        <v>69.150000000000006</v>
      </c>
    </row>
    <row r="2666" spans="2:11" ht="25.5" customHeight="1" x14ac:dyDescent="0.2">
      <c r="B2666" s="170" t="s">
        <v>211</v>
      </c>
      <c r="C2666" s="249" t="s">
        <v>219</v>
      </c>
      <c r="D2666" s="341" t="s">
        <v>25</v>
      </c>
      <c r="E2666" s="341" t="s">
        <v>218</v>
      </c>
      <c r="F2666" s="402" t="s">
        <v>522</v>
      </c>
      <c r="G2666" s="402"/>
      <c r="H2666" s="248" t="s">
        <v>207</v>
      </c>
      <c r="I2666" s="251">
        <v>0.17358499999999999</v>
      </c>
      <c r="J2666" s="250">
        <v>26.37</v>
      </c>
      <c r="K2666" s="171">
        <v>4.57</v>
      </c>
    </row>
    <row r="2667" spans="2:11" ht="25.5" customHeight="1" x14ac:dyDescent="0.2">
      <c r="B2667" s="170" t="s">
        <v>211</v>
      </c>
      <c r="C2667" s="249" t="s">
        <v>217</v>
      </c>
      <c r="D2667" s="341" t="s">
        <v>25</v>
      </c>
      <c r="E2667" s="341" t="s">
        <v>216</v>
      </c>
      <c r="F2667" s="402" t="s">
        <v>522</v>
      </c>
      <c r="G2667" s="402"/>
      <c r="H2667" s="248" t="s">
        <v>207</v>
      </c>
      <c r="I2667" s="251">
        <v>0.17358499999999999</v>
      </c>
      <c r="J2667" s="250">
        <v>32.159999999999997</v>
      </c>
      <c r="K2667" s="171">
        <v>5.58</v>
      </c>
    </row>
    <row r="2668" spans="2:11" ht="14.25" customHeight="1" x14ac:dyDescent="0.2">
      <c r="B2668" s="174" t="s">
        <v>215</v>
      </c>
      <c r="C2668" s="253" t="s">
        <v>2884</v>
      </c>
      <c r="D2668" s="344" t="s">
        <v>25</v>
      </c>
      <c r="E2668" s="344" t="s">
        <v>2885</v>
      </c>
      <c r="F2668" s="403" t="s">
        <v>214</v>
      </c>
      <c r="G2668" s="403"/>
      <c r="H2668" s="252" t="s">
        <v>33</v>
      </c>
      <c r="I2668" s="255">
        <v>2</v>
      </c>
      <c r="J2668" s="254">
        <v>1.64</v>
      </c>
      <c r="K2668" s="175">
        <v>3.28</v>
      </c>
    </row>
    <row r="2669" spans="2:11" ht="25.5" customHeight="1" x14ac:dyDescent="0.2">
      <c r="B2669" s="174" t="s">
        <v>215</v>
      </c>
      <c r="C2669" s="253" t="s">
        <v>1378</v>
      </c>
      <c r="D2669" s="344" t="s">
        <v>25</v>
      </c>
      <c r="E2669" s="344" t="s">
        <v>1379</v>
      </c>
      <c r="F2669" s="403" t="s">
        <v>214</v>
      </c>
      <c r="G2669" s="403"/>
      <c r="H2669" s="252" t="s">
        <v>33</v>
      </c>
      <c r="I2669" s="255">
        <v>1</v>
      </c>
      <c r="J2669" s="254">
        <v>55.72</v>
      </c>
      <c r="K2669" s="175">
        <v>55.72</v>
      </c>
    </row>
    <row r="2670" spans="2:11" ht="25.5" customHeight="1" x14ac:dyDescent="0.2">
      <c r="B2670" s="172"/>
      <c r="C2670" s="342"/>
      <c r="D2670" s="342"/>
      <c r="E2670" s="342"/>
      <c r="F2670" s="342" t="s">
        <v>206</v>
      </c>
      <c r="G2670" s="290">
        <v>7.47</v>
      </c>
      <c r="H2670" s="342" t="s">
        <v>205</v>
      </c>
      <c r="I2670" s="290">
        <v>0</v>
      </c>
      <c r="J2670" s="342" t="s">
        <v>204</v>
      </c>
      <c r="K2670" s="173">
        <v>7.47</v>
      </c>
    </row>
    <row r="2671" spans="2:11" ht="25.5" customHeight="1" x14ac:dyDescent="0.2">
      <c r="B2671" s="172"/>
      <c r="C2671" s="342"/>
      <c r="D2671" s="342"/>
      <c r="E2671" s="342"/>
      <c r="F2671" s="342" t="s">
        <v>203</v>
      </c>
      <c r="G2671" s="290">
        <v>14.39</v>
      </c>
      <c r="H2671" s="342"/>
      <c r="I2671" s="410" t="s">
        <v>202</v>
      </c>
      <c r="J2671" s="410"/>
      <c r="K2671" s="173">
        <v>83.54</v>
      </c>
    </row>
    <row r="2672" spans="2:11" ht="25.5" customHeight="1" thickBot="1" x14ac:dyDescent="0.25">
      <c r="B2672" s="334"/>
      <c r="C2672" s="328"/>
      <c r="D2672" s="328"/>
      <c r="E2672" s="328"/>
      <c r="F2672" s="328"/>
      <c r="G2672" s="328"/>
      <c r="H2672" s="328" t="s">
        <v>201</v>
      </c>
      <c r="I2672" s="291">
        <v>2</v>
      </c>
      <c r="J2672" s="328" t="s">
        <v>200</v>
      </c>
      <c r="K2672" s="335">
        <v>167.08</v>
      </c>
    </row>
    <row r="2673" spans="2:11" ht="25.5" customHeight="1" thickTop="1" x14ac:dyDescent="0.2">
      <c r="B2673" s="258"/>
      <c r="C2673" s="247"/>
      <c r="D2673" s="247"/>
      <c r="E2673" s="247"/>
      <c r="F2673" s="247"/>
      <c r="G2673" s="247"/>
      <c r="H2673" s="247"/>
      <c r="I2673" s="247"/>
      <c r="J2673" s="247"/>
      <c r="K2673" s="259"/>
    </row>
    <row r="2674" spans="2:11" ht="25.5" customHeight="1" x14ac:dyDescent="0.2">
      <c r="B2674" s="74" t="s">
        <v>3283</v>
      </c>
      <c r="C2674" s="3" t="s">
        <v>6</v>
      </c>
      <c r="D2674" s="332" t="s">
        <v>7</v>
      </c>
      <c r="E2674" s="332" t="s">
        <v>8</v>
      </c>
      <c r="F2674" s="386" t="s">
        <v>213</v>
      </c>
      <c r="G2674" s="386"/>
      <c r="H2674" s="7" t="s">
        <v>9</v>
      </c>
      <c r="I2674" s="3" t="s">
        <v>10</v>
      </c>
      <c r="J2674" s="3" t="s">
        <v>11</v>
      </c>
      <c r="K2674" s="82" t="s">
        <v>13</v>
      </c>
    </row>
    <row r="2675" spans="2:11" ht="14.25" customHeight="1" x14ac:dyDescent="0.2">
      <c r="B2675" s="240" t="s">
        <v>212</v>
      </c>
      <c r="C2675" s="244" t="s">
        <v>2198</v>
      </c>
      <c r="D2675" s="340" t="s">
        <v>25</v>
      </c>
      <c r="E2675" s="340" t="s">
        <v>2199</v>
      </c>
      <c r="F2675" s="401" t="s">
        <v>552</v>
      </c>
      <c r="G2675" s="401"/>
      <c r="H2675" s="243" t="s">
        <v>33</v>
      </c>
      <c r="I2675" s="246">
        <v>1</v>
      </c>
      <c r="J2675" s="245">
        <v>73.27</v>
      </c>
      <c r="K2675" s="241">
        <v>73.27</v>
      </c>
    </row>
    <row r="2676" spans="2:11" ht="25.5" customHeight="1" x14ac:dyDescent="0.2">
      <c r="B2676" s="170" t="s">
        <v>211</v>
      </c>
      <c r="C2676" s="249" t="s">
        <v>219</v>
      </c>
      <c r="D2676" s="341" t="s">
        <v>25</v>
      </c>
      <c r="E2676" s="341" t="s">
        <v>218</v>
      </c>
      <c r="F2676" s="402" t="s">
        <v>522</v>
      </c>
      <c r="G2676" s="402"/>
      <c r="H2676" s="248" t="s">
        <v>207</v>
      </c>
      <c r="I2676" s="251">
        <v>0.25427899999999998</v>
      </c>
      <c r="J2676" s="250">
        <v>26.37</v>
      </c>
      <c r="K2676" s="171">
        <v>6.7</v>
      </c>
    </row>
    <row r="2677" spans="2:11" ht="25.5" customHeight="1" x14ac:dyDescent="0.2">
      <c r="B2677" s="170" t="s">
        <v>211</v>
      </c>
      <c r="C2677" s="249" t="s">
        <v>217</v>
      </c>
      <c r="D2677" s="341" t="s">
        <v>25</v>
      </c>
      <c r="E2677" s="341" t="s">
        <v>216</v>
      </c>
      <c r="F2677" s="402" t="s">
        <v>522</v>
      </c>
      <c r="G2677" s="402"/>
      <c r="H2677" s="248" t="s">
        <v>207</v>
      </c>
      <c r="I2677" s="251">
        <v>0.25427899999999998</v>
      </c>
      <c r="J2677" s="250">
        <v>32.159999999999997</v>
      </c>
      <c r="K2677" s="171">
        <v>8.17</v>
      </c>
    </row>
    <row r="2678" spans="2:11" ht="25.5" customHeight="1" x14ac:dyDescent="0.2">
      <c r="B2678" s="174" t="s">
        <v>215</v>
      </c>
      <c r="C2678" s="253" t="s">
        <v>2886</v>
      </c>
      <c r="D2678" s="344" t="s">
        <v>25</v>
      </c>
      <c r="E2678" s="344" t="s">
        <v>2887</v>
      </c>
      <c r="F2678" s="403" t="s">
        <v>214</v>
      </c>
      <c r="G2678" s="403"/>
      <c r="H2678" s="252" t="s">
        <v>33</v>
      </c>
      <c r="I2678" s="255">
        <v>2</v>
      </c>
      <c r="J2678" s="254">
        <v>1.77</v>
      </c>
      <c r="K2678" s="175">
        <v>3.54</v>
      </c>
    </row>
    <row r="2679" spans="2:11" ht="25.5" x14ac:dyDescent="0.2">
      <c r="B2679" s="174" t="s">
        <v>215</v>
      </c>
      <c r="C2679" s="253" t="s">
        <v>2888</v>
      </c>
      <c r="D2679" s="344" t="s">
        <v>25</v>
      </c>
      <c r="E2679" s="344" t="s">
        <v>2889</v>
      </c>
      <c r="F2679" s="403" t="s">
        <v>214</v>
      </c>
      <c r="G2679" s="403"/>
      <c r="H2679" s="252" t="s">
        <v>33</v>
      </c>
      <c r="I2679" s="255">
        <v>1</v>
      </c>
      <c r="J2679" s="254">
        <v>54.86</v>
      </c>
      <c r="K2679" s="175">
        <v>54.86</v>
      </c>
    </row>
    <row r="2680" spans="2:11" ht="25.5" customHeight="1" x14ac:dyDescent="0.2">
      <c r="B2680" s="172"/>
      <c r="C2680" s="342"/>
      <c r="D2680" s="342"/>
      <c r="E2680" s="342"/>
      <c r="F2680" s="342" t="s">
        <v>206</v>
      </c>
      <c r="G2680" s="290">
        <v>10.94</v>
      </c>
      <c r="H2680" s="342" t="s">
        <v>205</v>
      </c>
      <c r="I2680" s="290">
        <v>0</v>
      </c>
      <c r="J2680" s="342" t="s">
        <v>204</v>
      </c>
      <c r="K2680" s="173">
        <v>10.94</v>
      </c>
    </row>
    <row r="2681" spans="2:11" ht="25.5" customHeight="1" x14ac:dyDescent="0.2">
      <c r="B2681" s="172"/>
      <c r="C2681" s="342"/>
      <c r="D2681" s="342"/>
      <c r="E2681" s="342"/>
      <c r="F2681" s="342" t="s">
        <v>203</v>
      </c>
      <c r="G2681" s="290">
        <v>15.24</v>
      </c>
      <c r="H2681" s="342"/>
      <c r="I2681" s="410" t="s">
        <v>202</v>
      </c>
      <c r="J2681" s="410"/>
      <c r="K2681" s="173">
        <v>88.51</v>
      </c>
    </row>
    <row r="2682" spans="2:11" ht="25.5" customHeight="1" thickBot="1" x14ac:dyDescent="0.25">
      <c r="B2682" s="334"/>
      <c r="C2682" s="328"/>
      <c r="D2682" s="328"/>
      <c r="E2682" s="328"/>
      <c r="F2682" s="328"/>
      <c r="G2682" s="328"/>
      <c r="H2682" s="328" t="s">
        <v>201</v>
      </c>
      <c r="I2682" s="291">
        <v>1</v>
      </c>
      <c r="J2682" s="328" t="s">
        <v>200</v>
      </c>
      <c r="K2682" s="335">
        <v>88.51</v>
      </c>
    </row>
    <row r="2683" spans="2:11" ht="25.5" customHeight="1" thickTop="1" x14ac:dyDescent="0.2">
      <c r="B2683" s="258"/>
      <c r="C2683" s="247"/>
      <c r="D2683" s="247"/>
      <c r="E2683" s="247"/>
      <c r="F2683" s="247"/>
      <c r="G2683" s="247"/>
      <c r="H2683" s="247"/>
      <c r="I2683" s="247"/>
      <c r="J2683" s="247"/>
      <c r="K2683" s="259"/>
    </row>
    <row r="2684" spans="2:11" ht="25.5" customHeight="1" x14ac:dyDescent="0.2">
      <c r="B2684" s="74" t="s">
        <v>3284</v>
      </c>
      <c r="C2684" s="3" t="s">
        <v>6</v>
      </c>
      <c r="D2684" s="332" t="s">
        <v>7</v>
      </c>
      <c r="E2684" s="332" t="s">
        <v>8</v>
      </c>
      <c r="F2684" s="386" t="s">
        <v>213</v>
      </c>
      <c r="G2684" s="386"/>
      <c r="H2684" s="7" t="s">
        <v>9</v>
      </c>
      <c r="I2684" s="3" t="s">
        <v>10</v>
      </c>
      <c r="J2684" s="3" t="s">
        <v>11</v>
      </c>
      <c r="K2684" s="82" t="s">
        <v>13</v>
      </c>
    </row>
    <row r="2685" spans="2:11" x14ac:dyDescent="0.2">
      <c r="B2685" s="240" t="s">
        <v>212</v>
      </c>
      <c r="C2685" s="244" t="s">
        <v>2201</v>
      </c>
      <c r="D2685" s="340" t="s">
        <v>1854</v>
      </c>
      <c r="E2685" s="340" t="s">
        <v>2202</v>
      </c>
      <c r="F2685" s="401" t="s">
        <v>2890</v>
      </c>
      <c r="G2685" s="401"/>
      <c r="H2685" s="243" t="s">
        <v>33</v>
      </c>
      <c r="I2685" s="246">
        <v>1</v>
      </c>
      <c r="J2685" s="245">
        <v>248.52</v>
      </c>
      <c r="K2685" s="241">
        <v>248.52</v>
      </c>
    </row>
    <row r="2686" spans="2:11" ht="14.25" customHeight="1" x14ac:dyDescent="0.2">
      <c r="B2686" s="174" t="s">
        <v>215</v>
      </c>
      <c r="C2686" s="253" t="s">
        <v>2891</v>
      </c>
      <c r="D2686" s="344" t="s">
        <v>1854</v>
      </c>
      <c r="E2686" s="344" t="s">
        <v>2892</v>
      </c>
      <c r="F2686" s="403" t="s">
        <v>214</v>
      </c>
      <c r="G2686" s="403"/>
      <c r="H2686" s="252" t="s">
        <v>33</v>
      </c>
      <c r="I2686" s="255">
        <v>1</v>
      </c>
      <c r="J2686" s="254">
        <v>234.1</v>
      </c>
      <c r="K2686" s="175">
        <v>234.1</v>
      </c>
    </row>
    <row r="2687" spans="2:11" ht="25.5" customHeight="1" x14ac:dyDescent="0.2">
      <c r="B2687" s="174" t="s">
        <v>215</v>
      </c>
      <c r="C2687" s="253" t="s">
        <v>2819</v>
      </c>
      <c r="D2687" s="344" t="s">
        <v>1854</v>
      </c>
      <c r="E2687" s="344" t="s">
        <v>2820</v>
      </c>
      <c r="F2687" s="403" t="s">
        <v>2440</v>
      </c>
      <c r="G2687" s="403"/>
      <c r="H2687" s="252" t="s">
        <v>207</v>
      </c>
      <c r="I2687" s="255">
        <v>0.41299999999999998</v>
      </c>
      <c r="J2687" s="254">
        <v>18.23</v>
      </c>
      <c r="K2687" s="175">
        <v>7.52</v>
      </c>
    </row>
    <row r="2688" spans="2:11" ht="25.5" customHeight="1" x14ac:dyDescent="0.2">
      <c r="B2688" s="174" t="s">
        <v>215</v>
      </c>
      <c r="C2688" s="253" t="s">
        <v>2803</v>
      </c>
      <c r="D2688" s="344" t="s">
        <v>1854</v>
      </c>
      <c r="E2688" s="344" t="s">
        <v>2804</v>
      </c>
      <c r="F2688" s="403" t="s">
        <v>2440</v>
      </c>
      <c r="G2688" s="403"/>
      <c r="H2688" s="252" t="s">
        <v>207</v>
      </c>
      <c r="I2688" s="255">
        <v>0.41299999999999998</v>
      </c>
      <c r="J2688" s="254">
        <v>16.71</v>
      </c>
      <c r="K2688" s="175">
        <v>6.9</v>
      </c>
    </row>
    <row r="2689" spans="2:11" ht="25.5" customHeight="1" x14ac:dyDescent="0.2">
      <c r="B2689" s="172"/>
      <c r="C2689" s="342"/>
      <c r="D2689" s="342"/>
      <c r="E2689" s="342"/>
      <c r="F2689" s="342" t="s">
        <v>206</v>
      </c>
      <c r="G2689" s="290">
        <v>14.42</v>
      </c>
      <c r="H2689" s="342" t="s">
        <v>205</v>
      </c>
      <c r="I2689" s="290">
        <v>0</v>
      </c>
      <c r="J2689" s="342" t="s">
        <v>204</v>
      </c>
      <c r="K2689" s="173">
        <v>14.42</v>
      </c>
    </row>
    <row r="2690" spans="2:11" ht="25.5" customHeight="1" x14ac:dyDescent="0.2">
      <c r="B2690" s="172"/>
      <c r="C2690" s="342"/>
      <c r="D2690" s="342"/>
      <c r="E2690" s="342"/>
      <c r="F2690" s="342" t="s">
        <v>203</v>
      </c>
      <c r="G2690" s="290">
        <v>51.71</v>
      </c>
      <c r="H2690" s="342"/>
      <c r="I2690" s="410" t="s">
        <v>202</v>
      </c>
      <c r="J2690" s="410"/>
      <c r="K2690" s="173">
        <v>300.23</v>
      </c>
    </row>
    <row r="2691" spans="2:11" ht="25.5" customHeight="1" thickBot="1" x14ac:dyDescent="0.25">
      <c r="B2691" s="334"/>
      <c r="C2691" s="328"/>
      <c r="D2691" s="328"/>
      <c r="E2691" s="328"/>
      <c r="F2691" s="328"/>
      <c r="G2691" s="328"/>
      <c r="H2691" s="328" t="s">
        <v>201</v>
      </c>
      <c r="I2691" s="291">
        <v>3</v>
      </c>
      <c r="J2691" s="328" t="s">
        <v>200</v>
      </c>
      <c r="K2691" s="335">
        <v>900.69</v>
      </c>
    </row>
    <row r="2692" spans="2:11" ht="25.5" customHeight="1" thickTop="1" x14ac:dyDescent="0.2">
      <c r="B2692" s="258"/>
      <c r="C2692" s="247"/>
      <c r="D2692" s="247"/>
      <c r="E2692" s="247"/>
      <c r="F2692" s="247"/>
      <c r="G2692" s="247"/>
      <c r="H2692" s="247"/>
      <c r="I2692" s="247"/>
      <c r="J2692" s="247"/>
      <c r="K2692" s="259"/>
    </row>
    <row r="2693" spans="2:11" ht="25.5" customHeight="1" x14ac:dyDescent="0.2">
      <c r="B2693" s="74" t="s">
        <v>3285</v>
      </c>
      <c r="C2693" s="3" t="s">
        <v>6</v>
      </c>
      <c r="D2693" s="332" t="s">
        <v>7</v>
      </c>
      <c r="E2693" s="332" t="s">
        <v>8</v>
      </c>
      <c r="F2693" s="386" t="s">
        <v>213</v>
      </c>
      <c r="G2693" s="386"/>
      <c r="H2693" s="7" t="s">
        <v>9</v>
      </c>
      <c r="I2693" s="3" t="s">
        <v>10</v>
      </c>
      <c r="J2693" s="3" t="s">
        <v>11</v>
      </c>
      <c r="K2693" s="82" t="s">
        <v>13</v>
      </c>
    </row>
    <row r="2694" spans="2:11" x14ac:dyDescent="0.2">
      <c r="B2694" s="240" t="s">
        <v>212</v>
      </c>
      <c r="C2694" s="244" t="s">
        <v>2204</v>
      </c>
      <c r="D2694" s="340" t="s">
        <v>1854</v>
      </c>
      <c r="E2694" s="340" t="s">
        <v>2205</v>
      </c>
      <c r="F2694" s="401" t="s">
        <v>2890</v>
      </c>
      <c r="G2694" s="401"/>
      <c r="H2694" s="243" t="s">
        <v>33</v>
      </c>
      <c r="I2694" s="246">
        <v>1</v>
      </c>
      <c r="J2694" s="245">
        <v>32.01</v>
      </c>
      <c r="K2694" s="241">
        <v>32.01</v>
      </c>
    </row>
    <row r="2695" spans="2:11" x14ac:dyDescent="0.2">
      <c r="B2695" s="174" t="s">
        <v>215</v>
      </c>
      <c r="C2695" s="253" t="s">
        <v>2893</v>
      </c>
      <c r="D2695" s="344" t="s">
        <v>1854</v>
      </c>
      <c r="E2695" s="344" t="s">
        <v>2205</v>
      </c>
      <c r="F2695" s="403" t="s">
        <v>214</v>
      </c>
      <c r="G2695" s="403"/>
      <c r="H2695" s="252" t="s">
        <v>33</v>
      </c>
      <c r="I2695" s="255">
        <v>1</v>
      </c>
      <c r="J2695" s="254">
        <v>16.260000000000002</v>
      </c>
      <c r="K2695" s="175">
        <v>16.260000000000002</v>
      </c>
    </row>
    <row r="2696" spans="2:11" ht="14.25" customHeight="1" x14ac:dyDescent="0.2">
      <c r="B2696" s="174" t="s">
        <v>215</v>
      </c>
      <c r="C2696" s="253" t="s">
        <v>2819</v>
      </c>
      <c r="D2696" s="344" t="s">
        <v>1854</v>
      </c>
      <c r="E2696" s="344" t="s">
        <v>2820</v>
      </c>
      <c r="F2696" s="403" t="s">
        <v>2440</v>
      </c>
      <c r="G2696" s="403"/>
      <c r="H2696" s="252" t="s">
        <v>207</v>
      </c>
      <c r="I2696" s="255">
        <v>0.45100000000000001</v>
      </c>
      <c r="J2696" s="254">
        <v>18.23</v>
      </c>
      <c r="K2696" s="175">
        <v>8.2200000000000006</v>
      </c>
    </row>
    <row r="2697" spans="2:11" ht="14.25" customHeight="1" x14ac:dyDescent="0.2">
      <c r="B2697" s="174" t="s">
        <v>215</v>
      </c>
      <c r="C2697" s="253" t="s">
        <v>2803</v>
      </c>
      <c r="D2697" s="344" t="s">
        <v>1854</v>
      </c>
      <c r="E2697" s="344" t="s">
        <v>2804</v>
      </c>
      <c r="F2697" s="403" t="s">
        <v>2440</v>
      </c>
      <c r="G2697" s="403"/>
      <c r="H2697" s="252" t="s">
        <v>207</v>
      </c>
      <c r="I2697" s="255">
        <v>0.45100000000000001</v>
      </c>
      <c r="J2697" s="254">
        <v>16.71</v>
      </c>
      <c r="K2697" s="175">
        <v>7.53</v>
      </c>
    </row>
    <row r="2698" spans="2:11" x14ac:dyDescent="0.2">
      <c r="B2698" s="172"/>
      <c r="C2698" s="342"/>
      <c r="D2698" s="342"/>
      <c r="E2698" s="342"/>
      <c r="F2698" s="342" t="s">
        <v>206</v>
      </c>
      <c r="G2698" s="290">
        <v>15.75</v>
      </c>
      <c r="H2698" s="342" t="s">
        <v>205</v>
      </c>
      <c r="I2698" s="290">
        <v>0</v>
      </c>
      <c r="J2698" s="342" t="s">
        <v>204</v>
      </c>
      <c r="K2698" s="173">
        <v>15.75</v>
      </c>
    </row>
    <row r="2699" spans="2:11" x14ac:dyDescent="0.2">
      <c r="B2699" s="172"/>
      <c r="C2699" s="342"/>
      <c r="D2699" s="342"/>
      <c r="E2699" s="342"/>
      <c r="F2699" s="342" t="s">
        <v>203</v>
      </c>
      <c r="G2699" s="290">
        <v>6.66</v>
      </c>
      <c r="H2699" s="342"/>
      <c r="I2699" s="410" t="s">
        <v>202</v>
      </c>
      <c r="J2699" s="410"/>
      <c r="K2699" s="173">
        <v>38.67</v>
      </c>
    </row>
    <row r="2700" spans="2:11" ht="15" thickBot="1" x14ac:dyDescent="0.25">
      <c r="B2700" s="334"/>
      <c r="C2700" s="328"/>
      <c r="D2700" s="328"/>
      <c r="E2700" s="328"/>
      <c r="F2700" s="328"/>
      <c r="G2700" s="328"/>
      <c r="H2700" s="328" t="s">
        <v>201</v>
      </c>
      <c r="I2700" s="291">
        <v>4</v>
      </c>
      <c r="J2700" s="328" t="s">
        <v>200</v>
      </c>
      <c r="K2700" s="335">
        <v>154.68</v>
      </c>
    </row>
    <row r="2701" spans="2:11" ht="25.5" customHeight="1" thickTop="1" x14ac:dyDescent="0.2">
      <c r="B2701" s="258"/>
      <c r="C2701" s="247"/>
      <c r="D2701" s="247"/>
      <c r="E2701" s="247"/>
      <c r="F2701" s="247"/>
      <c r="G2701" s="247"/>
      <c r="H2701" s="247"/>
      <c r="I2701" s="247"/>
      <c r="J2701" s="247"/>
      <c r="K2701" s="259"/>
    </row>
    <row r="2702" spans="2:11" ht="25.5" customHeight="1" x14ac:dyDescent="0.2">
      <c r="B2702" s="74" t="s">
        <v>3286</v>
      </c>
      <c r="C2702" s="3" t="s">
        <v>6</v>
      </c>
      <c r="D2702" s="332" t="s">
        <v>7</v>
      </c>
      <c r="E2702" s="332" t="s">
        <v>8</v>
      </c>
      <c r="F2702" s="386" t="s">
        <v>213</v>
      </c>
      <c r="G2702" s="386"/>
      <c r="H2702" s="7" t="s">
        <v>9</v>
      </c>
      <c r="I2702" s="3" t="s">
        <v>10</v>
      </c>
      <c r="J2702" s="3" t="s">
        <v>11</v>
      </c>
      <c r="K2702" s="82" t="s">
        <v>13</v>
      </c>
    </row>
    <row r="2703" spans="2:11" ht="25.5" customHeight="1" x14ac:dyDescent="0.2">
      <c r="B2703" s="240" t="s">
        <v>212</v>
      </c>
      <c r="C2703" s="244" t="s">
        <v>2207</v>
      </c>
      <c r="D2703" s="340" t="s">
        <v>25</v>
      </c>
      <c r="E2703" s="340" t="s">
        <v>2208</v>
      </c>
      <c r="F2703" s="401" t="s">
        <v>523</v>
      </c>
      <c r="G2703" s="401"/>
      <c r="H2703" s="243" t="s">
        <v>120</v>
      </c>
      <c r="I2703" s="246">
        <v>1</v>
      </c>
      <c r="J2703" s="245">
        <v>19.09</v>
      </c>
      <c r="K2703" s="241">
        <v>19.09</v>
      </c>
    </row>
    <row r="2704" spans="2:11" ht="25.5" customHeight="1" x14ac:dyDescent="0.2">
      <c r="B2704" s="170" t="s">
        <v>211</v>
      </c>
      <c r="C2704" s="249" t="s">
        <v>219</v>
      </c>
      <c r="D2704" s="341" t="s">
        <v>25</v>
      </c>
      <c r="E2704" s="341" t="s">
        <v>218</v>
      </c>
      <c r="F2704" s="402" t="s">
        <v>522</v>
      </c>
      <c r="G2704" s="402"/>
      <c r="H2704" s="248" t="s">
        <v>207</v>
      </c>
      <c r="I2704" s="251">
        <v>0.14899999999999999</v>
      </c>
      <c r="J2704" s="250">
        <v>26.37</v>
      </c>
      <c r="K2704" s="171">
        <v>3.92</v>
      </c>
    </row>
    <row r="2705" spans="2:11" ht="25.5" customHeight="1" x14ac:dyDescent="0.2">
      <c r="B2705" s="170" t="s">
        <v>211</v>
      </c>
      <c r="C2705" s="249" t="s">
        <v>217</v>
      </c>
      <c r="D2705" s="341" t="s">
        <v>25</v>
      </c>
      <c r="E2705" s="341" t="s">
        <v>216</v>
      </c>
      <c r="F2705" s="402" t="s">
        <v>522</v>
      </c>
      <c r="G2705" s="402"/>
      <c r="H2705" s="248" t="s">
        <v>207</v>
      </c>
      <c r="I2705" s="251">
        <v>0.14899999999999999</v>
      </c>
      <c r="J2705" s="250">
        <v>32.159999999999997</v>
      </c>
      <c r="K2705" s="171">
        <v>4.79</v>
      </c>
    </row>
    <row r="2706" spans="2:11" ht="25.5" customHeight="1" x14ac:dyDescent="0.2">
      <c r="B2706" s="174" t="s">
        <v>215</v>
      </c>
      <c r="C2706" s="253" t="s">
        <v>2894</v>
      </c>
      <c r="D2706" s="344" t="s">
        <v>25</v>
      </c>
      <c r="E2706" s="344" t="s">
        <v>2895</v>
      </c>
      <c r="F2706" s="403" t="s">
        <v>214</v>
      </c>
      <c r="G2706" s="403"/>
      <c r="H2706" s="252" t="s">
        <v>120</v>
      </c>
      <c r="I2706" s="255">
        <v>1.0169999999999999</v>
      </c>
      <c r="J2706" s="254">
        <v>10.210000000000001</v>
      </c>
      <c r="K2706" s="175">
        <v>10.38</v>
      </c>
    </row>
    <row r="2707" spans="2:11" ht="14.25" customHeight="1" x14ac:dyDescent="0.2">
      <c r="B2707" s="172"/>
      <c r="C2707" s="342"/>
      <c r="D2707" s="342"/>
      <c r="E2707" s="342"/>
      <c r="F2707" s="342" t="s">
        <v>206</v>
      </c>
      <c r="G2707" s="290">
        <v>6.41</v>
      </c>
      <c r="H2707" s="342" t="s">
        <v>205</v>
      </c>
      <c r="I2707" s="290">
        <v>0</v>
      </c>
      <c r="J2707" s="342" t="s">
        <v>204</v>
      </c>
      <c r="K2707" s="173">
        <v>6.41</v>
      </c>
    </row>
    <row r="2708" spans="2:11" x14ac:dyDescent="0.2">
      <c r="B2708" s="172"/>
      <c r="C2708" s="342"/>
      <c r="D2708" s="342"/>
      <c r="E2708" s="342"/>
      <c r="F2708" s="342" t="s">
        <v>203</v>
      </c>
      <c r="G2708" s="290">
        <v>3.97</v>
      </c>
      <c r="H2708" s="342"/>
      <c r="I2708" s="410" t="s">
        <v>202</v>
      </c>
      <c r="J2708" s="410"/>
      <c r="K2708" s="173">
        <v>23.06</v>
      </c>
    </row>
    <row r="2709" spans="2:11" ht="14.25" customHeight="1" thickBot="1" x14ac:dyDescent="0.25">
      <c r="B2709" s="334"/>
      <c r="C2709" s="328"/>
      <c r="D2709" s="328"/>
      <c r="E2709" s="328"/>
      <c r="F2709" s="328"/>
      <c r="G2709" s="328"/>
      <c r="H2709" s="328" t="s">
        <v>201</v>
      </c>
      <c r="I2709" s="291">
        <v>406.19</v>
      </c>
      <c r="J2709" s="328" t="s">
        <v>200</v>
      </c>
      <c r="K2709" s="335">
        <v>9366.74</v>
      </c>
    </row>
    <row r="2710" spans="2:11" ht="38.25" customHeight="1" thickTop="1" x14ac:dyDescent="0.2">
      <c r="B2710" s="258"/>
      <c r="C2710" s="247"/>
      <c r="D2710" s="247"/>
      <c r="E2710" s="247"/>
      <c r="F2710" s="247"/>
      <c r="G2710" s="247"/>
      <c r="H2710" s="247"/>
      <c r="I2710" s="247"/>
      <c r="J2710" s="247"/>
      <c r="K2710" s="259"/>
    </row>
    <row r="2711" spans="2:11" ht="14.25" customHeight="1" x14ac:dyDescent="0.2">
      <c r="B2711" s="74" t="s">
        <v>3287</v>
      </c>
      <c r="C2711" s="3" t="s">
        <v>6</v>
      </c>
      <c r="D2711" s="332" t="s">
        <v>7</v>
      </c>
      <c r="E2711" s="332" t="s">
        <v>8</v>
      </c>
      <c r="F2711" s="386" t="s">
        <v>213</v>
      </c>
      <c r="G2711" s="386"/>
      <c r="H2711" s="7" t="s">
        <v>9</v>
      </c>
      <c r="I2711" s="3" t="s">
        <v>10</v>
      </c>
      <c r="J2711" s="3" t="s">
        <v>11</v>
      </c>
      <c r="K2711" s="82" t="s">
        <v>13</v>
      </c>
    </row>
    <row r="2712" spans="2:11" ht="25.5" customHeight="1" x14ac:dyDescent="0.2">
      <c r="B2712" s="240" t="s">
        <v>212</v>
      </c>
      <c r="C2712" s="244" t="s">
        <v>2210</v>
      </c>
      <c r="D2712" s="340" t="s">
        <v>1854</v>
      </c>
      <c r="E2712" s="340" t="s">
        <v>2211</v>
      </c>
      <c r="F2712" s="401" t="s">
        <v>2890</v>
      </c>
      <c r="G2712" s="401"/>
      <c r="H2712" s="243" t="s">
        <v>33</v>
      </c>
      <c r="I2712" s="246">
        <v>1</v>
      </c>
      <c r="J2712" s="245">
        <v>29.65</v>
      </c>
      <c r="K2712" s="241">
        <v>29.65</v>
      </c>
    </row>
    <row r="2713" spans="2:11" ht="25.5" customHeight="1" x14ac:dyDescent="0.2">
      <c r="B2713" s="174" t="s">
        <v>215</v>
      </c>
      <c r="C2713" s="253" t="s">
        <v>2896</v>
      </c>
      <c r="D2713" s="344" t="s">
        <v>1854</v>
      </c>
      <c r="E2713" s="344" t="s">
        <v>2897</v>
      </c>
      <c r="F2713" s="403" t="s">
        <v>214</v>
      </c>
      <c r="G2713" s="403"/>
      <c r="H2713" s="252" t="s">
        <v>33</v>
      </c>
      <c r="I2713" s="255">
        <v>1</v>
      </c>
      <c r="J2713" s="254">
        <v>13.9</v>
      </c>
      <c r="K2713" s="175">
        <v>13.9</v>
      </c>
    </row>
    <row r="2714" spans="2:11" ht="25.5" customHeight="1" x14ac:dyDescent="0.2">
      <c r="B2714" s="174" t="s">
        <v>215</v>
      </c>
      <c r="C2714" s="253" t="s">
        <v>2819</v>
      </c>
      <c r="D2714" s="344" t="s">
        <v>1854</v>
      </c>
      <c r="E2714" s="344" t="s">
        <v>2820</v>
      </c>
      <c r="F2714" s="403" t="s">
        <v>2440</v>
      </c>
      <c r="G2714" s="403"/>
      <c r="H2714" s="252" t="s">
        <v>207</v>
      </c>
      <c r="I2714" s="255">
        <v>0.45100000000000001</v>
      </c>
      <c r="J2714" s="254">
        <v>18.23</v>
      </c>
      <c r="K2714" s="175">
        <v>8.2200000000000006</v>
      </c>
    </row>
    <row r="2715" spans="2:11" ht="25.5" customHeight="1" x14ac:dyDescent="0.2">
      <c r="B2715" s="174" t="s">
        <v>215</v>
      </c>
      <c r="C2715" s="253" t="s">
        <v>2803</v>
      </c>
      <c r="D2715" s="344" t="s">
        <v>1854</v>
      </c>
      <c r="E2715" s="344" t="s">
        <v>2804</v>
      </c>
      <c r="F2715" s="403" t="s">
        <v>2440</v>
      </c>
      <c r="G2715" s="403"/>
      <c r="H2715" s="252" t="s">
        <v>207</v>
      </c>
      <c r="I2715" s="255">
        <v>0.45100000000000001</v>
      </c>
      <c r="J2715" s="254">
        <v>16.71</v>
      </c>
      <c r="K2715" s="175">
        <v>7.53</v>
      </c>
    </row>
    <row r="2716" spans="2:11" ht="25.5" customHeight="1" x14ac:dyDescent="0.2">
      <c r="B2716" s="172"/>
      <c r="C2716" s="342"/>
      <c r="D2716" s="342"/>
      <c r="E2716" s="342"/>
      <c r="F2716" s="342" t="s">
        <v>206</v>
      </c>
      <c r="G2716" s="290">
        <v>15.75</v>
      </c>
      <c r="H2716" s="342" t="s">
        <v>205</v>
      </c>
      <c r="I2716" s="290">
        <v>0</v>
      </c>
      <c r="J2716" s="342" t="s">
        <v>204</v>
      </c>
      <c r="K2716" s="173">
        <v>15.75</v>
      </c>
    </row>
    <row r="2717" spans="2:11" ht="25.5" customHeight="1" x14ac:dyDescent="0.2">
      <c r="B2717" s="172"/>
      <c r="C2717" s="342"/>
      <c r="D2717" s="342"/>
      <c r="E2717" s="342"/>
      <c r="F2717" s="342" t="s">
        <v>203</v>
      </c>
      <c r="G2717" s="290">
        <v>6.17</v>
      </c>
      <c r="H2717" s="342"/>
      <c r="I2717" s="410" t="s">
        <v>202</v>
      </c>
      <c r="J2717" s="410"/>
      <c r="K2717" s="173">
        <v>35.82</v>
      </c>
    </row>
    <row r="2718" spans="2:11" ht="38.25" customHeight="1" thickBot="1" x14ac:dyDescent="0.25">
      <c r="B2718" s="334"/>
      <c r="C2718" s="328"/>
      <c r="D2718" s="328"/>
      <c r="E2718" s="328"/>
      <c r="F2718" s="328"/>
      <c r="G2718" s="328"/>
      <c r="H2718" s="328" t="s">
        <v>201</v>
      </c>
      <c r="I2718" s="291">
        <v>1</v>
      </c>
      <c r="J2718" s="328" t="s">
        <v>200</v>
      </c>
      <c r="K2718" s="335">
        <v>35.82</v>
      </c>
    </row>
    <row r="2719" spans="2:11" ht="38.25" customHeight="1" thickTop="1" x14ac:dyDescent="0.2">
      <c r="B2719" s="258"/>
      <c r="C2719" s="247"/>
      <c r="D2719" s="247"/>
      <c r="E2719" s="247"/>
      <c r="F2719" s="247"/>
      <c r="G2719" s="247"/>
      <c r="H2719" s="247"/>
      <c r="I2719" s="247"/>
      <c r="J2719" s="247"/>
      <c r="K2719" s="259"/>
    </row>
    <row r="2720" spans="2:11" ht="14.25" customHeight="1" x14ac:dyDescent="0.2">
      <c r="B2720" s="74" t="s">
        <v>3288</v>
      </c>
      <c r="C2720" s="3" t="s">
        <v>6</v>
      </c>
      <c r="D2720" s="332" t="s">
        <v>7</v>
      </c>
      <c r="E2720" s="332" t="s">
        <v>8</v>
      </c>
      <c r="F2720" s="386" t="s">
        <v>213</v>
      </c>
      <c r="G2720" s="386"/>
      <c r="H2720" s="7" t="s">
        <v>9</v>
      </c>
      <c r="I2720" s="3" t="s">
        <v>10</v>
      </c>
      <c r="J2720" s="3" t="s">
        <v>11</v>
      </c>
      <c r="K2720" s="82" t="s">
        <v>13</v>
      </c>
    </row>
    <row r="2721" spans="2:11" ht="25.5" customHeight="1" x14ac:dyDescent="0.2">
      <c r="B2721" s="240" t="s">
        <v>212</v>
      </c>
      <c r="C2721" s="244" t="s">
        <v>2213</v>
      </c>
      <c r="D2721" s="340" t="s">
        <v>25</v>
      </c>
      <c r="E2721" s="340" t="s">
        <v>2214</v>
      </c>
      <c r="F2721" s="401" t="s">
        <v>523</v>
      </c>
      <c r="G2721" s="401"/>
      <c r="H2721" s="243" t="s">
        <v>120</v>
      </c>
      <c r="I2721" s="246">
        <v>1</v>
      </c>
      <c r="J2721" s="245">
        <v>13.23</v>
      </c>
      <c r="K2721" s="241">
        <v>13.23</v>
      </c>
    </row>
    <row r="2722" spans="2:11" ht="25.5" customHeight="1" x14ac:dyDescent="0.2">
      <c r="B2722" s="170" t="s">
        <v>211</v>
      </c>
      <c r="C2722" s="249" t="s">
        <v>219</v>
      </c>
      <c r="D2722" s="341" t="s">
        <v>25</v>
      </c>
      <c r="E2722" s="341" t="s">
        <v>218</v>
      </c>
      <c r="F2722" s="402" t="s">
        <v>522</v>
      </c>
      <c r="G2722" s="402"/>
      <c r="H2722" s="248" t="s">
        <v>207</v>
      </c>
      <c r="I2722" s="251">
        <v>0.13400000000000001</v>
      </c>
      <c r="J2722" s="250">
        <v>26.37</v>
      </c>
      <c r="K2722" s="171">
        <v>3.53</v>
      </c>
    </row>
    <row r="2723" spans="2:11" ht="25.5" customHeight="1" x14ac:dyDescent="0.2">
      <c r="B2723" s="170" t="s">
        <v>211</v>
      </c>
      <c r="C2723" s="249" t="s">
        <v>217</v>
      </c>
      <c r="D2723" s="341" t="s">
        <v>25</v>
      </c>
      <c r="E2723" s="341" t="s">
        <v>216</v>
      </c>
      <c r="F2723" s="402" t="s">
        <v>522</v>
      </c>
      <c r="G2723" s="402"/>
      <c r="H2723" s="248" t="s">
        <v>207</v>
      </c>
      <c r="I2723" s="251">
        <v>0.13400000000000001</v>
      </c>
      <c r="J2723" s="250">
        <v>32.159999999999997</v>
      </c>
      <c r="K2723" s="171">
        <v>4.3</v>
      </c>
    </row>
    <row r="2724" spans="2:11" ht="14.25" customHeight="1" x14ac:dyDescent="0.2">
      <c r="B2724" s="174" t="s">
        <v>215</v>
      </c>
      <c r="C2724" s="253" t="s">
        <v>1376</v>
      </c>
      <c r="D2724" s="344" t="s">
        <v>25</v>
      </c>
      <c r="E2724" s="344" t="s">
        <v>1377</v>
      </c>
      <c r="F2724" s="403" t="s">
        <v>214</v>
      </c>
      <c r="G2724" s="403"/>
      <c r="H2724" s="252" t="s">
        <v>120</v>
      </c>
      <c r="I2724" s="255">
        <v>1.0169999999999999</v>
      </c>
      <c r="J2724" s="254">
        <v>5.31</v>
      </c>
      <c r="K2724" s="175">
        <v>5.4</v>
      </c>
    </row>
    <row r="2725" spans="2:11" ht="25.5" customHeight="1" x14ac:dyDescent="0.2">
      <c r="B2725" s="172"/>
      <c r="C2725" s="342"/>
      <c r="D2725" s="342"/>
      <c r="E2725" s="342"/>
      <c r="F2725" s="342" t="s">
        <v>206</v>
      </c>
      <c r="G2725" s="290">
        <v>5.76</v>
      </c>
      <c r="H2725" s="342" t="s">
        <v>205</v>
      </c>
      <c r="I2725" s="290">
        <v>0</v>
      </c>
      <c r="J2725" s="342" t="s">
        <v>204</v>
      </c>
      <c r="K2725" s="173">
        <v>5.76</v>
      </c>
    </row>
    <row r="2726" spans="2:11" ht="25.5" customHeight="1" x14ac:dyDescent="0.2">
      <c r="B2726" s="172"/>
      <c r="C2726" s="342"/>
      <c r="D2726" s="342"/>
      <c r="E2726" s="342"/>
      <c r="F2726" s="342" t="s">
        <v>203</v>
      </c>
      <c r="G2726" s="290">
        <v>2.75</v>
      </c>
      <c r="H2726" s="342"/>
      <c r="I2726" s="410" t="s">
        <v>202</v>
      </c>
      <c r="J2726" s="410"/>
      <c r="K2726" s="173">
        <v>15.98</v>
      </c>
    </row>
    <row r="2727" spans="2:11" ht="25.5" customHeight="1" thickBot="1" x14ac:dyDescent="0.25">
      <c r="B2727" s="334"/>
      <c r="C2727" s="328"/>
      <c r="D2727" s="328"/>
      <c r="E2727" s="328"/>
      <c r="F2727" s="328"/>
      <c r="G2727" s="328"/>
      <c r="H2727" s="328" t="s">
        <v>201</v>
      </c>
      <c r="I2727" s="291">
        <v>635.92999999999995</v>
      </c>
      <c r="J2727" s="328" t="s">
        <v>200</v>
      </c>
      <c r="K2727" s="335">
        <v>10162.16</v>
      </c>
    </row>
    <row r="2728" spans="2:11" ht="25.5" customHeight="1" thickTop="1" x14ac:dyDescent="0.2">
      <c r="B2728" s="258"/>
      <c r="C2728" s="247"/>
      <c r="D2728" s="247"/>
      <c r="E2728" s="247"/>
      <c r="F2728" s="247"/>
      <c r="G2728" s="247"/>
      <c r="H2728" s="247"/>
      <c r="I2728" s="247"/>
      <c r="J2728" s="247"/>
      <c r="K2728" s="259"/>
    </row>
    <row r="2729" spans="2:11" ht="25.5" customHeight="1" x14ac:dyDescent="0.2">
      <c r="B2729" s="74" t="s">
        <v>3289</v>
      </c>
      <c r="C2729" s="3" t="s">
        <v>6</v>
      </c>
      <c r="D2729" s="332" t="s">
        <v>7</v>
      </c>
      <c r="E2729" s="332" t="s">
        <v>8</v>
      </c>
      <c r="F2729" s="386" t="s">
        <v>213</v>
      </c>
      <c r="G2729" s="386"/>
      <c r="H2729" s="7" t="s">
        <v>9</v>
      </c>
      <c r="I2729" s="3" t="s">
        <v>10</v>
      </c>
      <c r="J2729" s="3" t="s">
        <v>11</v>
      </c>
      <c r="K2729" s="82" t="s">
        <v>13</v>
      </c>
    </row>
    <row r="2730" spans="2:11" ht="25.5" customHeight="1" x14ac:dyDescent="0.2">
      <c r="B2730" s="240" t="s">
        <v>212</v>
      </c>
      <c r="C2730" s="244" t="s">
        <v>2216</v>
      </c>
      <c r="D2730" s="340" t="s">
        <v>1854</v>
      </c>
      <c r="E2730" s="340" t="s">
        <v>2217</v>
      </c>
      <c r="F2730" s="401" t="s">
        <v>2890</v>
      </c>
      <c r="G2730" s="401"/>
      <c r="H2730" s="243" t="s">
        <v>33</v>
      </c>
      <c r="I2730" s="246">
        <v>1</v>
      </c>
      <c r="J2730" s="245">
        <v>25.44</v>
      </c>
      <c r="K2730" s="241">
        <v>25.44</v>
      </c>
    </row>
    <row r="2731" spans="2:11" ht="25.5" customHeight="1" x14ac:dyDescent="0.2">
      <c r="B2731" s="174" t="s">
        <v>215</v>
      </c>
      <c r="C2731" s="253" t="s">
        <v>2898</v>
      </c>
      <c r="D2731" s="344" t="s">
        <v>1854</v>
      </c>
      <c r="E2731" s="344" t="s">
        <v>2899</v>
      </c>
      <c r="F2731" s="403" t="s">
        <v>214</v>
      </c>
      <c r="G2731" s="403"/>
      <c r="H2731" s="252" t="s">
        <v>33</v>
      </c>
      <c r="I2731" s="255">
        <v>1</v>
      </c>
      <c r="J2731" s="254">
        <v>9.69</v>
      </c>
      <c r="K2731" s="175">
        <v>9.69</v>
      </c>
    </row>
    <row r="2732" spans="2:11" ht="25.5" customHeight="1" x14ac:dyDescent="0.2">
      <c r="B2732" s="174" t="s">
        <v>215</v>
      </c>
      <c r="C2732" s="253" t="s">
        <v>2819</v>
      </c>
      <c r="D2732" s="344" t="s">
        <v>1854</v>
      </c>
      <c r="E2732" s="344" t="s">
        <v>2820</v>
      </c>
      <c r="F2732" s="403" t="s">
        <v>2440</v>
      </c>
      <c r="G2732" s="403"/>
      <c r="H2732" s="252" t="s">
        <v>207</v>
      </c>
      <c r="I2732" s="255">
        <v>0.45100000000000001</v>
      </c>
      <c r="J2732" s="254">
        <v>18.23</v>
      </c>
      <c r="K2732" s="175">
        <v>8.2200000000000006</v>
      </c>
    </row>
    <row r="2733" spans="2:11" ht="25.5" customHeight="1" x14ac:dyDescent="0.2">
      <c r="B2733" s="174" t="s">
        <v>215</v>
      </c>
      <c r="C2733" s="253" t="s">
        <v>2803</v>
      </c>
      <c r="D2733" s="344" t="s">
        <v>1854</v>
      </c>
      <c r="E2733" s="344" t="s">
        <v>2804</v>
      </c>
      <c r="F2733" s="403" t="s">
        <v>2440</v>
      </c>
      <c r="G2733" s="403"/>
      <c r="H2733" s="252" t="s">
        <v>207</v>
      </c>
      <c r="I2733" s="255">
        <v>0.45100000000000001</v>
      </c>
      <c r="J2733" s="254">
        <v>16.71</v>
      </c>
      <c r="K2733" s="175">
        <v>7.53</v>
      </c>
    </row>
    <row r="2734" spans="2:11" x14ac:dyDescent="0.2">
      <c r="B2734" s="172"/>
      <c r="C2734" s="342"/>
      <c r="D2734" s="342"/>
      <c r="E2734" s="342"/>
      <c r="F2734" s="342" t="s">
        <v>206</v>
      </c>
      <c r="G2734" s="290">
        <v>15.75</v>
      </c>
      <c r="H2734" s="342" t="s">
        <v>205</v>
      </c>
      <c r="I2734" s="290">
        <v>0</v>
      </c>
      <c r="J2734" s="342" t="s">
        <v>204</v>
      </c>
      <c r="K2734" s="173">
        <v>15.75</v>
      </c>
    </row>
    <row r="2735" spans="2:11" ht="14.25" customHeight="1" x14ac:dyDescent="0.2">
      <c r="B2735" s="172"/>
      <c r="C2735" s="342"/>
      <c r="D2735" s="342"/>
      <c r="E2735" s="342"/>
      <c r="F2735" s="342" t="s">
        <v>203</v>
      </c>
      <c r="G2735" s="290">
        <v>5.29</v>
      </c>
      <c r="H2735" s="342"/>
      <c r="I2735" s="410" t="s">
        <v>202</v>
      </c>
      <c r="J2735" s="410"/>
      <c r="K2735" s="173">
        <v>30.73</v>
      </c>
    </row>
    <row r="2736" spans="2:11" ht="25.5" customHeight="1" thickBot="1" x14ac:dyDescent="0.25">
      <c r="B2736" s="334"/>
      <c r="C2736" s="328"/>
      <c r="D2736" s="328"/>
      <c r="E2736" s="328"/>
      <c r="F2736" s="328"/>
      <c r="G2736" s="328"/>
      <c r="H2736" s="328" t="s">
        <v>201</v>
      </c>
      <c r="I2736" s="291">
        <v>2</v>
      </c>
      <c r="J2736" s="328" t="s">
        <v>200</v>
      </c>
      <c r="K2736" s="335">
        <v>61.46</v>
      </c>
    </row>
    <row r="2737" spans="2:11" ht="25.5" customHeight="1" thickTop="1" x14ac:dyDescent="0.2">
      <c r="B2737" s="258"/>
      <c r="C2737" s="247"/>
      <c r="D2737" s="247"/>
      <c r="E2737" s="247"/>
      <c r="F2737" s="247"/>
      <c r="G2737" s="247"/>
      <c r="H2737" s="247"/>
      <c r="I2737" s="247"/>
      <c r="J2737" s="247"/>
      <c r="K2737" s="259"/>
    </row>
    <row r="2738" spans="2:11" ht="25.5" customHeight="1" x14ac:dyDescent="0.2">
      <c r="B2738" s="74" t="s">
        <v>3290</v>
      </c>
      <c r="C2738" s="3" t="s">
        <v>6</v>
      </c>
      <c r="D2738" s="332" t="s">
        <v>7</v>
      </c>
      <c r="E2738" s="332" t="s">
        <v>8</v>
      </c>
      <c r="F2738" s="386" t="s">
        <v>213</v>
      </c>
      <c r="G2738" s="386"/>
      <c r="H2738" s="7" t="s">
        <v>9</v>
      </c>
      <c r="I2738" s="3" t="s">
        <v>10</v>
      </c>
      <c r="J2738" s="3" t="s">
        <v>11</v>
      </c>
      <c r="K2738" s="82" t="s">
        <v>13</v>
      </c>
    </row>
    <row r="2739" spans="2:11" ht="25.5" x14ac:dyDescent="0.2">
      <c r="B2739" s="240" t="s">
        <v>212</v>
      </c>
      <c r="C2739" s="244" t="s">
        <v>2219</v>
      </c>
      <c r="D2739" s="340" t="s">
        <v>25</v>
      </c>
      <c r="E2739" s="340" t="s">
        <v>2220</v>
      </c>
      <c r="F2739" s="401" t="s">
        <v>552</v>
      </c>
      <c r="G2739" s="401"/>
      <c r="H2739" s="243" t="s">
        <v>33</v>
      </c>
      <c r="I2739" s="246">
        <v>1</v>
      </c>
      <c r="J2739" s="245">
        <v>16.489999999999998</v>
      </c>
      <c r="K2739" s="241">
        <v>16.489999999999998</v>
      </c>
    </row>
    <row r="2740" spans="2:11" ht="25.5" customHeight="1" x14ac:dyDescent="0.2">
      <c r="B2740" s="170" t="s">
        <v>211</v>
      </c>
      <c r="C2740" s="249" t="s">
        <v>219</v>
      </c>
      <c r="D2740" s="341" t="s">
        <v>25</v>
      </c>
      <c r="E2740" s="341" t="s">
        <v>218</v>
      </c>
      <c r="F2740" s="402" t="s">
        <v>522</v>
      </c>
      <c r="G2740" s="402"/>
      <c r="H2740" s="248" t="s">
        <v>207</v>
      </c>
      <c r="I2740" s="251">
        <v>8.7790999999999994E-2</v>
      </c>
      <c r="J2740" s="250">
        <v>26.37</v>
      </c>
      <c r="K2740" s="171">
        <v>2.31</v>
      </c>
    </row>
    <row r="2741" spans="2:11" ht="25.5" customHeight="1" x14ac:dyDescent="0.2">
      <c r="B2741" s="170" t="s">
        <v>211</v>
      </c>
      <c r="C2741" s="249" t="s">
        <v>217</v>
      </c>
      <c r="D2741" s="341" t="s">
        <v>25</v>
      </c>
      <c r="E2741" s="341" t="s">
        <v>216</v>
      </c>
      <c r="F2741" s="402" t="s">
        <v>522</v>
      </c>
      <c r="G2741" s="402"/>
      <c r="H2741" s="248" t="s">
        <v>207</v>
      </c>
      <c r="I2741" s="251">
        <v>8.7790999999999994E-2</v>
      </c>
      <c r="J2741" s="250">
        <v>32.159999999999997</v>
      </c>
      <c r="K2741" s="171">
        <v>2.82</v>
      </c>
    </row>
    <row r="2742" spans="2:11" ht="25.5" customHeight="1" x14ac:dyDescent="0.2">
      <c r="B2742" s="174" t="s">
        <v>215</v>
      </c>
      <c r="C2742" s="253" t="s">
        <v>2884</v>
      </c>
      <c r="D2742" s="344" t="s">
        <v>25</v>
      </c>
      <c r="E2742" s="344" t="s">
        <v>2885</v>
      </c>
      <c r="F2742" s="403" t="s">
        <v>214</v>
      </c>
      <c r="G2742" s="403"/>
      <c r="H2742" s="252" t="s">
        <v>33</v>
      </c>
      <c r="I2742" s="255">
        <v>1</v>
      </c>
      <c r="J2742" s="254">
        <v>1.64</v>
      </c>
      <c r="K2742" s="175">
        <v>1.64</v>
      </c>
    </row>
    <row r="2743" spans="2:11" ht="25.5" x14ac:dyDescent="0.2">
      <c r="B2743" s="174" t="s">
        <v>215</v>
      </c>
      <c r="C2743" s="253" t="s">
        <v>1327</v>
      </c>
      <c r="D2743" s="344" t="s">
        <v>25</v>
      </c>
      <c r="E2743" s="344" t="s">
        <v>1328</v>
      </c>
      <c r="F2743" s="403" t="s">
        <v>214</v>
      </c>
      <c r="G2743" s="403"/>
      <c r="H2743" s="252" t="s">
        <v>33</v>
      </c>
      <c r="I2743" s="255">
        <v>1</v>
      </c>
      <c r="J2743" s="254">
        <v>9.7200000000000006</v>
      </c>
      <c r="K2743" s="175">
        <v>9.7200000000000006</v>
      </c>
    </row>
    <row r="2744" spans="2:11" x14ac:dyDescent="0.2">
      <c r="B2744" s="172"/>
      <c r="C2744" s="342"/>
      <c r="D2744" s="342"/>
      <c r="E2744" s="342"/>
      <c r="F2744" s="342" t="s">
        <v>206</v>
      </c>
      <c r="G2744" s="290">
        <v>3.77</v>
      </c>
      <c r="H2744" s="342" t="s">
        <v>205</v>
      </c>
      <c r="I2744" s="290">
        <v>0</v>
      </c>
      <c r="J2744" s="342" t="s">
        <v>204</v>
      </c>
      <c r="K2744" s="173">
        <v>3.77</v>
      </c>
    </row>
    <row r="2745" spans="2:11" ht="14.25" customHeight="1" x14ac:dyDescent="0.2">
      <c r="B2745" s="172"/>
      <c r="C2745" s="342"/>
      <c r="D2745" s="342"/>
      <c r="E2745" s="342"/>
      <c r="F2745" s="342" t="s">
        <v>203</v>
      </c>
      <c r="G2745" s="290">
        <v>3.43</v>
      </c>
      <c r="H2745" s="342"/>
      <c r="I2745" s="410" t="s">
        <v>202</v>
      </c>
      <c r="J2745" s="410"/>
      <c r="K2745" s="173">
        <v>19.920000000000002</v>
      </c>
    </row>
    <row r="2746" spans="2:11" ht="14.25" customHeight="1" thickBot="1" x14ac:dyDescent="0.25">
      <c r="B2746" s="334"/>
      <c r="C2746" s="328"/>
      <c r="D2746" s="328"/>
      <c r="E2746" s="328"/>
      <c r="F2746" s="328"/>
      <c r="G2746" s="328"/>
      <c r="H2746" s="328" t="s">
        <v>201</v>
      </c>
      <c r="I2746" s="291">
        <v>1</v>
      </c>
      <c r="J2746" s="328" t="s">
        <v>200</v>
      </c>
      <c r="K2746" s="335">
        <v>19.920000000000002</v>
      </c>
    </row>
    <row r="2747" spans="2:11" ht="25.5" customHeight="1" thickTop="1" x14ac:dyDescent="0.2">
      <c r="B2747" s="258"/>
      <c r="C2747" s="247"/>
      <c r="D2747" s="247"/>
      <c r="E2747" s="247"/>
      <c r="F2747" s="247"/>
      <c r="G2747" s="247"/>
      <c r="H2747" s="247"/>
      <c r="I2747" s="247"/>
      <c r="J2747" s="247"/>
      <c r="K2747" s="259"/>
    </row>
    <row r="2748" spans="2:11" ht="25.5" customHeight="1" x14ac:dyDescent="0.2">
      <c r="B2748" s="74" t="s">
        <v>3291</v>
      </c>
      <c r="C2748" s="3" t="s">
        <v>6</v>
      </c>
      <c r="D2748" s="332" t="s">
        <v>7</v>
      </c>
      <c r="E2748" s="332" t="s">
        <v>8</v>
      </c>
      <c r="F2748" s="386" t="s">
        <v>213</v>
      </c>
      <c r="G2748" s="386"/>
      <c r="H2748" s="7" t="s">
        <v>9</v>
      </c>
      <c r="I2748" s="3" t="s">
        <v>10</v>
      </c>
      <c r="J2748" s="3" t="s">
        <v>11</v>
      </c>
      <c r="K2748" s="82" t="s">
        <v>13</v>
      </c>
    </row>
    <row r="2749" spans="2:11" ht="25.5" customHeight="1" x14ac:dyDescent="0.2">
      <c r="B2749" s="240" t="s">
        <v>212</v>
      </c>
      <c r="C2749" s="244" t="s">
        <v>2222</v>
      </c>
      <c r="D2749" s="340" t="s">
        <v>1854</v>
      </c>
      <c r="E2749" s="340" t="s">
        <v>2223</v>
      </c>
      <c r="F2749" s="401" t="s">
        <v>2900</v>
      </c>
      <c r="G2749" s="401"/>
      <c r="H2749" s="243" t="s">
        <v>33</v>
      </c>
      <c r="I2749" s="246">
        <v>1</v>
      </c>
      <c r="J2749" s="245">
        <v>147.25</v>
      </c>
      <c r="K2749" s="241">
        <v>147.25</v>
      </c>
    </row>
    <row r="2750" spans="2:11" ht="25.5" customHeight="1" x14ac:dyDescent="0.2">
      <c r="B2750" s="174" t="s">
        <v>215</v>
      </c>
      <c r="C2750" s="253" t="s">
        <v>2901</v>
      </c>
      <c r="D2750" s="344" t="s">
        <v>1854</v>
      </c>
      <c r="E2750" s="344" t="s">
        <v>2902</v>
      </c>
      <c r="F2750" s="403" t="s">
        <v>214</v>
      </c>
      <c r="G2750" s="403"/>
      <c r="H2750" s="252" t="s">
        <v>33</v>
      </c>
      <c r="I2750" s="255">
        <v>1</v>
      </c>
      <c r="J2750" s="254">
        <v>119.23</v>
      </c>
      <c r="K2750" s="175">
        <v>119.23</v>
      </c>
    </row>
    <row r="2751" spans="2:11" ht="25.5" customHeight="1" x14ac:dyDescent="0.2">
      <c r="B2751" s="174" t="s">
        <v>215</v>
      </c>
      <c r="C2751" s="253" t="s">
        <v>2819</v>
      </c>
      <c r="D2751" s="344" t="s">
        <v>1854</v>
      </c>
      <c r="E2751" s="344" t="s">
        <v>2820</v>
      </c>
      <c r="F2751" s="403" t="s">
        <v>2440</v>
      </c>
      <c r="G2751" s="403"/>
      <c r="H2751" s="252" t="s">
        <v>207</v>
      </c>
      <c r="I2751" s="255">
        <v>0.80200000000000005</v>
      </c>
      <c r="J2751" s="254">
        <v>18.23</v>
      </c>
      <c r="K2751" s="175">
        <v>14.62</v>
      </c>
    </row>
    <row r="2752" spans="2:11" ht="25.5" customHeight="1" x14ac:dyDescent="0.2">
      <c r="B2752" s="174" t="s">
        <v>215</v>
      </c>
      <c r="C2752" s="253" t="s">
        <v>2803</v>
      </c>
      <c r="D2752" s="344" t="s">
        <v>1854</v>
      </c>
      <c r="E2752" s="344" t="s">
        <v>2804</v>
      </c>
      <c r="F2752" s="403" t="s">
        <v>2440</v>
      </c>
      <c r="G2752" s="403"/>
      <c r="H2752" s="252" t="s">
        <v>207</v>
      </c>
      <c r="I2752" s="255">
        <v>0.80200000000000005</v>
      </c>
      <c r="J2752" s="254">
        <v>16.71</v>
      </c>
      <c r="K2752" s="175">
        <v>13.4</v>
      </c>
    </row>
    <row r="2753" spans="2:11" ht="25.5" customHeight="1" x14ac:dyDescent="0.2">
      <c r="B2753" s="172"/>
      <c r="C2753" s="342"/>
      <c r="D2753" s="342"/>
      <c r="E2753" s="342"/>
      <c r="F2753" s="342" t="s">
        <v>206</v>
      </c>
      <c r="G2753" s="290">
        <v>28.02</v>
      </c>
      <c r="H2753" s="342" t="s">
        <v>205</v>
      </c>
      <c r="I2753" s="290">
        <v>0</v>
      </c>
      <c r="J2753" s="342" t="s">
        <v>204</v>
      </c>
      <c r="K2753" s="173">
        <v>28.02</v>
      </c>
    </row>
    <row r="2754" spans="2:11" ht="14.25" customHeight="1" x14ac:dyDescent="0.2">
      <c r="B2754" s="172"/>
      <c r="C2754" s="342"/>
      <c r="D2754" s="342"/>
      <c r="E2754" s="342"/>
      <c r="F2754" s="342" t="s">
        <v>203</v>
      </c>
      <c r="G2754" s="290">
        <v>30.64</v>
      </c>
      <c r="H2754" s="342"/>
      <c r="I2754" s="410" t="s">
        <v>202</v>
      </c>
      <c r="J2754" s="410"/>
      <c r="K2754" s="173">
        <v>177.89</v>
      </c>
    </row>
    <row r="2755" spans="2:11" ht="14.25" customHeight="1" thickBot="1" x14ac:dyDescent="0.25">
      <c r="B2755" s="334"/>
      <c r="C2755" s="328"/>
      <c r="D2755" s="328"/>
      <c r="E2755" s="328"/>
      <c r="F2755" s="328"/>
      <c r="G2755" s="328"/>
      <c r="H2755" s="328" t="s">
        <v>201</v>
      </c>
      <c r="I2755" s="291">
        <v>4</v>
      </c>
      <c r="J2755" s="328" t="s">
        <v>200</v>
      </c>
      <c r="K2755" s="335">
        <v>711.56</v>
      </c>
    </row>
    <row r="2756" spans="2:11" ht="14.25" customHeight="1" thickTop="1" x14ac:dyDescent="0.2">
      <c r="B2756" s="258"/>
      <c r="C2756" s="247"/>
      <c r="D2756" s="247"/>
      <c r="E2756" s="247"/>
      <c r="F2756" s="247"/>
      <c r="G2756" s="247"/>
      <c r="H2756" s="247"/>
      <c r="I2756" s="247"/>
      <c r="J2756" s="247"/>
      <c r="K2756" s="259"/>
    </row>
    <row r="2757" spans="2:11" ht="14.25" customHeight="1" x14ac:dyDescent="0.2">
      <c r="B2757" s="74" t="s">
        <v>3292</v>
      </c>
      <c r="C2757" s="3" t="s">
        <v>6</v>
      </c>
      <c r="D2757" s="332" t="s">
        <v>7</v>
      </c>
      <c r="E2757" s="332" t="s">
        <v>8</v>
      </c>
      <c r="F2757" s="386" t="s">
        <v>213</v>
      </c>
      <c r="G2757" s="386"/>
      <c r="H2757" s="7" t="s">
        <v>9</v>
      </c>
      <c r="I2757" s="3" t="s">
        <v>10</v>
      </c>
      <c r="J2757" s="3" t="s">
        <v>11</v>
      </c>
      <c r="K2757" s="82" t="s">
        <v>13</v>
      </c>
    </row>
    <row r="2758" spans="2:11" ht="14.25" customHeight="1" x14ac:dyDescent="0.2">
      <c r="B2758" s="240" t="s">
        <v>212</v>
      </c>
      <c r="C2758" s="244" t="s">
        <v>911</v>
      </c>
      <c r="D2758" s="340" t="s">
        <v>25</v>
      </c>
      <c r="E2758" s="340" t="s">
        <v>912</v>
      </c>
      <c r="F2758" s="401" t="s">
        <v>523</v>
      </c>
      <c r="G2758" s="401"/>
      <c r="H2758" s="243" t="s">
        <v>120</v>
      </c>
      <c r="I2758" s="246">
        <v>1</v>
      </c>
      <c r="J2758" s="245">
        <v>26.82</v>
      </c>
      <c r="K2758" s="241">
        <v>26.82</v>
      </c>
    </row>
    <row r="2759" spans="2:11" ht="25.5" x14ac:dyDescent="0.2">
      <c r="B2759" s="170" t="s">
        <v>211</v>
      </c>
      <c r="C2759" s="249" t="s">
        <v>219</v>
      </c>
      <c r="D2759" s="341" t="s">
        <v>25</v>
      </c>
      <c r="E2759" s="341" t="s">
        <v>218</v>
      </c>
      <c r="F2759" s="402" t="s">
        <v>522</v>
      </c>
      <c r="G2759" s="402"/>
      <c r="H2759" s="248" t="s">
        <v>207</v>
      </c>
      <c r="I2759" s="251">
        <v>0.219</v>
      </c>
      <c r="J2759" s="250">
        <v>26.37</v>
      </c>
      <c r="K2759" s="171">
        <v>5.77</v>
      </c>
    </row>
    <row r="2760" spans="2:11" ht="25.5" x14ac:dyDescent="0.2">
      <c r="B2760" s="170" t="s">
        <v>211</v>
      </c>
      <c r="C2760" s="249" t="s">
        <v>217</v>
      </c>
      <c r="D2760" s="341" t="s">
        <v>25</v>
      </c>
      <c r="E2760" s="341" t="s">
        <v>216</v>
      </c>
      <c r="F2760" s="402" t="s">
        <v>522</v>
      </c>
      <c r="G2760" s="402"/>
      <c r="H2760" s="248" t="s">
        <v>207</v>
      </c>
      <c r="I2760" s="251">
        <v>0.219</v>
      </c>
      <c r="J2760" s="250">
        <v>32.159999999999997</v>
      </c>
      <c r="K2760" s="171">
        <v>7.04</v>
      </c>
    </row>
    <row r="2761" spans="2:11" ht="25.5" customHeight="1" x14ac:dyDescent="0.2">
      <c r="B2761" s="174" t="s">
        <v>215</v>
      </c>
      <c r="C2761" s="253" t="s">
        <v>1333</v>
      </c>
      <c r="D2761" s="344" t="s">
        <v>25</v>
      </c>
      <c r="E2761" s="344" t="s">
        <v>2903</v>
      </c>
      <c r="F2761" s="403" t="s">
        <v>214</v>
      </c>
      <c r="G2761" s="403"/>
      <c r="H2761" s="252" t="s">
        <v>120</v>
      </c>
      <c r="I2761" s="255">
        <v>1.0169999999999999</v>
      </c>
      <c r="J2761" s="254">
        <v>13.78</v>
      </c>
      <c r="K2761" s="175">
        <v>14.01</v>
      </c>
    </row>
    <row r="2762" spans="2:11" ht="25.5" customHeight="1" x14ac:dyDescent="0.2">
      <c r="B2762" s="172"/>
      <c r="C2762" s="342"/>
      <c r="D2762" s="342"/>
      <c r="E2762" s="342"/>
      <c r="F2762" s="342" t="s">
        <v>206</v>
      </c>
      <c r="G2762" s="290">
        <v>9.43</v>
      </c>
      <c r="H2762" s="342" t="s">
        <v>205</v>
      </c>
      <c r="I2762" s="290">
        <v>0</v>
      </c>
      <c r="J2762" s="342" t="s">
        <v>204</v>
      </c>
      <c r="K2762" s="173">
        <v>9.43</v>
      </c>
    </row>
    <row r="2763" spans="2:11" ht="14.25" customHeight="1" x14ac:dyDescent="0.2">
      <c r="B2763" s="172"/>
      <c r="C2763" s="342"/>
      <c r="D2763" s="342"/>
      <c r="E2763" s="342"/>
      <c r="F2763" s="342" t="s">
        <v>203</v>
      </c>
      <c r="G2763" s="290">
        <v>5.58</v>
      </c>
      <c r="H2763" s="342"/>
      <c r="I2763" s="410" t="s">
        <v>202</v>
      </c>
      <c r="J2763" s="410"/>
      <c r="K2763" s="173">
        <v>32.4</v>
      </c>
    </row>
    <row r="2764" spans="2:11" ht="25.5" customHeight="1" thickBot="1" x14ac:dyDescent="0.25">
      <c r="B2764" s="334"/>
      <c r="C2764" s="328"/>
      <c r="D2764" s="328"/>
      <c r="E2764" s="328"/>
      <c r="F2764" s="328"/>
      <c r="G2764" s="328"/>
      <c r="H2764" s="328" t="s">
        <v>201</v>
      </c>
      <c r="I2764" s="291">
        <v>220.64</v>
      </c>
      <c r="J2764" s="328" t="s">
        <v>200</v>
      </c>
      <c r="K2764" s="335">
        <v>7148.73</v>
      </c>
    </row>
    <row r="2765" spans="2:11" ht="25.5" customHeight="1" thickTop="1" x14ac:dyDescent="0.2">
      <c r="B2765" s="258"/>
      <c r="C2765" s="247"/>
      <c r="D2765" s="247"/>
      <c r="E2765" s="247"/>
      <c r="F2765" s="247"/>
      <c r="G2765" s="247"/>
      <c r="H2765" s="247"/>
      <c r="I2765" s="247"/>
      <c r="J2765" s="247"/>
      <c r="K2765" s="259"/>
    </row>
    <row r="2766" spans="2:11" ht="25.5" customHeight="1" x14ac:dyDescent="0.2">
      <c r="B2766" s="74" t="s">
        <v>3293</v>
      </c>
      <c r="C2766" s="3" t="s">
        <v>6</v>
      </c>
      <c r="D2766" s="332" t="s">
        <v>7</v>
      </c>
      <c r="E2766" s="332" t="s">
        <v>8</v>
      </c>
      <c r="F2766" s="386" t="s">
        <v>213</v>
      </c>
      <c r="G2766" s="386"/>
      <c r="H2766" s="7" t="s">
        <v>9</v>
      </c>
      <c r="I2766" s="3" t="s">
        <v>10</v>
      </c>
      <c r="J2766" s="3" t="s">
        <v>11</v>
      </c>
      <c r="K2766" s="82" t="s">
        <v>13</v>
      </c>
    </row>
    <row r="2767" spans="2:11" ht="38.25" customHeight="1" x14ac:dyDescent="0.2">
      <c r="B2767" s="240" t="s">
        <v>212</v>
      </c>
      <c r="C2767" s="244" t="s">
        <v>447</v>
      </c>
      <c r="D2767" s="340" t="s">
        <v>25</v>
      </c>
      <c r="E2767" s="340" t="s">
        <v>446</v>
      </c>
      <c r="F2767" s="401" t="s">
        <v>526</v>
      </c>
      <c r="G2767" s="401"/>
      <c r="H2767" s="243" t="s">
        <v>120</v>
      </c>
      <c r="I2767" s="246">
        <v>1</v>
      </c>
      <c r="J2767" s="245">
        <v>4.43</v>
      </c>
      <c r="K2767" s="241">
        <v>4.43</v>
      </c>
    </row>
    <row r="2768" spans="2:11" ht="25.5" customHeight="1" x14ac:dyDescent="0.2">
      <c r="B2768" s="170" t="s">
        <v>211</v>
      </c>
      <c r="C2768" s="249" t="s">
        <v>231</v>
      </c>
      <c r="D2768" s="341" t="s">
        <v>25</v>
      </c>
      <c r="E2768" s="341" t="s">
        <v>230</v>
      </c>
      <c r="F2768" s="402" t="s">
        <v>522</v>
      </c>
      <c r="G2768" s="402"/>
      <c r="H2768" s="248" t="s">
        <v>207</v>
      </c>
      <c r="I2768" s="251">
        <v>1.7899999999999999E-2</v>
      </c>
      <c r="J2768" s="250">
        <v>25.34</v>
      </c>
      <c r="K2768" s="171">
        <v>0.45</v>
      </c>
    </row>
    <row r="2769" spans="2:11" ht="25.5" customHeight="1" x14ac:dyDescent="0.2">
      <c r="B2769" s="170" t="s">
        <v>211</v>
      </c>
      <c r="C2769" s="249" t="s">
        <v>228</v>
      </c>
      <c r="D2769" s="341" t="s">
        <v>25</v>
      </c>
      <c r="E2769" s="341" t="s">
        <v>227</v>
      </c>
      <c r="F2769" s="402" t="s">
        <v>522</v>
      </c>
      <c r="G2769" s="402"/>
      <c r="H2769" s="248" t="s">
        <v>207</v>
      </c>
      <c r="I2769" s="251">
        <v>7.8899999999999998E-2</v>
      </c>
      <c r="J2769" s="250">
        <v>31.03</v>
      </c>
      <c r="K2769" s="171">
        <v>2.44</v>
      </c>
    </row>
    <row r="2770" spans="2:11" ht="14.25" customHeight="1" x14ac:dyDescent="0.2">
      <c r="B2770" s="174" t="s">
        <v>215</v>
      </c>
      <c r="C2770" s="253" t="s">
        <v>1088</v>
      </c>
      <c r="D2770" s="344" t="s">
        <v>25</v>
      </c>
      <c r="E2770" s="344" t="s">
        <v>1089</v>
      </c>
      <c r="F2770" s="403" t="s">
        <v>214</v>
      </c>
      <c r="G2770" s="403"/>
      <c r="H2770" s="252" t="s">
        <v>33</v>
      </c>
      <c r="I2770" s="255">
        <v>0.66669999999999996</v>
      </c>
      <c r="J2770" s="254">
        <v>2.31</v>
      </c>
      <c r="K2770" s="175">
        <v>1.54</v>
      </c>
    </row>
    <row r="2771" spans="2:11" ht="25.5" customHeight="1" x14ac:dyDescent="0.2">
      <c r="B2771" s="172"/>
      <c r="C2771" s="342"/>
      <c r="D2771" s="342"/>
      <c r="E2771" s="342"/>
      <c r="F2771" s="342" t="s">
        <v>206</v>
      </c>
      <c r="G2771" s="290">
        <v>2.21</v>
      </c>
      <c r="H2771" s="342" t="s">
        <v>205</v>
      </c>
      <c r="I2771" s="290">
        <v>0</v>
      </c>
      <c r="J2771" s="342" t="s">
        <v>204</v>
      </c>
      <c r="K2771" s="173">
        <v>2.21</v>
      </c>
    </row>
    <row r="2772" spans="2:11" ht="14.25" customHeight="1" x14ac:dyDescent="0.2">
      <c r="B2772" s="172"/>
      <c r="C2772" s="342"/>
      <c r="D2772" s="342"/>
      <c r="E2772" s="342"/>
      <c r="F2772" s="342" t="s">
        <v>203</v>
      </c>
      <c r="G2772" s="290">
        <v>0.92</v>
      </c>
      <c r="H2772" s="342"/>
      <c r="I2772" s="410" t="s">
        <v>202</v>
      </c>
      <c r="J2772" s="410"/>
      <c r="K2772" s="173">
        <v>5.35</v>
      </c>
    </row>
    <row r="2773" spans="2:11" ht="14.25" customHeight="1" thickBot="1" x14ac:dyDescent="0.25">
      <c r="B2773" s="334"/>
      <c r="C2773" s="328"/>
      <c r="D2773" s="328"/>
      <c r="E2773" s="328"/>
      <c r="F2773" s="328"/>
      <c r="G2773" s="328"/>
      <c r="H2773" s="328" t="s">
        <v>201</v>
      </c>
      <c r="I2773" s="291">
        <v>114</v>
      </c>
      <c r="J2773" s="328" t="s">
        <v>200</v>
      </c>
      <c r="K2773" s="335">
        <v>609.9</v>
      </c>
    </row>
    <row r="2774" spans="2:11" ht="15" thickTop="1" x14ac:dyDescent="0.2">
      <c r="B2774" s="258"/>
      <c r="C2774" s="247"/>
      <c r="D2774" s="247"/>
      <c r="E2774" s="247"/>
      <c r="F2774" s="247"/>
      <c r="G2774" s="247"/>
      <c r="H2774" s="247"/>
      <c r="I2774" s="247"/>
      <c r="J2774" s="247"/>
      <c r="K2774" s="259"/>
    </row>
    <row r="2775" spans="2:11" ht="25.5" customHeight="1" x14ac:dyDescent="0.2">
      <c r="B2775" s="74" t="s">
        <v>3294</v>
      </c>
      <c r="C2775" s="3" t="s">
        <v>6</v>
      </c>
      <c r="D2775" s="332" t="s">
        <v>7</v>
      </c>
      <c r="E2775" s="332" t="s">
        <v>8</v>
      </c>
      <c r="F2775" s="386" t="s">
        <v>213</v>
      </c>
      <c r="G2775" s="386"/>
      <c r="H2775" s="7" t="s">
        <v>9</v>
      </c>
      <c r="I2775" s="3" t="s">
        <v>10</v>
      </c>
      <c r="J2775" s="3" t="s">
        <v>11</v>
      </c>
      <c r="K2775" s="82" t="s">
        <v>13</v>
      </c>
    </row>
    <row r="2776" spans="2:11" ht="25.5" customHeight="1" x14ac:dyDescent="0.2">
      <c r="B2776" s="240" t="s">
        <v>212</v>
      </c>
      <c r="C2776" s="244" t="s">
        <v>2227</v>
      </c>
      <c r="D2776" s="340" t="s">
        <v>25</v>
      </c>
      <c r="E2776" s="340" t="s">
        <v>2228</v>
      </c>
      <c r="F2776" s="401" t="s">
        <v>229</v>
      </c>
      <c r="G2776" s="401"/>
      <c r="H2776" s="243" t="s">
        <v>33</v>
      </c>
      <c r="I2776" s="246">
        <v>1</v>
      </c>
      <c r="J2776" s="245">
        <v>37.07</v>
      </c>
      <c r="K2776" s="241">
        <v>37.07</v>
      </c>
    </row>
    <row r="2777" spans="2:11" ht="25.5" customHeight="1" x14ac:dyDescent="0.2">
      <c r="B2777" s="170" t="s">
        <v>211</v>
      </c>
      <c r="C2777" s="249" t="s">
        <v>219</v>
      </c>
      <c r="D2777" s="341" t="s">
        <v>25</v>
      </c>
      <c r="E2777" s="341" t="s">
        <v>218</v>
      </c>
      <c r="F2777" s="402" t="s">
        <v>522</v>
      </c>
      <c r="G2777" s="402"/>
      <c r="H2777" s="248" t="s">
        <v>207</v>
      </c>
      <c r="I2777" s="251">
        <v>0.19439999999999999</v>
      </c>
      <c r="J2777" s="250">
        <v>26.37</v>
      </c>
      <c r="K2777" s="171">
        <v>5.12</v>
      </c>
    </row>
    <row r="2778" spans="2:11" ht="25.5" x14ac:dyDescent="0.2">
      <c r="B2778" s="170" t="s">
        <v>211</v>
      </c>
      <c r="C2778" s="249" t="s">
        <v>217</v>
      </c>
      <c r="D2778" s="341" t="s">
        <v>25</v>
      </c>
      <c r="E2778" s="341" t="s">
        <v>216</v>
      </c>
      <c r="F2778" s="402" t="s">
        <v>522</v>
      </c>
      <c r="G2778" s="402"/>
      <c r="H2778" s="248" t="s">
        <v>207</v>
      </c>
      <c r="I2778" s="251">
        <v>0.19439999999999999</v>
      </c>
      <c r="J2778" s="250">
        <v>32.159999999999997</v>
      </c>
      <c r="K2778" s="171">
        <v>6.25</v>
      </c>
    </row>
    <row r="2779" spans="2:11" ht="14.25" customHeight="1" x14ac:dyDescent="0.2">
      <c r="B2779" s="174" t="s">
        <v>215</v>
      </c>
      <c r="C2779" s="253" t="s">
        <v>1336</v>
      </c>
      <c r="D2779" s="344" t="s">
        <v>25</v>
      </c>
      <c r="E2779" s="344" t="s">
        <v>1337</v>
      </c>
      <c r="F2779" s="403" t="s">
        <v>214</v>
      </c>
      <c r="G2779" s="403"/>
      <c r="H2779" s="252" t="s">
        <v>33</v>
      </c>
      <c r="I2779" s="255">
        <v>2.1000000000000001E-2</v>
      </c>
      <c r="J2779" s="254">
        <v>5.18</v>
      </c>
      <c r="K2779" s="175">
        <v>0.1</v>
      </c>
    </row>
    <row r="2780" spans="2:11" ht="25.5" customHeight="1" x14ac:dyDescent="0.2">
      <c r="B2780" s="174" t="s">
        <v>215</v>
      </c>
      <c r="C2780" s="253" t="s">
        <v>2904</v>
      </c>
      <c r="D2780" s="344" t="s">
        <v>25</v>
      </c>
      <c r="E2780" s="344" t="s">
        <v>2905</v>
      </c>
      <c r="F2780" s="403" t="s">
        <v>214</v>
      </c>
      <c r="G2780" s="403"/>
      <c r="H2780" s="252" t="s">
        <v>33</v>
      </c>
      <c r="I2780" s="255">
        <v>1</v>
      </c>
      <c r="J2780" s="254">
        <v>25.6</v>
      </c>
      <c r="K2780" s="175">
        <v>25.6</v>
      </c>
    </row>
    <row r="2781" spans="2:11" ht="14.25" customHeight="1" x14ac:dyDescent="0.2">
      <c r="B2781" s="172"/>
      <c r="C2781" s="342"/>
      <c r="D2781" s="342"/>
      <c r="E2781" s="342"/>
      <c r="F2781" s="342" t="s">
        <v>206</v>
      </c>
      <c r="G2781" s="290">
        <v>8.36</v>
      </c>
      <c r="H2781" s="342" t="s">
        <v>205</v>
      </c>
      <c r="I2781" s="290">
        <v>0</v>
      </c>
      <c r="J2781" s="342" t="s">
        <v>204</v>
      </c>
      <c r="K2781" s="173">
        <v>8.36</v>
      </c>
    </row>
    <row r="2782" spans="2:11" x14ac:dyDescent="0.2">
      <c r="B2782" s="172"/>
      <c r="C2782" s="342"/>
      <c r="D2782" s="342"/>
      <c r="E2782" s="342"/>
      <c r="F2782" s="342" t="s">
        <v>203</v>
      </c>
      <c r="G2782" s="290">
        <v>7.71</v>
      </c>
      <c r="H2782" s="342"/>
      <c r="I2782" s="410" t="s">
        <v>202</v>
      </c>
      <c r="J2782" s="410"/>
      <c r="K2782" s="173">
        <v>44.78</v>
      </c>
    </row>
    <row r="2783" spans="2:11" ht="25.5" customHeight="1" thickBot="1" x14ac:dyDescent="0.25">
      <c r="B2783" s="334"/>
      <c r="C2783" s="328"/>
      <c r="D2783" s="328"/>
      <c r="E2783" s="328"/>
      <c r="F2783" s="328"/>
      <c r="G2783" s="328"/>
      <c r="H2783" s="328" t="s">
        <v>201</v>
      </c>
      <c r="I2783" s="291">
        <v>46</v>
      </c>
      <c r="J2783" s="328" t="s">
        <v>200</v>
      </c>
      <c r="K2783" s="335">
        <v>2059.88</v>
      </c>
    </row>
    <row r="2784" spans="2:11" ht="25.5" customHeight="1" thickTop="1" x14ac:dyDescent="0.2">
      <c r="B2784" s="258"/>
      <c r="C2784" s="247"/>
      <c r="D2784" s="247"/>
      <c r="E2784" s="247"/>
      <c r="F2784" s="247"/>
      <c r="G2784" s="247"/>
      <c r="H2784" s="247"/>
      <c r="I2784" s="247"/>
      <c r="J2784" s="247"/>
      <c r="K2784" s="259"/>
    </row>
    <row r="2785" spans="2:11" ht="25.5" customHeight="1" x14ac:dyDescent="0.2">
      <c r="B2785" s="74" t="s">
        <v>3295</v>
      </c>
      <c r="C2785" s="3" t="s">
        <v>6</v>
      </c>
      <c r="D2785" s="332" t="s">
        <v>7</v>
      </c>
      <c r="E2785" s="332" t="s">
        <v>8</v>
      </c>
      <c r="F2785" s="386" t="s">
        <v>213</v>
      </c>
      <c r="G2785" s="386"/>
      <c r="H2785" s="7" t="s">
        <v>9</v>
      </c>
      <c r="I2785" s="3" t="s">
        <v>10</v>
      </c>
      <c r="J2785" s="3" t="s">
        <v>11</v>
      </c>
      <c r="K2785" s="82" t="s">
        <v>13</v>
      </c>
    </row>
    <row r="2786" spans="2:11" ht="25.5" customHeight="1" x14ac:dyDescent="0.2">
      <c r="B2786" s="240" t="s">
        <v>212</v>
      </c>
      <c r="C2786" s="244" t="s">
        <v>2230</v>
      </c>
      <c r="D2786" s="340" t="s">
        <v>25</v>
      </c>
      <c r="E2786" s="340" t="s">
        <v>2231</v>
      </c>
      <c r="F2786" s="401" t="s">
        <v>1340</v>
      </c>
      <c r="G2786" s="401"/>
      <c r="H2786" s="243" t="s">
        <v>33</v>
      </c>
      <c r="I2786" s="246">
        <v>1</v>
      </c>
      <c r="J2786" s="245">
        <v>233.06</v>
      </c>
      <c r="K2786" s="241">
        <v>233.06</v>
      </c>
    </row>
    <row r="2787" spans="2:11" ht="25.5" customHeight="1" x14ac:dyDescent="0.2">
      <c r="B2787" s="170" t="s">
        <v>211</v>
      </c>
      <c r="C2787" s="249" t="s">
        <v>2906</v>
      </c>
      <c r="D2787" s="341" t="s">
        <v>25</v>
      </c>
      <c r="E2787" s="341" t="s">
        <v>2907</v>
      </c>
      <c r="F2787" s="402" t="s">
        <v>538</v>
      </c>
      <c r="G2787" s="402"/>
      <c r="H2787" s="248" t="s">
        <v>256</v>
      </c>
      <c r="I2787" s="251">
        <v>0.20160710000000001</v>
      </c>
      <c r="J2787" s="250">
        <v>311.45999999999998</v>
      </c>
      <c r="K2787" s="171">
        <v>62.79</v>
      </c>
    </row>
    <row r="2788" spans="2:11" ht="14.25" customHeight="1" x14ac:dyDescent="0.2">
      <c r="B2788" s="170" t="s">
        <v>211</v>
      </c>
      <c r="C2788" s="249" t="s">
        <v>2908</v>
      </c>
      <c r="D2788" s="341" t="s">
        <v>25</v>
      </c>
      <c r="E2788" s="341" t="s">
        <v>2909</v>
      </c>
      <c r="F2788" s="402" t="s">
        <v>538</v>
      </c>
      <c r="G2788" s="402"/>
      <c r="H2788" s="248" t="s">
        <v>268</v>
      </c>
      <c r="I2788" s="251">
        <v>5.1701400000000002E-2</v>
      </c>
      <c r="J2788" s="250">
        <v>68.19</v>
      </c>
      <c r="K2788" s="171">
        <v>3.52</v>
      </c>
    </row>
    <row r="2789" spans="2:11" ht="14.25" customHeight="1" x14ac:dyDescent="0.2">
      <c r="B2789" s="170" t="s">
        <v>211</v>
      </c>
      <c r="C2789" s="249" t="s">
        <v>219</v>
      </c>
      <c r="D2789" s="341" t="s">
        <v>25</v>
      </c>
      <c r="E2789" s="341" t="s">
        <v>218</v>
      </c>
      <c r="F2789" s="402" t="s">
        <v>522</v>
      </c>
      <c r="G2789" s="402"/>
      <c r="H2789" s="248" t="s">
        <v>207</v>
      </c>
      <c r="I2789" s="251">
        <v>0.2064</v>
      </c>
      <c r="J2789" s="250">
        <v>26.37</v>
      </c>
      <c r="K2789" s="171">
        <v>5.44</v>
      </c>
    </row>
    <row r="2790" spans="2:11" ht="25.5" x14ac:dyDescent="0.2">
      <c r="B2790" s="170" t="s">
        <v>211</v>
      </c>
      <c r="C2790" s="249" t="s">
        <v>217</v>
      </c>
      <c r="D2790" s="341" t="s">
        <v>25</v>
      </c>
      <c r="E2790" s="341" t="s">
        <v>216</v>
      </c>
      <c r="F2790" s="402" t="s">
        <v>522</v>
      </c>
      <c r="G2790" s="402"/>
      <c r="H2790" s="248" t="s">
        <v>207</v>
      </c>
      <c r="I2790" s="251">
        <v>0.2064</v>
      </c>
      <c r="J2790" s="250">
        <v>32.159999999999997</v>
      </c>
      <c r="K2790" s="171">
        <v>6.63</v>
      </c>
    </row>
    <row r="2791" spans="2:11" ht="25.5" customHeight="1" x14ac:dyDescent="0.2">
      <c r="B2791" s="174" t="s">
        <v>215</v>
      </c>
      <c r="C2791" s="253" t="s">
        <v>1336</v>
      </c>
      <c r="D2791" s="344" t="s">
        <v>25</v>
      </c>
      <c r="E2791" s="344" t="s">
        <v>1337</v>
      </c>
      <c r="F2791" s="403" t="s">
        <v>214</v>
      </c>
      <c r="G2791" s="403"/>
      <c r="H2791" s="252" t="s">
        <v>33</v>
      </c>
      <c r="I2791" s="255">
        <v>1.4E-2</v>
      </c>
      <c r="J2791" s="254">
        <v>5.18</v>
      </c>
      <c r="K2791" s="175">
        <v>7.0000000000000007E-2</v>
      </c>
    </row>
    <row r="2792" spans="2:11" ht="25.5" customHeight="1" x14ac:dyDescent="0.2">
      <c r="B2792" s="174" t="s">
        <v>215</v>
      </c>
      <c r="C2792" s="253" t="s">
        <v>2910</v>
      </c>
      <c r="D2792" s="344" t="s">
        <v>25</v>
      </c>
      <c r="E2792" s="344" t="s">
        <v>2911</v>
      </c>
      <c r="F2792" s="403" t="s">
        <v>214</v>
      </c>
      <c r="G2792" s="403"/>
      <c r="H2792" s="252" t="s">
        <v>33</v>
      </c>
      <c r="I2792" s="255">
        <v>1</v>
      </c>
      <c r="J2792" s="254">
        <v>154.61000000000001</v>
      </c>
      <c r="K2792" s="175">
        <v>154.61000000000001</v>
      </c>
    </row>
    <row r="2793" spans="2:11" ht="25.5" customHeight="1" x14ac:dyDescent="0.2">
      <c r="B2793" s="172"/>
      <c r="C2793" s="342"/>
      <c r="D2793" s="342"/>
      <c r="E2793" s="342"/>
      <c r="F2793" s="342" t="s">
        <v>206</v>
      </c>
      <c r="G2793" s="290">
        <v>13.93</v>
      </c>
      <c r="H2793" s="342" t="s">
        <v>205</v>
      </c>
      <c r="I2793" s="290">
        <v>0</v>
      </c>
      <c r="J2793" s="342" t="s">
        <v>204</v>
      </c>
      <c r="K2793" s="173">
        <v>13.93</v>
      </c>
    </row>
    <row r="2794" spans="2:11" ht="25.5" customHeight="1" x14ac:dyDescent="0.2">
      <c r="B2794" s="172"/>
      <c r="C2794" s="342"/>
      <c r="D2794" s="342"/>
      <c r="E2794" s="342"/>
      <c r="F2794" s="342" t="s">
        <v>203</v>
      </c>
      <c r="G2794" s="290">
        <v>48.49</v>
      </c>
      <c r="H2794" s="342"/>
      <c r="I2794" s="410" t="s">
        <v>202</v>
      </c>
      <c r="J2794" s="410"/>
      <c r="K2794" s="173">
        <v>281.55</v>
      </c>
    </row>
    <row r="2795" spans="2:11" ht="25.5" customHeight="1" thickBot="1" x14ac:dyDescent="0.25">
      <c r="B2795" s="334"/>
      <c r="C2795" s="328"/>
      <c r="D2795" s="328"/>
      <c r="E2795" s="328"/>
      <c r="F2795" s="328"/>
      <c r="G2795" s="328"/>
      <c r="H2795" s="328" t="s">
        <v>201</v>
      </c>
      <c r="I2795" s="291">
        <v>98</v>
      </c>
      <c r="J2795" s="328" t="s">
        <v>200</v>
      </c>
      <c r="K2795" s="335">
        <v>27591.9</v>
      </c>
    </row>
    <row r="2796" spans="2:11" ht="25.5" customHeight="1" thickTop="1" x14ac:dyDescent="0.2">
      <c r="B2796" s="258"/>
      <c r="C2796" s="247"/>
      <c r="D2796" s="247"/>
      <c r="E2796" s="247"/>
      <c r="F2796" s="247"/>
      <c r="G2796" s="247"/>
      <c r="H2796" s="247"/>
      <c r="I2796" s="247"/>
      <c r="J2796" s="247"/>
      <c r="K2796" s="259"/>
    </row>
    <row r="2797" spans="2:11" ht="25.5" customHeight="1" x14ac:dyDescent="0.2">
      <c r="B2797" s="74" t="s">
        <v>3296</v>
      </c>
      <c r="C2797" s="3" t="s">
        <v>6</v>
      </c>
      <c r="D2797" s="332" t="s">
        <v>7</v>
      </c>
      <c r="E2797" s="332" t="s">
        <v>8</v>
      </c>
      <c r="F2797" s="386" t="s">
        <v>213</v>
      </c>
      <c r="G2797" s="386"/>
      <c r="H2797" s="7" t="s">
        <v>9</v>
      </c>
      <c r="I2797" s="3" t="s">
        <v>10</v>
      </c>
      <c r="J2797" s="3" t="s">
        <v>11</v>
      </c>
      <c r="K2797" s="82" t="s">
        <v>13</v>
      </c>
    </row>
    <row r="2798" spans="2:11" ht="14.25" customHeight="1" x14ac:dyDescent="0.2">
      <c r="B2798" s="240" t="s">
        <v>212</v>
      </c>
      <c r="C2798" s="244" t="s">
        <v>2233</v>
      </c>
      <c r="D2798" s="340" t="s">
        <v>25</v>
      </c>
      <c r="E2798" s="340" t="s">
        <v>2234</v>
      </c>
      <c r="F2798" s="401" t="s">
        <v>1340</v>
      </c>
      <c r="G2798" s="401"/>
      <c r="H2798" s="243" t="s">
        <v>33</v>
      </c>
      <c r="I2798" s="246">
        <v>1</v>
      </c>
      <c r="J2798" s="245">
        <v>592.94000000000005</v>
      </c>
      <c r="K2798" s="241">
        <v>592.94000000000005</v>
      </c>
    </row>
    <row r="2799" spans="2:11" ht="51" x14ac:dyDescent="0.2">
      <c r="B2799" s="170" t="s">
        <v>211</v>
      </c>
      <c r="C2799" s="249" t="s">
        <v>2906</v>
      </c>
      <c r="D2799" s="341" t="s">
        <v>25</v>
      </c>
      <c r="E2799" s="341" t="s">
        <v>2907</v>
      </c>
      <c r="F2799" s="402" t="s">
        <v>538</v>
      </c>
      <c r="G2799" s="402"/>
      <c r="H2799" s="248" t="s">
        <v>256</v>
      </c>
      <c r="I2799" s="251">
        <v>0.20160710000000001</v>
      </c>
      <c r="J2799" s="250">
        <v>311.45999999999998</v>
      </c>
      <c r="K2799" s="171">
        <v>62.79</v>
      </c>
    </row>
    <row r="2800" spans="2:11" ht="14.25" customHeight="1" x14ac:dyDescent="0.2">
      <c r="B2800" s="170" t="s">
        <v>211</v>
      </c>
      <c r="C2800" s="249" t="s">
        <v>2908</v>
      </c>
      <c r="D2800" s="341" t="s">
        <v>25</v>
      </c>
      <c r="E2800" s="341" t="s">
        <v>2909</v>
      </c>
      <c r="F2800" s="402" t="s">
        <v>538</v>
      </c>
      <c r="G2800" s="402"/>
      <c r="H2800" s="248" t="s">
        <v>268</v>
      </c>
      <c r="I2800" s="251">
        <v>5.1701400000000002E-2</v>
      </c>
      <c r="J2800" s="250">
        <v>68.19</v>
      </c>
      <c r="K2800" s="171">
        <v>3.52</v>
      </c>
    </row>
    <row r="2801" spans="2:11" ht="14.25" customHeight="1" x14ac:dyDescent="0.2">
      <c r="B2801" s="170" t="s">
        <v>211</v>
      </c>
      <c r="C2801" s="249" t="s">
        <v>219</v>
      </c>
      <c r="D2801" s="341" t="s">
        <v>25</v>
      </c>
      <c r="E2801" s="341" t="s">
        <v>218</v>
      </c>
      <c r="F2801" s="402" t="s">
        <v>522</v>
      </c>
      <c r="G2801" s="402"/>
      <c r="H2801" s="248" t="s">
        <v>207</v>
      </c>
      <c r="I2801" s="251">
        <v>0.2064</v>
      </c>
      <c r="J2801" s="250">
        <v>26.37</v>
      </c>
      <c r="K2801" s="171">
        <v>5.44</v>
      </c>
    </row>
    <row r="2802" spans="2:11" ht="25.5" x14ac:dyDescent="0.2">
      <c r="B2802" s="170" t="s">
        <v>211</v>
      </c>
      <c r="C2802" s="249" t="s">
        <v>217</v>
      </c>
      <c r="D2802" s="341" t="s">
        <v>25</v>
      </c>
      <c r="E2802" s="341" t="s">
        <v>216</v>
      </c>
      <c r="F2802" s="402" t="s">
        <v>522</v>
      </c>
      <c r="G2802" s="402"/>
      <c r="H2802" s="248" t="s">
        <v>207</v>
      </c>
      <c r="I2802" s="251">
        <v>0.2064</v>
      </c>
      <c r="J2802" s="250">
        <v>32.159999999999997</v>
      </c>
      <c r="K2802" s="171">
        <v>6.63</v>
      </c>
    </row>
    <row r="2803" spans="2:11" ht="25.5" customHeight="1" x14ac:dyDescent="0.2">
      <c r="B2803" s="174" t="s">
        <v>215</v>
      </c>
      <c r="C2803" s="253" t="s">
        <v>1336</v>
      </c>
      <c r="D2803" s="344" t="s">
        <v>25</v>
      </c>
      <c r="E2803" s="344" t="s">
        <v>1337</v>
      </c>
      <c r="F2803" s="403" t="s">
        <v>214</v>
      </c>
      <c r="G2803" s="403"/>
      <c r="H2803" s="252" t="s">
        <v>33</v>
      </c>
      <c r="I2803" s="255">
        <v>1.4E-2</v>
      </c>
      <c r="J2803" s="254">
        <v>5.18</v>
      </c>
      <c r="K2803" s="175">
        <v>7.0000000000000007E-2</v>
      </c>
    </row>
    <row r="2804" spans="2:11" ht="25.5" customHeight="1" x14ac:dyDescent="0.2">
      <c r="B2804" s="174" t="s">
        <v>215</v>
      </c>
      <c r="C2804" s="253" t="s">
        <v>2912</v>
      </c>
      <c r="D2804" s="344" t="s">
        <v>25</v>
      </c>
      <c r="E2804" s="344" t="s">
        <v>2913</v>
      </c>
      <c r="F2804" s="403" t="s">
        <v>214</v>
      </c>
      <c r="G2804" s="403"/>
      <c r="H2804" s="252" t="s">
        <v>33</v>
      </c>
      <c r="I2804" s="255">
        <v>1</v>
      </c>
      <c r="J2804" s="254">
        <v>514.49</v>
      </c>
      <c r="K2804" s="175">
        <v>514.49</v>
      </c>
    </row>
    <row r="2805" spans="2:11" ht="25.5" customHeight="1" x14ac:dyDescent="0.2">
      <c r="B2805" s="172"/>
      <c r="C2805" s="342"/>
      <c r="D2805" s="342"/>
      <c r="E2805" s="342"/>
      <c r="F2805" s="342" t="s">
        <v>206</v>
      </c>
      <c r="G2805" s="290">
        <v>13.93</v>
      </c>
      <c r="H2805" s="342" t="s">
        <v>205</v>
      </c>
      <c r="I2805" s="290">
        <v>0</v>
      </c>
      <c r="J2805" s="342" t="s">
        <v>204</v>
      </c>
      <c r="K2805" s="173">
        <v>13.93</v>
      </c>
    </row>
    <row r="2806" spans="2:11" ht="25.5" customHeight="1" x14ac:dyDescent="0.2">
      <c r="B2806" s="172"/>
      <c r="C2806" s="342"/>
      <c r="D2806" s="342"/>
      <c r="E2806" s="342"/>
      <c r="F2806" s="342" t="s">
        <v>203</v>
      </c>
      <c r="G2806" s="290">
        <v>123.39</v>
      </c>
      <c r="H2806" s="342"/>
      <c r="I2806" s="410" t="s">
        <v>202</v>
      </c>
      <c r="J2806" s="410"/>
      <c r="K2806" s="173">
        <v>716.33</v>
      </c>
    </row>
    <row r="2807" spans="2:11" ht="25.5" customHeight="1" thickBot="1" x14ac:dyDescent="0.25">
      <c r="B2807" s="334"/>
      <c r="C2807" s="328"/>
      <c r="D2807" s="328"/>
      <c r="E2807" s="328"/>
      <c r="F2807" s="328"/>
      <c r="G2807" s="328"/>
      <c r="H2807" s="328" t="s">
        <v>201</v>
      </c>
      <c r="I2807" s="291">
        <v>23</v>
      </c>
      <c r="J2807" s="328" t="s">
        <v>200</v>
      </c>
      <c r="K2807" s="335">
        <v>16475.59</v>
      </c>
    </row>
    <row r="2808" spans="2:11" ht="25.5" customHeight="1" thickTop="1" x14ac:dyDescent="0.2">
      <c r="B2808" s="258"/>
      <c r="C2808" s="247"/>
      <c r="D2808" s="247"/>
      <c r="E2808" s="247"/>
      <c r="F2808" s="247"/>
      <c r="G2808" s="247"/>
      <c r="H2808" s="247"/>
      <c r="I2808" s="247"/>
      <c r="J2808" s="247"/>
      <c r="K2808" s="259"/>
    </row>
    <row r="2809" spans="2:11" ht="25.5" customHeight="1" x14ac:dyDescent="0.2">
      <c r="B2809" s="74" t="s">
        <v>3297</v>
      </c>
      <c r="C2809" s="3" t="s">
        <v>6</v>
      </c>
      <c r="D2809" s="332" t="s">
        <v>7</v>
      </c>
      <c r="E2809" s="332" t="s">
        <v>8</v>
      </c>
      <c r="F2809" s="386" t="s">
        <v>213</v>
      </c>
      <c r="G2809" s="386"/>
      <c r="H2809" s="7" t="s">
        <v>9</v>
      </c>
      <c r="I2809" s="3" t="s">
        <v>10</v>
      </c>
      <c r="J2809" s="3" t="s">
        <v>11</v>
      </c>
      <c r="K2809" s="82" t="s">
        <v>13</v>
      </c>
    </row>
    <row r="2810" spans="2:11" ht="25.5" x14ac:dyDescent="0.2">
      <c r="B2810" s="240" t="s">
        <v>212</v>
      </c>
      <c r="C2810" s="244" t="s">
        <v>2236</v>
      </c>
      <c r="D2810" s="340" t="s">
        <v>25</v>
      </c>
      <c r="E2810" s="340" t="s">
        <v>2237</v>
      </c>
      <c r="F2810" s="401" t="s">
        <v>562</v>
      </c>
      <c r="G2810" s="401"/>
      <c r="H2810" s="243" t="s">
        <v>33</v>
      </c>
      <c r="I2810" s="246">
        <v>1</v>
      </c>
      <c r="J2810" s="245">
        <v>33.29</v>
      </c>
      <c r="K2810" s="241">
        <v>33.29</v>
      </c>
    </row>
    <row r="2811" spans="2:11" ht="14.25" customHeight="1" x14ac:dyDescent="0.2">
      <c r="B2811" s="170" t="s">
        <v>211</v>
      </c>
      <c r="C2811" s="249" t="s">
        <v>219</v>
      </c>
      <c r="D2811" s="341" t="s">
        <v>25</v>
      </c>
      <c r="E2811" s="341" t="s">
        <v>218</v>
      </c>
      <c r="F2811" s="402" t="s">
        <v>522</v>
      </c>
      <c r="G2811" s="402"/>
      <c r="H2811" s="248" t="s">
        <v>207</v>
      </c>
      <c r="I2811" s="251">
        <v>0.1509375</v>
      </c>
      <c r="J2811" s="250">
        <v>26.37</v>
      </c>
      <c r="K2811" s="171">
        <v>3.98</v>
      </c>
    </row>
    <row r="2812" spans="2:11" ht="25.5" x14ac:dyDescent="0.2">
      <c r="B2812" s="170" t="s">
        <v>211</v>
      </c>
      <c r="C2812" s="249" t="s">
        <v>217</v>
      </c>
      <c r="D2812" s="341" t="s">
        <v>25</v>
      </c>
      <c r="E2812" s="341" t="s">
        <v>216</v>
      </c>
      <c r="F2812" s="402" t="s">
        <v>522</v>
      </c>
      <c r="G2812" s="402"/>
      <c r="H2812" s="248" t="s">
        <v>207</v>
      </c>
      <c r="I2812" s="251">
        <v>0.48299989999999998</v>
      </c>
      <c r="J2812" s="250">
        <v>32.159999999999997</v>
      </c>
      <c r="K2812" s="171">
        <v>15.53</v>
      </c>
    </row>
    <row r="2813" spans="2:11" ht="14.25" customHeight="1" x14ac:dyDescent="0.2">
      <c r="B2813" s="174" t="s">
        <v>215</v>
      </c>
      <c r="C2813" s="253" t="s">
        <v>2914</v>
      </c>
      <c r="D2813" s="344" t="s">
        <v>25</v>
      </c>
      <c r="E2813" s="344" t="s">
        <v>2915</v>
      </c>
      <c r="F2813" s="403" t="s">
        <v>214</v>
      </c>
      <c r="G2813" s="403"/>
      <c r="H2813" s="252" t="s">
        <v>33</v>
      </c>
      <c r="I2813" s="255">
        <v>1</v>
      </c>
      <c r="J2813" s="254">
        <v>13.78</v>
      </c>
      <c r="K2813" s="175">
        <v>13.78</v>
      </c>
    </row>
    <row r="2814" spans="2:11" ht="25.5" customHeight="1" x14ac:dyDescent="0.2">
      <c r="B2814" s="172"/>
      <c r="C2814" s="342"/>
      <c r="D2814" s="342"/>
      <c r="E2814" s="342"/>
      <c r="F2814" s="342" t="s">
        <v>206</v>
      </c>
      <c r="G2814" s="290">
        <v>14.6</v>
      </c>
      <c r="H2814" s="342" t="s">
        <v>205</v>
      </c>
      <c r="I2814" s="290">
        <v>0</v>
      </c>
      <c r="J2814" s="342" t="s">
        <v>204</v>
      </c>
      <c r="K2814" s="173">
        <v>14.6</v>
      </c>
    </row>
    <row r="2815" spans="2:11" ht="25.5" customHeight="1" x14ac:dyDescent="0.2">
      <c r="B2815" s="172"/>
      <c r="C2815" s="342"/>
      <c r="D2815" s="342"/>
      <c r="E2815" s="342"/>
      <c r="F2815" s="342" t="s">
        <v>203</v>
      </c>
      <c r="G2815" s="290">
        <v>6.92</v>
      </c>
      <c r="H2815" s="342"/>
      <c r="I2815" s="410" t="s">
        <v>202</v>
      </c>
      <c r="J2815" s="410"/>
      <c r="K2815" s="173">
        <v>40.21</v>
      </c>
    </row>
    <row r="2816" spans="2:11" ht="25.5" customHeight="1" thickBot="1" x14ac:dyDescent="0.25">
      <c r="B2816" s="334"/>
      <c r="C2816" s="328"/>
      <c r="D2816" s="328"/>
      <c r="E2816" s="328"/>
      <c r="F2816" s="328"/>
      <c r="G2816" s="328"/>
      <c r="H2816" s="328" t="s">
        <v>201</v>
      </c>
      <c r="I2816" s="291">
        <v>99</v>
      </c>
      <c r="J2816" s="328" t="s">
        <v>200</v>
      </c>
      <c r="K2816" s="335">
        <v>3980.79</v>
      </c>
    </row>
    <row r="2817" spans="2:11" ht="25.5" customHeight="1" thickTop="1" x14ac:dyDescent="0.2">
      <c r="B2817" s="258"/>
      <c r="C2817" s="247"/>
      <c r="D2817" s="247"/>
      <c r="E2817" s="247"/>
      <c r="F2817" s="247"/>
      <c r="G2817" s="247"/>
      <c r="H2817" s="247"/>
      <c r="I2817" s="247"/>
      <c r="J2817" s="247"/>
      <c r="K2817" s="259"/>
    </row>
    <row r="2818" spans="2:11" ht="25.5" customHeight="1" x14ac:dyDescent="0.2">
      <c r="B2818" s="74" t="s">
        <v>3298</v>
      </c>
      <c r="C2818" s="3" t="s">
        <v>6</v>
      </c>
      <c r="D2818" s="332" t="s">
        <v>7</v>
      </c>
      <c r="E2818" s="332" t="s">
        <v>8</v>
      </c>
      <c r="F2818" s="386" t="s">
        <v>213</v>
      </c>
      <c r="G2818" s="386"/>
      <c r="H2818" s="7" t="s">
        <v>9</v>
      </c>
      <c r="I2818" s="3" t="s">
        <v>10</v>
      </c>
      <c r="J2818" s="3" t="s">
        <v>11</v>
      </c>
      <c r="K2818" s="82" t="s">
        <v>13</v>
      </c>
    </row>
    <row r="2819" spans="2:11" ht="25.5" customHeight="1" x14ac:dyDescent="0.2">
      <c r="B2819" s="240" t="s">
        <v>212</v>
      </c>
      <c r="C2819" s="244" t="s">
        <v>2239</v>
      </c>
      <c r="D2819" s="340" t="s">
        <v>25</v>
      </c>
      <c r="E2819" s="340" t="s">
        <v>2240</v>
      </c>
      <c r="F2819" s="401" t="s">
        <v>229</v>
      </c>
      <c r="G2819" s="401"/>
      <c r="H2819" s="243" t="s">
        <v>33</v>
      </c>
      <c r="I2819" s="246">
        <v>1</v>
      </c>
      <c r="J2819" s="245">
        <v>33.08</v>
      </c>
      <c r="K2819" s="241">
        <v>33.08</v>
      </c>
    </row>
    <row r="2820" spans="2:11" ht="25.5" customHeight="1" x14ac:dyDescent="0.2">
      <c r="B2820" s="170" t="s">
        <v>211</v>
      </c>
      <c r="C2820" s="249" t="s">
        <v>219</v>
      </c>
      <c r="D2820" s="341" t="s">
        <v>25</v>
      </c>
      <c r="E2820" s="341" t="s">
        <v>218</v>
      </c>
      <c r="F2820" s="402" t="s">
        <v>522</v>
      </c>
      <c r="G2820" s="402"/>
      <c r="H2820" s="248" t="s">
        <v>207</v>
      </c>
      <c r="I2820" s="251">
        <v>2.7400000000000001E-2</v>
      </c>
      <c r="J2820" s="250">
        <v>26.37</v>
      </c>
      <c r="K2820" s="171">
        <v>0.72</v>
      </c>
    </row>
    <row r="2821" spans="2:11" ht="25.5" customHeight="1" x14ac:dyDescent="0.2">
      <c r="B2821" s="170" t="s">
        <v>211</v>
      </c>
      <c r="C2821" s="249" t="s">
        <v>217</v>
      </c>
      <c r="D2821" s="341" t="s">
        <v>25</v>
      </c>
      <c r="E2821" s="341" t="s">
        <v>216</v>
      </c>
      <c r="F2821" s="402" t="s">
        <v>522</v>
      </c>
      <c r="G2821" s="402"/>
      <c r="H2821" s="248" t="s">
        <v>207</v>
      </c>
      <c r="I2821" s="251">
        <v>2.7400000000000001E-2</v>
      </c>
      <c r="J2821" s="250">
        <v>32.159999999999997</v>
      </c>
      <c r="K2821" s="171">
        <v>0.88</v>
      </c>
    </row>
    <row r="2822" spans="2:11" ht="25.5" customHeight="1" x14ac:dyDescent="0.2">
      <c r="B2822" s="174" t="s">
        <v>215</v>
      </c>
      <c r="C2822" s="253" t="s">
        <v>2916</v>
      </c>
      <c r="D2822" s="344" t="s">
        <v>25</v>
      </c>
      <c r="E2822" s="344" t="s">
        <v>2917</v>
      </c>
      <c r="F2822" s="403" t="s">
        <v>214</v>
      </c>
      <c r="G2822" s="403"/>
      <c r="H2822" s="252" t="s">
        <v>33</v>
      </c>
      <c r="I2822" s="255">
        <v>1</v>
      </c>
      <c r="J2822" s="254">
        <v>31.48</v>
      </c>
      <c r="K2822" s="175">
        <v>31.48</v>
      </c>
    </row>
    <row r="2823" spans="2:11" ht="25.5" customHeight="1" x14ac:dyDescent="0.2">
      <c r="B2823" s="172"/>
      <c r="C2823" s="342"/>
      <c r="D2823" s="342"/>
      <c r="E2823" s="342"/>
      <c r="F2823" s="342" t="s">
        <v>206</v>
      </c>
      <c r="G2823" s="290">
        <v>1.17</v>
      </c>
      <c r="H2823" s="342" t="s">
        <v>205</v>
      </c>
      <c r="I2823" s="290">
        <v>0</v>
      </c>
      <c r="J2823" s="342" t="s">
        <v>204</v>
      </c>
      <c r="K2823" s="173">
        <v>1.17</v>
      </c>
    </row>
    <row r="2824" spans="2:11" ht="14.25" customHeight="1" x14ac:dyDescent="0.2">
      <c r="B2824" s="172"/>
      <c r="C2824" s="342"/>
      <c r="D2824" s="342"/>
      <c r="E2824" s="342"/>
      <c r="F2824" s="342" t="s">
        <v>203</v>
      </c>
      <c r="G2824" s="290">
        <v>6.88</v>
      </c>
      <c r="H2824" s="342"/>
      <c r="I2824" s="410" t="s">
        <v>202</v>
      </c>
      <c r="J2824" s="410"/>
      <c r="K2824" s="173">
        <v>39.96</v>
      </c>
    </row>
    <row r="2825" spans="2:11" ht="15" thickBot="1" x14ac:dyDescent="0.25">
      <c r="B2825" s="334"/>
      <c r="C2825" s="328"/>
      <c r="D2825" s="328"/>
      <c r="E2825" s="328"/>
      <c r="F2825" s="328"/>
      <c r="G2825" s="328"/>
      <c r="H2825" s="328" t="s">
        <v>201</v>
      </c>
      <c r="I2825" s="291">
        <v>29</v>
      </c>
      <c r="J2825" s="328" t="s">
        <v>200</v>
      </c>
      <c r="K2825" s="335">
        <v>1158.8399999999999</v>
      </c>
    </row>
    <row r="2826" spans="2:11" ht="14.25" customHeight="1" thickTop="1" x14ac:dyDescent="0.2">
      <c r="B2826" s="258"/>
      <c r="C2826" s="247"/>
      <c r="D2826" s="247"/>
      <c r="E2826" s="247"/>
      <c r="F2826" s="247"/>
      <c r="G2826" s="247"/>
      <c r="H2826" s="247"/>
      <c r="I2826" s="247"/>
      <c r="J2826" s="247"/>
      <c r="K2826" s="259"/>
    </row>
    <row r="2827" spans="2:11" ht="25.5" customHeight="1" x14ac:dyDescent="0.2">
      <c r="B2827" s="74" t="s">
        <v>3299</v>
      </c>
      <c r="C2827" s="3" t="s">
        <v>6</v>
      </c>
      <c r="D2827" s="332" t="s">
        <v>7</v>
      </c>
      <c r="E2827" s="332" t="s">
        <v>8</v>
      </c>
      <c r="F2827" s="386" t="s">
        <v>213</v>
      </c>
      <c r="G2827" s="386"/>
      <c r="H2827" s="7" t="s">
        <v>9</v>
      </c>
      <c r="I2827" s="3" t="s">
        <v>10</v>
      </c>
      <c r="J2827" s="3" t="s">
        <v>11</v>
      </c>
      <c r="K2827" s="82" t="s">
        <v>13</v>
      </c>
    </row>
    <row r="2828" spans="2:11" ht="14.25" customHeight="1" x14ac:dyDescent="0.2">
      <c r="B2828" s="240" t="s">
        <v>212</v>
      </c>
      <c r="C2828" s="244" t="s">
        <v>2242</v>
      </c>
      <c r="D2828" s="340" t="s">
        <v>25</v>
      </c>
      <c r="E2828" s="340" t="s">
        <v>2243</v>
      </c>
      <c r="F2828" s="401" t="s">
        <v>229</v>
      </c>
      <c r="G2828" s="401"/>
      <c r="H2828" s="243" t="s">
        <v>33</v>
      </c>
      <c r="I2828" s="246">
        <v>1</v>
      </c>
      <c r="J2828" s="245">
        <v>286.08999999999997</v>
      </c>
      <c r="K2828" s="241">
        <v>286.08999999999997</v>
      </c>
    </row>
    <row r="2829" spans="2:11" ht="25.5" x14ac:dyDescent="0.2">
      <c r="B2829" s="170" t="s">
        <v>211</v>
      </c>
      <c r="C2829" s="249" t="s">
        <v>219</v>
      </c>
      <c r="D2829" s="341" t="s">
        <v>25</v>
      </c>
      <c r="E2829" s="341" t="s">
        <v>218</v>
      </c>
      <c r="F2829" s="402" t="s">
        <v>522</v>
      </c>
      <c r="G2829" s="402"/>
      <c r="H2829" s="248" t="s">
        <v>207</v>
      </c>
      <c r="I2829" s="251">
        <v>0.19439999999999999</v>
      </c>
      <c r="J2829" s="250">
        <v>26.37</v>
      </c>
      <c r="K2829" s="171">
        <v>5.12</v>
      </c>
    </row>
    <row r="2830" spans="2:11" ht="25.5" customHeight="1" x14ac:dyDescent="0.2">
      <c r="B2830" s="170" t="s">
        <v>211</v>
      </c>
      <c r="C2830" s="249" t="s">
        <v>217</v>
      </c>
      <c r="D2830" s="341" t="s">
        <v>25</v>
      </c>
      <c r="E2830" s="341" t="s">
        <v>216</v>
      </c>
      <c r="F2830" s="402" t="s">
        <v>522</v>
      </c>
      <c r="G2830" s="402"/>
      <c r="H2830" s="248" t="s">
        <v>207</v>
      </c>
      <c r="I2830" s="251">
        <v>0.19439999999999999</v>
      </c>
      <c r="J2830" s="250">
        <v>32.159999999999997</v>
      </c>
      <c r="K2830" s="171">
        <v>6.25</v>
      </c>
    </row>
    <row r="2831" spans="2:11" ht="25.5" customHeight="1" x14ac:dyDescent="0.2">
      <c r="B2831" s="174" t="s">
        <v>215</v>
      </c>
      <c r="C2831" s="253" t="s">
        <v>1336</v>
      </c>
      <c r="D2831" s="344" t="s">
        <v>25</v>
      </c>
      <c r="E2831" s="344" t="s">
        <v>1337</v>
      </c>
      <c r="F2831" s="403" t="s">
        <v>214</v>
      </c>
      <c r="G2831" s="403"/>
      <c r="H2831" s="252" t="s">
        <v>33</v>
      </c>
      <c r="I2831" s="255">
        <v>2.8000000000000001E-2</v>
      </c>
      <c r="J2831" s="254">
        <v>5.18</v>
      </c>
      <c r="K2831" s="175">
        <v>0.14000000000000001</v>
      </c>
    </row>
    <row r="2832" spans="2:11" ht="25.5" customHeight="1" x14ac:dyDescent="0.2">
      <c r="B2832" s="174" t="s">
        <v>215</v>
      </c>
      <c r="C2832" s="253" t="s">
        <v>2918</v>
      </c>
      <c r="D2832" s="344" t="s">
        <v>25</v>
      </c>
      <c r="E2832" s="344" t="s">
        <v>2919</v>
      </c>
      <c r="F2832" s="403" t="s">
        <v>214</v>
      </c>
      <c r="G2832" s="403"/>
      <c r="H2832" s="252" t="s">
        <v>33</v>
      </c>
      <c r="I2832" s="255">
        <v>1</v>
      </c>
      <c r="J2832" s="254">
        <v>274.58</v>
      </c>
      <c r="K2832" s="175">
        <v>274.58</v>
      </c>
    </row>
    <row r="2833" spans="2:11" ht="25.5" customHeight="1" x14ac:dyDescent="0.2">
      <c r="B2833" s="172"/>
      <c r="C2833" s="342"/>
      <c r="D2833" s="342"/>
      <c r="E2833" s="342"/>
      <c r="F2833" s="342" t="s">
        <v>206</v>
      </c>
      <c r="G2833" s="290">
        <v>8.36</v>
      </c>
      <c r="H2833" s="342" t="s">
        <v>205</v>
      </c>
      <c r="I2833" s="290">
        <v>0</v>
      </c>
      <c r="J2833" s="342" t="s">
        <v>204</v>
      </c>
      <c r="K2833" s="173">
        <v>8.36</v>
      </c>
    </row>
    <row r="2834" spans="2:11" ht="25.5" customHeight="1" x14ac:dyDescent="0.2">
      <c r="B2834" s="172"/>
      <c r="C2834" s="342"/>
      <c r="D2834" s="342"/>
      <c r="E2834" s="342"/>
      <c r="F2834" s="342" t="s">
        <v>203</v>
      </c>
      <c r="G2834" s="290">
        <v>59.53</v>
      </c>
      <c r="H2834" s="342"/>
      <c r="I2834" s="410" t="s">
        <v>202</v>
      </c>
      <c r="J2834" s="410"/>
      <c r="K2834" s="173">
        <v>345.62</v>
      </c>
    </row>
    <row r="2835" spans="2:11" ht="25.5" customHeight="1" thickBot="1" x14ac:dyDescent="0.25">
      <c r="B2835" s="334"/>
      <c r="C2835" s="328"/>
      <c r="D2835" s="328"/>
      <c r="E2835" s="328"/>
      <c r="F2835" s="328"/>
      <c r="G2835" s="328"/>
      <c r="H2835" s="328" t="s">
        <v>201</v>
      </c>
      <c r="I2835" s="291">
        <v>23</v>
      </c>
      <c r="J2835" s="328" t="s">
        <v>200</v>
      </c>
      <c r="K2835" s="335">
        <v>7949.26</v>
      </c>
    </row>
    <row r="2836" spans="2:11" ht="25.5" customHeight="1" thickTop="1" x14ac:dyDescent="0.2">
      <c r="B2836" s="258"/>
      <c r="C2836" s="247"/>
      <c r="D2836" s="247"/>
      <c r="E2836" s="247"/>
      <c r="F2836" s="247"/>
      <c r="G2836" s="247"/>
      <c r="H2836" s="247"/>
      <c r="I2836" s="247"/>
      <c r="J2836" s="247"/>
      <c r="K2836" s="259"/>
    </row>
    <row r="2837" spans="2:11" ht="25.5" customHeight="1" x14ac:dyDescent="0.2">
      <c r="B2837" s="74" t="s">
        <v>3300</v>
      </c>
      <c r="C2837" s="3" t="s">
        <v>6</v>
      </c>
      <c r="D2837" s="332" t="s">
        <v>7</v>
      </c>
      <c r="E2837" s="332" t="s">
        <v>8</v>
      </c>
      <c r="F2837" s="386" t="s">
        <v>213</v>
      </c>
      <c r="G2837" s="386"/>
      <c r="H2837" s="7" t="s">
        <v>9</v>
      </c>
      <c r="I2837" s="3" t="s">
        <v>10</v>
      </c>
      <c r="J2837" s="3" t="s">
        <v>11</v>
      </c>
      <c r="K2837" s="82" t="s">
        <v>13</v>
      </c>
    </row>
    <row r="2838" spans="2:11" ht="38.25" x14ac:dyDescent="0.2">
      <c r="B2838" s="240" t="s">
        <v>212</v>
      </c>
      <c r="C2838" s="244" t="s">
        <v>2244</v>
      </c>
      <c r="D2838" s="340" t="s">
        <v>25</v>
      </c>
      <c r="E2838" s="340" t="s">
        <v>2245</v>
      </c>
      <c r="F2838" s="401" t="s">
        <v>552</v>
      </c>
      <c r="G2838" s="401"/>
      <c r="H2838" s="243" t="s">
        <v>33</v>
      </c>
      <c r="I2838" s="246">
        <v>1</v>
      </c>
      <c r="J2838" s="245">
        <v>1218.0899999999999</v>
      </c>
      <c r="K2838" s="241">
        <v>1218.0899999999999</v>
      </c>
    </row>
    <row r="2839" spans="2:11" ht="14.25" customHeight="1" x14ac:dyDescent="0.2">
      <c r="B2839" s="170" t="s">
        <v>211</v>
      </c>
      <c r="C2839" s="249" t="s">
        <v>317</v>
      </c>
      <c r="D2839" s="341" t="s">
        <v>25</v>
      </c>
      <c r="E2839" s="341" t="s">
        <v>316</v>
      </c>
      <c r="F2839" s="402" t="s">
        <v>548</v>
      </c>
      <c r="G2839" s="402"/>
      <c r="H2839" s="248" t="s">
        <v>31</v>
      </c>
      <c r="I2839" s="251">
        <v>1.9400000000000001E-2</v>
      </c>
      <c r="J2839" s="250">
        <v>1098.1500000000001</v>
      </c>
      <c r="K2839" s="171">
        <v>21.3</v>
      </c>
    </row>
    <row r="2840" spans="2:11" ht="14.25" customHeight="1" x14ac:dyDescent="0.2">
      <c r="B2840" s="170" t="s">
        <v>211</v>
      </c>
      <c r="C2840" s="249" t="s">
        <v>219</v>
      </c>
      <c r="D2840" s="341" t="s">
        <v>25</v>
      </c>
      <c r="E2840" s="341" t="s">
        <v>218</v>
      </c>
      <c r="F2840" s="402" t="s">
        <v>522</v>
      </c>
      <c r="G2840" s="402"/>
      <c r="H2840" s="248" t="s">
        <v>207</v>
      </c>
      <c r="I2840" s="251">
        <v>2.0396999999999998</v>
      </c>
      <c r="J2840" s="250">
        <v>26.37</v>
      </c>
      <c r="K2840" s="171">
        <v>53.78</v>
      </c>
    </row>
    <row r="2841" spans="2:11" ht="14.25" customHeight="1" x14ac:dyDescent="0.2">
      <c r="B2841" s="170" t="s">
        <v>211</v>
      </c>
      <c r="C2841" s="249" t="s">
        <v>217</v>
      </c>
      <c r="D2841" s="341" t="s">
        <v>25</v>
      </c>
      <c r="E2841" s="341" t="s">
        <v>216</v>
      </c>
      <c r="F2841" s="402" t="s">
        <v>522</v>
      </c>
      <c r="G2841" s="402"/>
      <c r="H2841" s="248" t="s">
        <v>207</v>
      </c>
      <c r="I2841" s="251">
        <v>2.0396999999999998</v>
      </c>
      <c r="J2841" s="250">
        <v>32.159999999999997</v>
      </c>
      <c r="K2841" s="171">
        <v>65.59</v>
      </c>
    </row>
    <row r="2842" spans="2:11" ht="14.25" customHeight="1" x14ac:dyDescent="0.2">
      <c r="B2842" s="174" t="s">
        <v>215</v>
      </c>
      <c r="C2842" s="253" t="s">
        <v>2920</v>
      </c>
      <c r="D2842" s="344" t="s">
        <v>25</v>
      </c>
      <c r="E2842" s="344" t="s">
        <v>2921</v>
      </c>
      <c r="F2842" s="403" t="s">
        <v>214</v>
      </c>
      <c r="G2842" s="403"/>
      <c r="H2842" s="252" t="s">
        <v>33</v>
      </c>
      <c r="I2842" s="255">
        <v>1</v>
      </c>
      <c r="J2842" s="254">
        <v>1077.42</v>
      </c>
      <c r="K2842" s="175">
        <v>1077.42</v>
      </c>
    </row>
    <row r="2843" spans="2:11" x14ac:dyDescent="0.2">
      <c r="B2843" s="172"/>
      <c r="C2843" s="342"/>
      <c r="D2843" s="342"/>
      <c r="E2843" s="342"/>
      <c r="F2843" s="342" t="s">
        <v>206</v>
      </c>
      <c r="G2843" s="290">
        <v>91.48</v>
      </c>
      <c r="H2843" s="342" t="s">
        <v>205</v>
      </c>
      <c r="I2843" s="290">
        <v>0</v>
      </c>
      <c r="J2843" s="342" t="s">
        <v>204</v>
      </c>
      <c r="K2843" s="173">
        <v>91.48</v>
      </c>
    </row>
    <row r="2844" spans="2:11" x14ac:dyDescent="0.2">
      <c r="B2844" s="172"/>
      <c r="C2844" s="342"/>
      <c r="D2844" s="342"/>
      <c r="E2844" s="342"/>
      <c r="F2844" s="342" t="s">
        <v>203</v>
      </c>
      <c r="G2844" s="290">
        <v>253.48</v>
      </c>
      <c r="H2844" s="342"/>
      <c r="I2844" s="410" t="s">
        <v>202</v>
      </c>
      <c r="J2844" s="410"/>
      <c r="K2844" s="173">
        <v>1471.57</v>
      </c>
    </row>
    <row r="2845" spans="2:11" ht="25.5" customHeight="1" thickBot="1" x14ac:dyDescent="0.25">
      <c r="B2845" s="334"/>
      <c r="C2845" s="328"/>
      <c r="D2845" s="328"/>
      <c r="E2845" s="328"/>
      <c r="F2845" s="328"/>
      <c r="G2845" s="328"/>
      <c r="H2845" s="328" t="s">
        <v>201</v>
      </c>
      <c r="I2845" s="291">
        <v>2</v>
      </c>
      <c r="J2845" s="328" t="s">
        <v>200</v>
      </c>
      <c r="K2845" s="335">
        <v>2943.14</v>
      </c>
    </row>
    <row r="2846" spans="2:11" ht="25.5" customHeight="1" thickTop="1" x14ac:dyDescent="0.2">
      <c r="B2846" s="258"/>
      <c r="C2846" s="247"/>
      <c r="D2846" s="247"/>
      <c r="E2846" s="247"/>
      <c r="F2846" s="247"/>
      <c r="G2846" s="247"/>
      <c r="H2846" s="247"/>
      <c r="I2846" s="247"/>
      <c r="J2846" s="247"/>
      <c r="K2846" s="259"/>
    </row>
    <row r="2847" spans="2:11" ht="25.5" customHeight="1" x14ac:dyDescent="0.2">
      <c r="B2847" s="74" t="s">
        <v>3301</v>
      </c>
      <c r="C2847" s="3" t="s">
        <v>6</v>
      </c>
      <c r="D2847" s="332" t="s">
        <v>7</v>
      </c>
      <c r="E2847" s="332" t="s">
        <v>8</v>
      </c>
      <c r="F2847" s="386" t="s">
        <v>213</v>
      </c>
      <c r="G2847" s="386"/>
      <c r="H2847" s="7" t="s">
        <v>9</v>
      </c>
      <c r="I2847" s="3" t="s">
        <v>10</v>
      </c>
      <c r="J2847" s="3" t="s">
        <v>11</v>
      </c>
      <c r="K2847" s="82" t="s">
        <v>13</v>
      </c>
    </row>
    <row r="2848" spans="2:11" ht="25.5" customHeight="1" x14ac:dyDescent="0.2">
      <c r="B2848" s="240" t="s">
        <v>212</v>
      </c>
      <c r="C2848" s="244" t="s">
        <v>2247</v>
      </c>
      <c r="D2848" s="340" t="s">
        <v>1854</v>
      </c>
      <c r="E2848" s="340" t="s">
        <v>2248</v>
      </c>
      <c r="F2848" s="401" t="s">
        <v>2890</v>
      </c>
      <c r="G2848" s="401"/>
      <c r="H2848" s="243" t="s">
        <v>33</v>
      </c>
      <c r="I2848" s="246">
        <v>1</v>
      </c>
      <c r="J2848" s="245">
        <v>439.43</v>
      </c>
      <c r="K2848" s="241">
        <v>439.43</v>
      </c>
    </row>
    <row r="2849" spans="2:11" ht="25.5" customHeight="1" x14ac:dyDescent="0.2">
      <c r="B2849" s="174" t="s">
        <v>215</v>
      </c>
      <c r="C2849" s="253" t="s">
        <v>2922</v>
      </c>
      <c r="D2849" s="344" t="s">
        <v>1854</v>
      </c>
      <c r="E2849" s="344" t="s">
        <v>2923</v>
      </c>
      <c r="F2849" s="403" t="s">
        <v>214</v>
      </c>
      <c r="G2849" s="403"/>
      <c r="H2849" s="252" t="s">
        <v>33</v>
      </c>
      <c r="I2849" s="255">
        <v>1</v>
      </c>
      <c r="J2849" s="254">
        <v>421.9</v>
      </c>
      <c r="K2849" s="175">
        <v>421.9</v>
      </c>
    </row>
    <row r="2850" spans="2:11" x14ac:dyDescent="0.2">
      <c r="B2850" s="174" t="s">
        <v>215</v>
      </c>
      <c r="C2850" s="253" t="s">
        <v>2819</v>
      </c>
      <c r="D2850" s="344" t="s">
        <v>1854</v>
      </c>
      <c r="E2850" s="344" t="s">
        <v>2820</v>
      </c>
      <c r="F2850" s="403" t="s">
        <v>2440</v>
      </c>
      <c r="G2850" s="403"/>
      <c r="H2850" s="252" t="s">
        <v>207</v>
      </c>
      <c r="I2850" s="255">
        <v>0.502</v>
      </c>
      <c r="J2850" s="254">
        <v>18.23</v>
      </c>
      <c r="K2850" s="175">
        <v>9.15</v>
      </c>
    </row>
    <row r="2851" spans="2:11" ht="14.25" customHeight="1" x14ac:dyDescent="0.2">
      <c r="B2851" s="174" t="s">
        <v>215</v>
      </c>
      <c r="C2851" s="253" t="s">
        <v>2803</v>
      </c>
      <c r="D2851" s="344" t="s">
        <v>1854</v>
      </c>
      <c r="E2851" s="344" t="s">
        <v>2804</v>
      </c>
      <c r="F2851" s="403" t="s">
        <v>2440</v>
      </c>
      <c r="G2851" s="403"/>
      <c r="H2851" s="252" t="s">
        <v>207</v>
      </c>
      <c r="I2851" s="255">
        <v>0.502</v>
      </c>
      <c r="J2851" s="254">
        <v>16.71</v>
      </c>
      <c r="K2851" s="175">
        <v>8.3800000000000008</v>
      </c>
    </row>
    <row r="2852" spans="2:11" ht="14.25" customHeight="1" x14ac:dyDescent="0.2">
      <c r="B2852" s="172"/>
      <c r="C2852" s="342"/>
      <c r="D2852" s="342"/>
      <c r="E2852" s="342"/>
      <c r="F2852" s="342" t="s">
        <v>206</v>
      </c>
      <c r="G2852" s="290">
        <v>17.53</v>
      </c>
      <c r="H2852" s="342" t="s">
        <v>205</v>
      </c>
      <c r="I2852" s="290">
        <v>0</v>
      </c>
      <c r="J2852" s="342" t="s">
        <v>204</v>
      </c>
      <c r="K2852" s="173">
        <v>17.53</v>
      </c>
    </row>
    <row r="2853" spans="2:11" x14ac:dyDescent="0.2">
      <c r="B2853" s="172"/>
      <c r="C2853" s="342"/>
      <c r="D2853" s="342"/>
      <c r="E2853" s="342"/>
      <c r="F2853" s="342" t="s">
        <v>203</v>
      </c>
      <c r="G2853" s="290">
        <v>91.44</v>
      </c>
      <c r="H2853" s="342"/>
      <c r="I2853" s="410" t="s">
        <v>202</v>
      </c>
      <c r="J2853" s="410"/>
      <c r="K2853" s="173">
        <v>530.87</v>
      </c>
    </row>
    <row r="2854" spans="2:11" ht="14.25" customHeight="1" thickBot="1" x14ac:dyDescent="0.25">
      <c r="B2854" s="334"/>
      <c r="C2854" s="328"/>
      <c r="D2854" s="328"/>
      <c r="E2854" s="328"/>
      <c r="F2854" s="328"/>
      <c r="G2854" s="328"/>
      <c r="H2854" s="328" t="s">
        <v>201</v>
      </c>
      <c r="I2854" s="291">
        <v>4</v>
      </c>
      <c r="J2854" s="328" t="s">
        <v>200</v>
      </c>
      <c r="K2854" s="335">
        <v>2123.48</v>
      </c>
    </row>
    <row r="2855" spans="2:11" ht="14.25" customHeight="1" thickTop="1" x14ac:dyDescent="0.2">
      <c r="B2855" s="258"/>
      <c r="C2855" s="247"/>
      <c r="D2855" s="247"/>
      <c r="E2855" s="247"/>
      <c r="F2855" s="247"/>
      <c r="G2855" s="247"/>
      <c r="H2855" s="247"/>
      <c r="I2855" s="247"/>
      <c r="J2855" s="247"/>
      <c r="K2855" s="259"/>
    </row>
    <row r="2856" spans="2:11" ht="15" x14ac:dyDescent="0.2">
      <c r="B2856" s="74" t="s">
        <v>3302</v>
      </c>
      <c r="C2856" s="3" t="s">
        <v>6</v>
      </c>
      <c r="D2856" s="332" t="s">
        <v>7</v>
      </c>
      <c r="E2856" s="332" t="s">
        <v>8</v>
      </c>
      <c r="F2856" s="386" t="s">
        <v>213</v>
      </c>
      <c r="G2856" s="386"/>
      <c r="H2856" s="7" t="s">
        <v>9</v>
      </c>
      <c r="I2856" s="3" t="s">
        <v>10</v>
      </c>
      <c r="J2856" s="3" t="s">
        <v>11</v>
      </c>
      <c r="K2856" s="82" t="s">
        <v>13</v>
      </c>
    </row>
    <row r="2857" spans="2:11" ht="14.25" customHeight="1" x14ac:dyDescent="0.2">
      <c r="B2857" s="240" t="s">
        <v>212</v>
      </c>
      <c r="C2857" s="244" t="s">
        <v>2249</v>
      </c>
      <c r="D2857" s="340" t="s">
        <v>25</v>
      </c>
      <c r="E2857" s="340" t="s">
        <v>2250</v>
      </c>
      <c r="F2857" s="401" t="s">
        <v>526</v>
      </c>
      <c r="G2857" s="401"/>
      <c r="H2857" s="243" t="s">
        <v>120</v>
      </c>
      <c r="I2857" s="246">
        <v>1</v>
      </c>
      <c r="J2857" s="245">
        <v>19.420000000000002</v>
      </c>
      <c r="K2857" s="241">
        <v>19.420000000000002</v>
      </c>
    </row>
    <row r="2858" spans="2:11" ht="25.5" customHeight="1" x14ac:dyDescent="0.2">
      <c r="B2858" s="170" t="s">
        <v>211</v>
      </c>
      <c r="C2858" s="249" t="s">
        <v>231</v>
      </c>
      <c r="D2858" s="341" t="s">
        <v>25</v>
      </c>
      <c r="E2858" s="341" t="s">
        <v>230</v>
      </c>
      <c r="F2858" s="402" t="s">
        <v>522</v>
      </c>
      <c r="G2858" s="402"/>
      <c r="H2858" s="248" t="s">
        <v>207</v>
      </c>
      <c r="I2858" s="251">
        <v>7.1400000000000005E-2</v>
      </c>
      <c r="J2858" s="250">
        <v>25.34</v>
      </c>
      <c r="K2858" s="171">
        <v>1.8</v>
      </c>
    </row>
    <row r="2859" spans="2:11" ht="25.5" customHeight="1" x14ac:dyDescent="0.2">
      <c r="B2859" s="170" t="s">
        <v>211</v>
      </c>
      <c r="C2859" s="249" t="s">
        <v>228</v>
      </c>
      <c r="D2859" s="341" t="s">
        <v>25</v>
      </c>
      <c r="E2859" s="341" t="s">
        <v>227</v>
      </c>
      <c r="F2859" s="402" t="s">
        <v>522</v>
      </c>
      <c r="G2859" s="402"/>
      <c r="H2859" s="248" t="s">
        <v>207</v>
      </c>
      <c r="I2859" s="251">
        <v>0.31409999999999999</v>
      </c>
      <c r="J2859" s="250">
        <v>31.03</v>
      </c>
      <c r="K2859" s="171">
        <v>9.74</v>
      </c>
    </row>
    <row r="2860" spans="2:11" ht="25.5" customHeight="1" x14ac:dyDescent="0.2">
      <c r="B2860" s="174" t="s">
        <v>215</v>
      </c>
      <c r="C2860" s="253" t="s">
        <v>2924</v>
      </c>
      <c r="D2860" s="344" t="s">
        <v>25</v>
      </c>
      <c r="E2860" s="344" t="s">
        <v>2925</v>
      </c>
      <c r="F2860" s="403" t="s">
        <v>214</v>
      </c>
      <c r="G2860" s="403"/>
      <c r="H2860" s="252" t="s">
        <v>33</v>
      </c>
      <c r="I2860" s="255">
        <v>1.6667000000000001</v>
      </c>
      <c r="J2860" s="254">
        <v>4.7300000000000004</v>
      </c>
      <c r="K2860" s="175">
        <v>7.88</v>
      </c>
    </row>
    <row r="2861" spans="2:11" ht="14.25" customHeight="1" x14ac:dyDescent="0.2">
      <c r="B2861" s="172"/>
      <c r="C2861" s="342"/>
      <c r="D2861" s="342"/>
      <c r="E2861" s="342"/>
      <c r="F2861" s="342" t="s">
        <v>206</v>
      </c>
      <c r="G2861" s="290">
        <v>8.83</v>
      </c>
      <c r="H2861" s="342" t="s">
        <v>205</v>
      </c>
      <c r="I2861" s="290">
        <v>0</v>
      </c>
      <c r="J2861" s="342" t="s">
        <v>204</v>
      </c>
      <c r="K2861" s="173">
        <v>8.83</v>
      </c>
    </row>
    <row r="2862" spans="2:11" x14ac:dyDescent="0.2">
      <c r="B2862" s="172"/>
      <c r="C2862" s="342"/>
      <c r="D2862" s="342"/>
      <c r="E2862" s="342"/>
      <c r="F2862" s="342" t="s">
        <v>203</v>
      </c>
      <c r="G2862" s="290">
        <v>4.04</v>
      </c>
      <c r="H2862" s="342"/>
      <c r="I2862" s="410" t="s">
        <v>202</v>
      </c>
      <c r="J2862" s="410"/>
      <c r="K2862" s="173">
        <v>23.46</v>
      </c>
    </row>
    <row r="2863" spans="2:11" ht="25.5" customHeight="1" thickBot="1" x14ac:dyDescent="0.25">
      <c r="B2863" s="334"/>
      <c r="C2863" s="328"/>
      <c r="D2863" s="328"/>
      <c r="E2863" s="328"/>
      <c r="F2863" s="328"/>
      <c r="G2863" s="328"/>
      <c r="H2863" s="328" t="s">
        <v>201</v>
      </c>
      <c r="I2863" s="291">
        <v>234</v>
      </c>
      <c r="J2863" s="328" t="s">
        <v>200</v>
      </c>
      <c r="K2863" s="335">
        <v>5489.64</v>
      </c>
    </row>
    <row r="2864" spans="2:11" ht="25.5" customHeight="1" thickTop="1" x14ac:dyDescent="0.2">
      <c r="B2864" s="258"/>
      <c r="C2864" s="247"/>
      <c r="D2864" s="247"/>
      <c r="E2864" s="247"/>
      <c r="F2864" s="247"/>
      <c r="G2864" s="247"/>
      <c r="H2864" s="247"/>
      <c r="I2864" s="247"/>
      <c r="J2864" s="247"/>
      <c r="K2864" s="259"/>
    </row>
    <row r="2865" spans="2:11" ht="14.25" customHeight="1" x14ac:dyDescent="0.2">
      <c r="B2865" s="74" t="s">
        <v>3303</v>
      </c>
      <c r="C2865" s="3" t="s">
        <v>6</v>
      </c>
      <c r="D2865" s="332" t="s">
        <v>7</v>
      </c>
      <c r="E2865" s="332" t="s">
        <v>8</v>
      </c>
      <c r="F2865" s="386" t="s">
        <v>213</v>
      </c>
      <c r="G2865" s="386"/>
      <c r="H2865" s="7" t="s">
        <v>9</v>
      </c>
      <c r="I2865" s="3" t="s">
        <v>10</v>
      </c>
      <c r="J2865" s="3" t="s">
        <v>11</v>
      </c>
      <c r="K2865" s="82" t="s">
        <v>13</v>
      </c>
    </row>
    <row r="2866" spans="2:11" ht="25.5" customHeight="1" x14ac:dyDescent="0.2">
      <c r="B2866" s="240" t="s">
        <v>212</v>
      </c>
      <c r="C2866" s="244" t="s">
        <v>2251</v>
      </c>
      <c r="D2866" s="340" t="s">
        <v>1854</v>
      </c>
      <c r="E2866" s="340" t="s">
        <v>2252</v>
      </c>
      <c r="F2866" s="401" t="s">
        <v>2851</v>
      </c>
      <c r="G2866" s="401"/>
      <c r="H2866" s="243" t="s">
        <v>33</v>
      </c>
      <c r="I2866" s="246">
        <v>1</v>
      </c>
      <c r="J2866" s="245">
        <v>2958.1</v>
      </c>
      <c r="K2866" s="241">
        <v>2958.1</v>
      </c>
    </row>
    <row r="2867" spans="2:11" ht="25.5" customHeight="1" x14ac:dyDescent="0.2">
      <c r="B2867" s="174" t="s">
        <v>215</v>
      </c>
      <c r="C2867" s="253" t="s">
        <v>2667</v>
      </c>
      <c r="D2867" s="344" t="s">
        <v>1854</v>
      </c>
      <c r="E2867" s="344" t="s">
        <v>2668</v>
      </c>
      <c r="F2867" s="403" t="s">
        <v>214</v>
      </c>
      <c r="G2867" s="403"/>
      <c r="H2867" s="252" t="s">
        <v>57</v>
      </c>
      <c r="I2867" s="255">
        <v>26</v>
      </c>
      <c r="J2867" s="254">
        <v>1.28</v>
      </c>
      <c r="K2867" s="175">
        <v>33.28</v>
      </c>
    </row>
    <row r="2868" spans="2:11" x14ac:dyDescent="0.2">
      <c r="B2868" s="174" t="s">
        <v>215</v>
      </c>
      <c r="C2868" s="253" t="s">
        <v>2669</v>
      </c>
      <c r="D2868" s="344" t="s">
        <v>1854</v>
      </c>
      <c r="E2868" s="344" t="s">
        <v>2670</v>
      </c>
      <c r="F2868" s="403" t="s">
        <v>214</v>
      </c>
      <c r="G2868" s="403"/>
      <c r="H2868" s="252" t="s">
        <v>31</v>
      </c>
      <c r="I2868" s="255">
        <v>6.0000000000000001E-3</v>
      </c>
      <c r="J2868" s="254">
        <v>151.96</v>
      </c>
      <c r="K2868" s="175">
        <v>0.91</v>
      </c>
    </row>
    <row r="2869" spans="2:11" ht="14.25" customHeight="1" x14ac:dyDescent="0.2">
      <c r="B2869" s="174" t="s">
        <v>215</v>
      </c>
      <c r="C2869" s="253" t="s">
        <v>2852</v>
      </c>
      <c r="D2869" s="344" t="s">
        <v>1854</v>
      </c>
      <c r="E2869" s="344" t="s">
        <v>2853</v>
      </c>
      <c r="F2869" s="403" t="s">
        <v>214</v>
      </c>
      <c r="G2869" s="403"/>
      <c r="H2869" s="252" t="s">
        <v>31</v>
      </c>
      <c r="I2869" s="255">
        <v>7.0000000000000001E-3</v>
      </c>
      <c r="J2869" s="254">
        <v>348.17</v>
      </c>
      <c r="K2869" s="175">
        <v>2.4300000000000002</v>
      </c>
    </row>
    <row r="2870" spans="2:11" ht="14.25" customHeight="1" x14ac:dyDescent="0.2">
      <c r="B2870" s="174" t="s">
        <v>215</v>
      </c>
      <c r="C2870" s="253" t="s">
        <v>2926</v>
      </c>
      <c r="D2870" s="344" t="s">
        <v>1854</v>
      </c>
      <c r="E2870" s="344" t="s">
        <v>2927</v>
      </c>
      <c r="F2870" s="403" t="s">
        <v>214</v>
      </c>
      <c r="G2870" s="403"/>
      <c r="H2870" s="252" t="s">
        <v>120</v>
      </c>
      <c r="I2870" s="255">
        <v>3</v>
      </c>
      <c r="J2870" s="254">
        <v>41.16</v>
      </c>
      <c r="K2870" s="175">
        <v>123.48</v>
      </c>
    </row>
    <row r="2871" spans="2:11" ht="25.5" customHeight="1" x14ac:dyDescent="0.2">
      <c r="B2871" s="174" t="s">
        <v>215</v>
      </c>
      <c r="C2871" s="253" t="s">
        <v>2928</v>
      </c>
      <c r="D2871" s="344" t="s">
        <v>1854</v>
      </c>
      <c r="E2871" s="344" t="s">
        <v>2929</v>
      </c>
      <c r="F2871" s="403" t="s">
        <v>214</v>
      </c>
      <c r="G2871" s="403"/>
      <c r="H2871" s="252" t="s">
        <v>120</v>
      </c>
      <c r="I2871" s="255">
        <v>0.8</v>
      </c>
      <c r="J2871" s="254">
        <v>1.06</v>
      </c>
      <c r="K2871" s="175">
        <v>0.84</v>
      </c>
    </row>
    <row r="2872" spans="2:11" x14ac:dyDescent="0.2">
      <c r="B2872" s="174" t="s">
        <v>215</v>
      </c>
      <c r="C2872" s="253" t="s">
        <v>2930</v>
      </c>
      <c r="D2872" s="344" t="s">
        <v>1854</v>
      </c>
      <c r="E2872" s="344" t="s">
        <v>2931</v>
      </c>
      <c r="F2872" s="403" t="s">
        <v>214</v>
      </c>
      <c r="G2872" s="403"/>
      <c r="H2872" s="252" t="s">
        <v>120</v>
      </c>
      <c r="I2872" s="255">
        <v>9</v>
      </c>
      <c r="J2872" s="254">
        <v>4.09</v>
      </c>
      <c r="K2872" s="175">
        <v>36.81</v>
      </c>
    </row>
    <row r="2873" spans="2:11" ht="14.25" customHeight="1" x14ac:dyDescent="0.2">
      <c r="B2873" s="174" t="s">
        <v>215</v>
      </c>
      <c r="C2873" s="253" t="s">
        <v>2932</v>
      </c>
      <c r="D2873" s="344" t="s">
        <v>1854</v>
      </c>
      <c r="E2873" s="344" t="s">
        <v>2933</v>
      </c>
      <c r="F2873" s="403" t="s">
        <v>214</v>
      </c>
      <c r="G2873" s="403"/>
      <c r="H2873" s="252" t="s">
        <v>33</v>
      </c>
      <c r="I2873" s="255">
        <v>1</v>
      </c>
      <c r="J2873" s="254">
        <v>2.23</v>
      </c>
      <c r="K2873" s="175">
        <v>2.23</v>
      </c>
    </row>
    <row r="2874" spans="2:11" ht="25.5" customHeight="1" x14ac:dyDescent="0.2">
      <c r="B2874" s="174" t="s">
        <v>215</v>
      </c>
      <c r="C2874" s="253" t="s">
        <v>2934</v>
      </c>
      <c r="D2874" s="344" t="s">
        <v>1854</v>
      </c>
      <c r="E2874" s="344" t="s">
        <v>2935</v>
      </c>
      <c r="F2874" s="403" t="s">
        <v>214</v>
      </c>
      <c r="G2874" s="403"/>
      <c r="H2874" s="252" t="s">
        <v>33</v>
      </c>
      <c r="I2874" s="255">
        <v>1</v>
      </c>
      <c r="J2874" s="254">
        <v>74.900000000000006</v>
      </c>
      <c r="K2874" s="175">
        <v>74.900000000000006</v>
      </c>
    </row>
    <row r="2875" spans="2:11" ht="25.5" customHeight="1" x14ac:dyDescent="0.2">
      <c r="B2875" s="174" t="s">
        <v>215</v>
      </c>
      <c r="C2875" s="253" t="s">
        <v>2936</v>
      </c>
      <c r="D2875" s="344" t="s">
        <v>1854</v>
      </c>
      <c r="E2875" s="344" t="s">
        <v>2937</v>
      </c>
      <c r="F2875" s="403" t="s">
        <v>214</v>
      </c>
      <c r="G2875" s="403"/>
      <c r="H2875" s="252" t="s">
        <v>33</v>
      </c>
      <c r="I2875" s="255">
        <v>2</v>
      </c>
      <c r="J2875" s="254">
        <v>70.3</v>
      </c>
      <c r="K2875" s="175">
        <v>140.6</v>
      </c>
    </row>
    <row r="2876" spans="2:11" ht="25.5" customHeight="1" x14ac:dyDescent="0.2">
      <c r="B2876" s="174" t="s">
        <v>215</v>
      </c>
      <c r="C2876" s="253" t="s">
        <v>2938</v>
      </c>
      <c r="D2876" s="344" t="s">
        <v>1854</v>
      </c>
      <c r="E2876" s="344" t="s">
        <v>2939</v>
      </c>
      <c r="F2876" s="403" t="s">
        <v>214</v>
      </c>
      <c r="G2876" s="403"/>
      <c r="H2876" s="252" t="s">
        <v>33</v>
      </c>
      <c r="I2876" s="255">
        <v>1</v>
      </c>
      <c r="J2876" s="254">
        <v>5.75</v>
      </c>
      <c r="K2876" s="175">
        <v>5.75</v>
      </c>
    </row>
    <row r="2877" spans="2:11" ht="25.5" x14ac:dyDescent="0.2">
      <c r="B2877" s="174" t="s">
        <v>215</v>
      </c>
      <c r="C2877" s="253" t="s">
        <v>2940</v>
      </c>
      <c r="D2877" s="344" t="s">
        <v>1854</v>
      </c>
      <c r="E2877" s="344" t="s">
        <v>2941</v>
      </c>
      <c r="F2877" s="403" t="s">
        <v>214</v>
      </c>
      <c r="G2877" s="403"/>
      <c r="H2877" s="252" t="s">
        <v>33</v>
      </c>
      <c r="I2877" s="255">
        <v>1</v>
      </c>
      <c r="J2877" s="254">
        <v>1382.48</v>
      </c>
      <c r="K2877" s="175">
        <v>1382.48</v>
      </c>
    </row>
    <row r="2878" spans="2:11" x14ac:dyDescent="0.2">
      <c r="B2878" s="174" t="s">
        <v>215</v>
      </c>
      <c r="C2878" s="253" t="s">
        <v>2942</v>
      </c>
      <c r="D2878" s="344" t="s">
        <v>1854</v>
      </c>
      <c r="E2878" s="344" t="s">
        <v>2943</v>
      </c>
      <c r="F2878" s="403" t="s">
        <v>2440</v>
      </c>
      <c r="G2878" s="403"/>
      <c r="H2878" s="252" t="s">
        <v>207</v>
      </c>
      <c r="I2878" s="255">
        <v>4.9050000000000002</v>
      </c>
      <c r="J2878" s="254">
        <v>17.350000000000001</v>
      </c>
      <c r="K2878" s="175">
        <v>85.1</v>
      </c>
    </row>
    <row r="2879" spans="2:11" x14ac:dyDescent="0.2">
      <c r="B2879" s="174" t="s">
        <v>215</v>
      </c>
      <c r="C2879" s="253" t="s">
        <v>2819</v>
      </c>
      <c r="D2879" s="344" t="s">
        <v>1854</v>
      </c>
      <c r="E2879" s="344" t="s">
        <v>2820</v>
      </c>
      <c r="F2879" s="403" t="s">
        <v>2440</v>
      </c>
      <c r="G2879" s="403"/>
      <c r="H2879" s="252" t="s">
        <v>207</v>
      </c>
      <c r="I2879" s="255">
        <v>15.992000000000001</v>
      </c>
      <c r="J2879" s="254">
        <v>18.23</v>
      </c>
      <c r="K2879" s="175">
        <v>291.52999999999997</v>
      </c>
    </row>
    <row r="2880" spans="2:11" ht="14.25" customHeight="1" x14ac:dyDescent="0.2">
      <c r="B2880" s="174" t="s">
        <v>215</v>
      </c>
      <c r="C2880" s="253" t="s">
        <v>2803</v>
      </c>
      <c r="D2880" s="344" t="s">
        <v>1854</v>
      </c>
      <c r="E2880" s="344" t="s">
        <v>2804</v>
      </c>
      <c r="F2880" s="403" t="s">
        <v>2440</v>
      </c>
      <c r="G2880" s="403"/>
      <c r="H2880" s="252" t="s">
        <v>207</v>
      </c>
      <c r="I2880" s="255">
        <v>15.992000000000001</v>
      </c>
      <c r="J2880" s="254">
        <v>16.71</v>
      </c>
      <c r="K2880" s="175">
        <v>267.22000000000003</v>
      </c>
    </row>
    <row r="2881" spans="2:11" ht="25.5" customHeight="1" x14ac:dyDescent="0.2">
      <c r="B2881" s="174" t="s">
        <v>215</v>
      </c>
      <c r="C2881" s="253" t="s">
        <v>2498</v>
      </c>
      <c r="D2881" s="344" t="s">
        <v>1854</v>
      </c>
      <c r="E2881" s="344" t="s">
        <v>2499</v>
      </c>
      <c r="F2881" s="403" t="s">
        <v>2440</v>
      </c>
      <c r="G2881" s="403"/>
      <c r="H2881" s="252" t="s">
        <v>207</v>
      </c>
      <c r="I2881" s="255">
        <v>34.542999999999999</v>
      </c>
      <c r="J2881" s="254">
        <v>14.78</v>
      </c>
      <c r="K2881" s="175">
        <v>510.54</v>
      </c>
    </row>
    <row r="2882" spans="2:11" x14ac:dyDescent="0.2">
      <c r="B2882" s="172"/>
      <c r="C2882" s="342"/>
      <c r="D2882" s="342"/>
      <c r="E2882" s="342"/>
      <c r="F2882" s="342" t="s">
        <v>206</v>
      </c>
      <c r="G2882" s="290">
        <v>1154.3900000000001</v>
      </c>
      <c r="H2882" s="342" t="s">
        <v>205</v>
      </c>
      <c r="I2882" s="290">
        <v>0</v>
      </c>
      <c r="J2882" s="342" t="s">
        <v>204</v>
      </c>
      <c r="K2882" s="173">
        <v>1154.3900000000001</v>
      </c>
    </row>
    <row r="2883" spans="2:11" x14ac:dyDescent="0.2">
      <c r="B2883" s="172"/>
      <c r="C2883" s="342"/>
      <c r="D2883" s="342"/>
      <c r="E2883" s="342"/>
      <c r="F2883" s="342" t="s">
        <v>203</v>
      </c>
      <c r="G2883" s="290">
        <v>615.58000000000004</v>
      </c>
      <c r="H2883" s="342"/>
      <c r="I2883" s="410" t="s">
        <v>202</v>
      </c>
      <c r="J2883" s="410"/>
      <c r="K2883" s="173">
        <v>3573.68</v>
      </c>
    </row>
    <row r="2884" spans="2:11" ht="38.25" customHeight="1" thickBot="1" x14ac:dyDescent="0.25">
      <c r="B2884" s="334"/>
      <c r="C2884" s="328"/>
      <c r="D2884" s="328"/>
      <c r="E2884" s="328"/>
      <c r="F2884" s="328"/>
      <c r="G2884" s="328"/>
      <c r="H2884" s="328" t="s">
        <v>201</v>
      </c>
      <c r="I2884" s="291">
        <v>1</v>
      </c>
      <c r="J2884" s="328" t="s">
        <v>200</v>
      </c>
      <c r="K2884" s="335">
        <v>3573.68</v>
      </c>
    </row>
    <row r="2885" spans="2:11" ht="15" thickTop="1" x14ac:dyDescent="0.2">
      <c r="B2885" s="258"/>
      <c r="C2885" s="247"/>
      <c r="D2885" s="247"/>
      <c r="E2885" s="247"/>
      <c r="F2885" s="247"/>
      <c r="G2885" s="247"/>
      <c r="H2885" s="247"/>
      <c r="I2885" s="247"/>
      <c r="J2885" s="247"/>
      <c r="K2885" s="259"/>
    </row>
    <row r="2886" spans="2:11" ht="25.5" customHeight="1" x14ac:dyDescent="0.2">
      <c r="B2886" s="74" t="s">
        <v>3304</v>
      </c>
      <c r="C2886" s="3" t="s">
        <v>6</v>
      </c>
      <c r="D2886" s="332" t="s">
        <v>7</v>
      </c>
      <c r="E2886" s="332" t="s">
        <v>8</v>
      </c>
      <c r="F2886" s="386" t="s">
        <v>213</v>
      </c>
      <c r="G2886" s="386"/>
      <c r="H2886" s="7" t="s">
        <v>9</v>
      </c>
      <c r="I2886" s="3" t="s">
        <v>10</v>
      </c>
      <c r="J2886" s="3" t="s">
        <v>11</v>
      </c>
      <c r="K2886" s="82" t="s">
        <v>13</v>
      </c>
    </row>
    <row r="2887" spans="2:11" ht="25.5" customHeight="1" x14ac:dyDescent="0.2">
      <c r="B2887" s="240" t="s">
        <v>212</v>
      </c>
      <c r="C2887" s="244" t="s">
        <v>2253</v>
      </c>
      <c r="D2887" s="340" t="s">
        <v>25</v>
      </c>
      <c r="E2887" s="340" t="s">
        <v>2254</v>
      </c>
      <c r="F2887" s="401" t="s">
        <v>523</v>
      </c>
      <c r="G2887" s="401"/>
      <c r="H2887" s="243" t="s">
        <v>33</v>
      </c>
      <c r="I2887" s="246">
        <v>1</v>
      </c>
      <c r="J2887" s="245">
        <v>99.22</v>
      </c>
      <c r="K2887" s="241">
        <v>99.22</v>
      </c>
    </row>
    <row r="2888" spans="2:11" ht="38.25" x14ac:dyDescent="0.2">
      <c r="B2888" s="170" t="s">
        <v>211</v>
      </c>
      <c r="C2888" s="249" t="s">
        <v>1338</v>
      </c>
      <c r="D2888" s="341" t="s">
        <v>25</v>
      </c>
      <c r="E2888" s="341" t="s">
        <v>1339</v>
      </c>
      <c r="F2888" s="402" t="s">
        <v>523</v>
      </c>
      <c r="G2888" s="402"/>
      <c r="H2888" s="248" t="s">
        <v>33</v>
      </c>
      <c r="I2888" s="251">
        <v>1</v>
      </c>
      <c r="J2888" s="250">
        <v>13.62</v>
      </c>
      <c r="K2888" s="171">
        <v>13.62</v>
      </c>
    </row>
    <row r="2889" spans="2:11" ht="25.5" x14ac:dyDescent="0.2">
      <c r="B2889" s="170" t="s">
        <v>211</v>
      </c>
      <c r="C2889" s="249" t="s">
        <v>2944</v>
      </c>
      <c r="D2889" s="341" t="s">
        <v>25</v>
      </c>
      <c r="E2889" s="341" t="s">
        <v>2945</v>
      </c>
      <c r="F2889" s="402" t="s">
        <v>523</v>
      </c>
      <c r="G2889" s="402"/>
      <c r="H2889" s="248" t="s">
        <v>33</v>
      </c>
      <c r="I2889" s="251">
        <v>1</v>
      </c>
      <c r="J2889" s="250">
        <v>85.6</v>
      </c>
      <c r="K2889" s="171">
        <v>85.6</v>
      </c>
    </row>
    <row r="2890" spans="2:11" ht="14.25" customHeight="1" x14ac:dyDescent="0.2">
      <c r="B2890" s="172"/>
      <c r="C2890" s="342"/>
      <c r="D2890" s="342"/>
      <c r="E2890" s="342"/>
      <c r="F2890" s="342" t="s">
        <v>206</v>
      </c>
      <c r="G2890" s="290">
        <v>41.06</v>
      </c>
      <c r="H2890" s="342" t="s">
        <v>205</v>
      </c>
      <c r="I2890" s="290">
        <v>0</v>
      </c>
      <c r="J2890" s="342" t="s">
        <v>204</v>
      </c>
      <c r="K2890" s="173">
        <v>41.06</v>
      </c>
    </row>
    <row r="2891" spans="2:11" ht="25.5" customHeight="1" x14ac:dyDescent="0.2">
      <c r="B2891" s="172"/>
      <c r="C2891" s="342"/>
      <c r="D2891" s="342"/>
      <c r="E2891" s="342"/>
      <c r="F2891" s="342" t="s">
        <v>203</v>
      </c>
      <c r="G2891" s="290">
        <v>20.64</v>
      </c>
      <c r="H2891" s="342"/>
      <c r="I2891" s="410" t="s">
        <v>202</v>
      </c>
      <c r="J2891" s="410"/>
      <c r="K2891" s="173">
        <v>119.86</v>
      </c>
    </row>
    <row r="2892" spans="2:11" ht="25.5" customHeight="1" thickBot="1" x14ac:dyDescent="0.25">
      <c r="B2892" s="334"/>
      <c r="C2892" s="328"/>
      <c r="D2892" s="328"/>
      <c r="E2892" s="328"/>
      <c r="F2892" s="328"/>
      <c r="G2892" s="328"/>
      <c r="H2892" s="328" t="s">
        <v>201</v>
      </c>
      <c r="I2892" s="291">
        <v>2</v>
      </c>
      <c r="J2892" s="328" t="s">
        <v>200</v>
      </c>
      <c r="K2892" s="335">
        <v>239.72</v>
      </c>
    </row>
    <row r="2893" spans="2:11" ht="15" thickTop="1" x14ac:dyDescent="0.2">
      <c r="B2893" s="258"/>
      <c r="C2893" s="247"/>
      <c r="D2893" s="247"/>
      <c r="E2893" s="247"/>
      <c r="F2893" s="247"/>
      <c r="G2893" s="247"/>
      <c r="H2893" s="247"/>
      <c r="I2893" s="247"/>
      <c r="J2893" s="247"/>
      <c r="K2893" s="259"/>
    </row>
    <row r="2894" spans="2:11" ht="14.25" customHeight="1" x14ac:dyDescent="0.2">
      <c r="B2894" s="74" t="s">
        <v>3305</v>
      </c>
      <c r="C2894" s="3" t="s">
        <v>6</v>
      </c>
      <c r="D2894" s="332" t="s">
        <v>7</v>
      </c>
      <c r="E2894" s="332" t="s">
        <v>8</v>
      </c>
      <c r="F2894" s="386" t="s">
        <v>213</v>
      </c>
      <c r="G2894" s="386"/>
      <c r="H2894" s="7" t="s">
        <v>9</v>
      </c>
      <c r="I2894" s="3" t="s">
        <v>10</v>
      </c>
      <c r="J2894" s="3" t="s">
        <v>11</v>
      </c>
      <c r="K2894" s="82" t="s">
        <v>13</v>
      </c>
    </row>
    <row r="2895" spans="2:11" ht="25.5" customHeight="1" x14ac:dyDescent="0.2">
      <c r="B2895" s="240" t="s">
        <v>212</v>
      </c>
      <c r="C2895" s="244" t="s">
        <v>2255</v>
      </c>
      <c r="D2895" s="340" t="s">
        <v>25</v>
      </c>
      <c r="E2895" s="340" t="s">
        <v>2256</v>
      </c>
      <c r="F2895" s="401" t="s">
        <v>523</v>
      </c>
      <c r="G2895" s="401"/>
      <c r="H2895" s="243" t="s">
        <v>33</v>
      </c>
      <c r="I2895" s="246">
        <v>1</v>
      </c>
      <c r="J2895" s="245">
        <v>110.16</v>
      </c>
      <c r="K2895" s="241">
        <v>110.16</v>
      </c>
    </row>
    <row r="2896" spans="2:11" ht="25.5" customHeight="1" x14ac:dyDescent="0.2">
      <c r="B2896" s="170" t="s">
        <v>211</v>
      </c>
      <c r="C2896" s="249" t="s">
        <v>2946</v>
      </c>
      <c r="D2896" s="341" t="s">
        <v>25</v>
      </c>
      <c r="E2896" s="341" t="s">
        <v>2947</v>
      </c>
      <c r="F2896" s="402" t="s">
        <v>523</v>
      </c>
      <c r="G2896" s="402"/>
      <c r="H2896" s="248" t="s">
        <v>33</v>
      </c>
      <c r="I2896" s="251">
        <v>1</v>
      </c>
      <c r="J2896" s="250">
        <v>20.41</v>
      </c>
      <c r="K2896" s="171">
        <v>20.41</v>
      </c>
    </row>
    <row r="2897" spans="2:11" ht="14.25" customHeight="1" x14ac:dyDescent="0.2">
      <c r="B2897" s="170" t="s">
        <v>211</v>
      </c>
      <c r="C2897" s="249" t="s">
        <v>2948</v>
      </c>
      <c r="D2897" s="341" t="s">
        <v>25</v>
      </c>
      <c r="E2897" s="341" t="s">
        <v>2949</v>
      </c>
      <c r="F2897" s="402" t="s">
        <v>523</v>
      </c>
      <c r="G2897" s="402"/>
      <c r="H2897" s="248" t="s">
        <v>33</v>
      </c>
      <c r="I2897" s="251">
        <v>1</v>
      </c>
      <c r="J2897" s="250">
        <v>89.75</v>
      </c>
      <c r="K2897" s="171">
        <v>89.75</v>
      </c>
    </row>
    <row r="2898" spans="2:11" ht="14.25" customHeight="1" x14ac:dyDescent="0.2">
      <c r="B2898" s="172"/>
      <c r="C2898" s="342"/>
      <c r="D2898" s="342"/>
      <c r="E2898" s="342"/>
      <c r="F2898" s="342" t="s">
        <v>206</v>
      </c>
      <c r="G2898" s="290">
        <v>42.32</v>
      </c>
      <c r="H2898" s="342" t="s">
        <v>205</v>
      </c>
      <c r="I2898" s="290">
        <v>0</v>
      </c>
      <c r="J2898" s="342" t="s">
        <v>204</v>
      </c>
      <c r="K2898" s="173">
        <v>42.32</v>
      </c>
    </row>
    <row r="2899" spans="2:11" ht="14.25" customHeight="1" x14ac:dyDescent="0.2">
      <c r="B2899" s="172"/>
      <c r="C2899" s="342"/>
      <c r="D2899" s="342"/>
      <c r="E2899" s="342"/>
      <c r="F2899" s="342" t="s">
        <v>203</v>
      </c>
      <c r="G2899" s="290">
        <v>22.92</v>
      </c>
      <c r="H2899" s="342"/>
      <c r="I2899" s="410" t="s">
        <v>202</v>
      </c>
      <c r="J2899" s="410"/>
      <c r="K2899" s="173">
        <v>133.08000000000001</v>
      </c>
    </row>
    <row r="2900" spans="2:11" ht="15" thickBot="1" x14ac:dyDescent="0.25">
      <c r="B2900" s="334"/>
      <c r="C2900" s="328"/>
      <c r="D2900" s="328"/>
      <c r="E2900" s="328"/>
      <c r="F2900" s="328"/>
      <c r="G2900" s="328"/>
      <c r="H2900" s="328" t="s">
        <v>201</v>
      </c>
      <c r="I2900" s="291">
        <v>1</v>
      </c>
      <c r="J2900" s="328" t="s">
        <v>200</v>
      </c>
      <c r="K2900" s="335">
        <v>133.08000000000001</v>
      </c>
    </row>
    <row r="2901" spans="2:11" ht="14.25" customHeight="1" thickTop="1" x14ac:dyDescent="0.2">
      <c r="B2901" s="258"/>
      <c r="C2901" s="247"/>
      <c r="D2901" s="247"/>
      <c r="E2901" s="247"/>
      <c r="F2901" s="247"/>
      <c r="G2901" s="247"/>
      <c r="H2901" s="247"/>
      <c r="I2901" s="247"/>
      <c r="J2901" s="247"/>
      <c r="K2901" s="259"/>
    </row>
    <row r="2902" spans="2:11" ht="38.25" customHeight="1" x14ac:dyDescent="0.2">
      <c r="B2902" s="74" t="s">
        <v>3306</v>
      </c>
      <c r="C2902" s="3" t="s">
        <v>6</v>
      </c>
      <c r="D2902" s="332" t="s">
        <v>7</v>
      </c>
      <c r="E2902" s="332" t="s">
        <v>8</v>
      </c>
      <c r="F2902" s="386" t="s">
        <v>213</v>
      </c>
      <c r="G2902" s="386"/>
      <c r="H2902" s="7" t="s">
        <v>9</v>
      </c>
      <c r="I2902" s="3" t="s">
        <v>10</v>
      </c>
      <c r="J2902" s="3" t="s">
        <v>11</v>
      </c>
      <c r="K2902" s="82" t="s">
        <v>13</v>
      </c>
    </row>
    <row r="2903" spans="2:11" ht="25.5" customHeight="1" x14ac:dyDescent="0.2">
      <c r="B2903" s="240" t="s">
        <v>212</v>
      </c>
      <c r="C2903" s="244" t="s">
        <v>976</v>
      </c>
      <c r="D2903" s="340" t="s">
        <v>25</v>
      </c>
      <c r="E2903" s="340" t="s">
        <v>977</v>
      </c>
      <c r="F2903" s="401" t="s">
        <v>1161</v>
      </c>
      <c r="G2903" s="401"/>
      <c r="H2903" s="243" t="s">
        <v>33</v>
      </c>
      <c r="I2903" s="246">
        <v>1</v>
      </c>
      <c r="J2903" s="245">
        <v>58.08</v>
      </c>
      <c r="K2903" s="241">
        <v>58.08</v>
      </c>
    </row>
    <row r="2904" spans="2:11" ht="25.5" customHeight="1" x14ac:dyDescent="0.2">
      <c r="B2904" s="170" t="s">
        <v>211</v>
      </c>
      <c r="C2904" s="249" t="s">
        <v>1341</v>
      </c>
      <c r="D2904" s="341" t="s">
        <v>25</v>
      </c>
      <c r="E2904" s="341" t="s">
        <v>1342</v>
      </c>
      <c r="F2904" s="402" t="s">
        <v>1217</v>
      </c>
      <c r="G2904" s="402"/>
      <c r="H2904" s="248" t="s">
        <v>31</v>
      </c>
      <c r="I2904" s="251">
        <v>1.41E-2</v>
      </c>
      <c r="J2904" s="250">
        <v>324.8</v>
      </c>
      <c r="K2904" s="171">
        <v>4.57</v>
      </c>
    </row>
    <row r="2905" spans="2:11" ht="25.5" customHeight="1" x14ac:dyDescent="0.2">
      <c r="B2905" s="170" t="s">
        <v>211</v>
      </c>
      <c r="C2905" s="249" t="s">
        <v>239</v>
      </c>
      <c r="D2905" s="341" t="s">
        <v>25</v>
      </c>
      <c r="E2905" s="341" t="s">
        <v>238</v>
      </c>
      <c r="F2905" s="402" t="s">
        <v>522</v>
      </c>
      <c r="G2905" s="402"/>
      <c r="H2905" s="248" t="s">
        <v>207</v>
      </c>
      <c r="I2905" s="251">
        <v>0.1384</v>
      </c>
      <c r="J2905" s="250">
        <v>31.75</v>
      </c>
      <c r="K2905" s="171">
        <v>4.3899999999999997</v>
      </c>
    </row>
    <row r="2906" spans="2:11" ht="25.5" customHeight="1" x14ac:dyDescent="0.2">
      <c r="B2906" s="170" t="s">
        <v>211</v>
      </c>
      <c r="C2906" s="249" t="s">
        <v>210</v>
      </c>
      <c r="D2906" s="341" t="s">
        <v>25</v>
      </c>
      <c r="E2906" s="341" t="s">
        <v>209</v>
      </c>
      <c r="F2906" s="402" t="s">
        <v>522</v>
      </c>
      <c r="G2906" s="402"/>
      <c r="H2906" s="248" t="s">
        <v>207</v>
      </c>
      <c r="I2906" s="251">
        <v>0.10879999999999999</v>
      </c>
      <c r="J2906" s="250">
        <v>24.36</v>
      </c>
      <c r="K2906" s="171">
        <v>2.65</v>
      </c>
    </row>
    <row r="2907" spans="2:11" ht="25.5" customHeight="1" x14ac:dyDescent="0.2">
      <c r="B2907" s="174" t="s">
        <v>215</v>
      </c>
      <c r="C2907" s="253" t="s">
        <v>1343</v>
      </c>
      <c r="D2907" s="344" t="s">
        <v>25</v>
      </c>
      <c r="E2907" s="344" t="s">
        <v>1344</v>
      </c>
      <c r="F2907" s="403" t="s">
        <v>214</v>
      </c>
      <c r="G2907" s="403"/>
      <c r="H2907" s="252" t="s">
        <v>33</v>
      </c>
      <c r="I2907" s="255">
        <v>1</v>
      </c>
      <c r="J2907" s="254">
        <v>46.47</v>
      </c>
      <c r="K2907" s="175">
        <v>46.47</v>
      </c>
    </row>
    <row r="2908" spans="2:11" ht="14.25" customHeight="1" x14ac:dyDescent="0.2">
      <c r="B2908" s="172"/>
      <c r="C2908" s="342"/>
      <c r="D2908" s="342"/>
      <c r="E2908" s="342"/>
      <c r="F2908" s="342" t="s">
        <v>206</v>
      </c>
      <c r="G2908" s="290">
        <v>6.59</v>
      </c>
      <c r="H2908" s="342" t="s">
        <v>205</v>
      </c>
      <c r="I2908" s="290">
        <v>0</v>
      </c>
      <c r="J2908" s="342" t="s">
        <v>204</v>
      </c>
      <c r="K2908" s="173">
        <v>6.59</v>
      </c>
    </row>
    <row r="2909" spans="2:11" x14ac:dyDescent="0.2">
      <c r="B2909" s="172"/>
      <c r="C2909" s="342"/>
      <c r="D2909" s="342"/>
      <c r="E2909" s="342"/>
      <c r="F2909" s="342" t="s">
        <v>203</v>
      </c>
      <c r="G2909" s="290">
        <v>12.08</v>
      </c>
      <c r="H2909" s="342"/>
      <c r="I2909" s="410" t="s">
        <v>202</v>
      </c>
      <c r="J2909" s="410"/>
      <c r="K2909" s="173">
        <v>70.16</v>
      </c>
    </row>
    <row r="2910" spans="2:11" ht="15" thickBot="1" x14ac:dyDescent="0.25">
      <c r="B2910" s="334"/>
      <c r="C2910" s="328"/>
      <c r="D2910" s="328"/>
      <c r="E2910" s="328"/>
      <c r="F2910" s="328"/>
      <c r="G2910" s="328"/>
      <c r="H2910" s="328" t="s">
        <v>201</v>
      </c>
      <c r="I2910" s="291">
        <v>2</v>
      </c>
      <c r="J2910" s="328" t="s">
        <v>200</v>
      </c>
      <c r="K2910" s="335">
        <v>140.32</v>
      </c>
    </row>
    <row r="2911" spans="2:11" ht="25.5" customHeight="1" thickTop="1" x14ac:dyDescent="0.2">
      <c r="B2911" s="258"/>
      <c r="C2911" s="247"/>
      <c r="D2911" s="247"/>
      <c r="E2911" s="247"/>
      <c r="F2911" s="247"/>
      <c r="G2911" s="247"/>
      <c r="H2911" s="247"/>
      <c r="I2911" s="247"/>
      <c r="J2911" s="247"/>
      <c r="K2911" s="259"/>
    </row>
    <row r="2912" spans="2:11" ht="14.25" customHeight="1" x14ac:dyDescent="0.2">
      <c r="B2912" s="74" t="s">
        <v>3307</v>
      </c>
      <c r="C2912" s="3" t="s">
        <v>6</v>
      </c>
      <c r="D2912" s="332" t="s">
        <v>7</v>
      </c>
      <c r="E2912" s="332" t="s">
        <v>8</v>
      </c>
      <c r="F2912" s="386" t="s">
        <v>213</v>
      </c>
      <c r="G2912" s="386"/>
      <c r="H2912" s="7" t="s">
        <v>9</v>
      </c>
      <c r="I2912" s="3" t="s">
        <v>10</v>
      </c>
      <c r="J2912" s="3" t="s">
        <v>11</v>
      </c>
      <c r="K2912" s="82" t="s">
        <v>13</v>
      </c>
    </row>
    <row r="2913" spans="2:11" ht="25.5" customHeight="1" x14ac:dyDescent="0.2">
      <c r="B2913" s="240" t="s">
        <v>212</v>
      </c>
      <c r="C2913" s="244" t="s">
        <v>2257</v>
      </c>
      <c r="D2913" s="340" t="s">
        <v>25</v>
      </c>
      <c r="E2913" s="340" t="s">
        <v>2258</v>
      </c>
      <c r="F2913" s="401" t="s">
        <v>1158</v>
      </c>
      <c r="G2913" s="401"/>
      <c r="H2913" s="243" t="s">
        <v>33</v>
      </c>
      <c r="I2913" s="246">
        <v>1</v>
      </c>
      <c r="J2913" s="245">
        <v>104.63</v>
      </c>
      <c r="K2913" s="241">
        <v>104.63</v>
      </c>
    </row>
    <row r="2914" spans="2:11" ht="25.5" x14ac:dyDescent="0.2">
      <c r="B2914" s="170" t="s">
        <v>211</v>
      </c>
      <c r="C2914" s="249" t="s">
        <v>219</v>
      </c>
      <c r="D2914" s="341" t="s">
        <v>25</v>
      </c>
      <c r="E2914" s="341" t="s">
        <v>218</v>
      </c>
      <c r="F2914" s="402" t="s">
        <v>522</v>
      </c>
      <c r="G2914" s="402"/>
      <c r="H2914" s="248" t="s">
        <v>207</v>
      </c>
      <c r="I2914" s="251">
        <v>0.38819999999999999</v>
      </c>
      <c r="J2914" s="250">
        <v>26.37</v>
      </c>
      <c r="K2914" s="171">
        <v>10.23</v>
      </c>
    </row>
    <row r="2915" spans="2:11" ht="25.5" x14ac:dyDescent="0.2">
      <c r="B2915" s="170" t="s">
        <v>211</v>
      </c>
      <c r="C2915" s="249" t="s">
        <v>217</v>
      </c>
      <c r="D2915" s="341" t="s">
        <v>25</v>
      </c>
      <c r="E2915" s="341" t="s">
        <v>216</v>
      </c>
      <c r="F2915" s="402" t="s">
        <v>522</v>
      </c>
      <c r="G2915" s="402"/>
      <c r="H2915" s="248" t="s">
        <v>207</v>
      </c>
      <c r="I2915" s="251">
        <v>0.38819999999999999</v>
      </c>
      <c r="J2915" s="250">
        <v>32.159999999999997</v>
      </c>
      <c r="K2915" s="171">
        <v>12.48</v>
      </c>
    </row>
    <row r="2916" spans="2:11" ht="14.25" customHeight="1" x14ac:dyDescent="0.2">
      <c r="B2916" s="174" t="s">
        <v>215</v>
      </c>
      <c r="C2916" s="253" t="s">
        <v>2950</v>
      </c>
      <c r="D2916" s="344" t="s">
        <v>25</v>
      </c>
      <c r="E2916" s="344" t="s">
        <v>2951</v>
      </c>
      <c r="F2916" s="403" t="s">
        <v>214</v>
      </c>
      <c r="G2916" s="403"/>
      <c r="H2916" s="252" t="s">
        <v>33</v>
      </c>
      <c r="I2916" s="255">
        <v>1</v>
      </c>
      <c r="J2916" s="254">
        <v>81.92</v>
      </c>
      <c r="K2916" s="175">
        <v>81.92</v>
      </c>
    </row>
    <row r="2917" spans="2:11" ht="14.25" customHeight="1" x14ac:dyDescent="0.2">
      <c r="B2917" s="172"/>
      <c r="C2917" s="342"/>
      <c r="D2917" s="342"/>
      <c r="E2917" s="342"/>
      <c r="F2917" s="342" t="s">
        <v>206</v>
      </c>
      <c r="G2917" s="290">
        <v>16.71</v>
      </c>
      <c r="H2917" s="342" t="s">
        <v>205</v>
      </c>
      <c r="I2917" s="290">
        <v>0</v>
      </c>
      <c r="J2917" s="342" t="s">
        <v>204</v>
      </c>
      <c r="K2917" s="173">
        <v>16.71</v>
      </c>
    </row>
    <row r="2918" spans="2:11" ht="25.5" customHeight="1" x14ac:dyDescent="0.2">
      <c r="B2918" s="172"/>
      <c r="C2918" s="342"/>
      <c r="D2918" s="342"/>
      <c r="E2918" s="342"/>
      <c r="F2918" s="342" t="s">
        <v>203</v>
      </c>
      <c r="G2918" s="290">
        <v>21.77</v>
      </c>
      <c r="H2918" s="342"/>
      <c r="I2918" s="410" t="s">
        <v>202</v>
      </c>
      <c r="J2918" s="410"/>
      <c r="K2918" s="173">
        <v>126.4</v>
      </c>
    </row>
    <row r="2919" spans="2:11" ht="25.5" customHeight="1" thickBot="1" x14ac:dyDescent="0.25">
      <c r="B2919" s="334"/>
      <c r="C2919" s="328"/>
      <c r="D2919" s="328"/>
      <c r="E2919" s="328"/>
      <c r="F2919" s="328"/>
      <c r="G2919" s="328"/>
      <c r="H2919" s="328" t="s">
        <v>201</v>
      </c>
      <c r="I2919" s="291">
        <v>4</v>
      </c>
      <c r="J2919" s="328" t="s">
        <v>200</v>
      </c>
      <c r="K2919" s="335">
        <v>505.6</v>
      </c>
    </row>
    <row r="2920" spans="2:11" ht="25.5" customHeight="1" thickTop="1" x14ac:dyDescent="0.2">
      <c r="B2920" s="258"/>
      <c r="C2920" s="247"/>
      <c r="D2920" s="247"/>
      <c r="E2920" s="247"/>
      <c r="F2920" s="247"/>
      <c r="G2920" s="247"/>
      <c r="H2920" s="247"/>
      <c r="I2920" s="247"/>
      <c r="J2920" s="247"/>
      <c r="K2920" s="259"/>
    </row>
    <row r="2921" spans="2:11" ht="25.5" customHeight="1" x14ac:dyDescent="0.2">
      <c r="B2921" s="74" t="s">
        <v>3308</v>
      </c>
      <c r="C2921" s="3" t="s">
        <v>6</v>
      </c>
      <c r="D2921" s="332" t="s">
        <v>7</v>
      </c>
      <c r="E2921" s="332" t="s">
        <v>8</v>
      </c>
      <c r="F2921" s="386" t="s">
        <v>213</v>
      </c>
      <c r="G2921" s="386"/>
      <c r="H2921" s="7" t="s">
        <v>9</v>
      </c>
      <c r="I2921" s="3" t="s">
        <v>10</v>
      </c>
      <c r="J2921" s="3" t="s">
        <v>11</v>
      </c>
      <c r="K2921" s="82" t="s">
        <v>13</v>
      </c>
    </row>
    <row r="2922" spans="2:11" ht="14.25" customHeight="1" x14ac:dyDescent="0.2">
      <c r="B2922" s="240" t="s">
        <v>212</v>
      </c>
      <c r="C2922" s="244" t="s">
        <v>2259</v>
      </c>
      <c r="D2922" s="340" t="s">
        <v>1854</v>
      </c>
      <c r="E2922" s="340" t="s">
        <v>2260</v>
      </c>
      <c r="F2922" s="401" t="s">
        <v>2952</v>
      </c>
      <c r="G2922" s="401"/>
      <c r="H2922" s="243" t="s">
        <v>33</v>
      </c>
      <c r="I2922" s="246">
        <v>1</v>
      </c>
      <c r="J2922" s="245">
        <v>153.54</v>
      </c>
      <c r="K2922" s="241">
        <v>153.54</v>
      </c>
    </row>
    <row r="2923" spans="2:11" ht="25.5" customHeight="1" x14ac:dyDescent="0.2">
      <c r="B2923" s="174" t="s">
        <v>215</v>
      </c>
      <c r="C2923" s="253" t="s">
        <v>2953</v>
      </c>
      <c r="D2923" s="344" t="s">
        <v>1854</v>
      </c>
      <c r="E2923" s="344" t="s">
        <v>2954</v>
      </c>
      <c r="F2923" s="403" t="s">
        <v>214</v>
      </c>
      <c r="G2923" s="403"/>
      <c r="H2923" s="252" t="s">
        <v>33</v>
      </c>
      <c r="I2923" s="255">
        <v>1</v>
      </c>
      <c r="J2923" s="254">
        <v>118.4</v>
      </c>
      <c r="K2923" s="175">
        <v>118.4</v>
      </c>
    </row>
    <row r="2924" spans="2:11" x14ac:dyDescent="0.2">
      <c r="B2924" s="174" t="s">
        <v>215</v>
      </c>
      <c r="C2924" s="253" t="s">
        <v>2928</v>
      </c>
      <c r="D2924" s="344" t="s">
        <v>1854</v>
      </c>
      <c r="E2924" s="344" t="s">
        <v>2929</v>
      </c>
      <c r="F2924" s="403" t="s">
        <v>214</v>
      </c>
      <c r="G2924" s="403"/>
      <c r="H2924" s="252" t="s">
        <v>120</v>
      </c>
      <c r="I2924" s="255">
        <v>0.1</v>
      </c>
      <c r="J2924" s="254">
        <v>1.06</v>
      </c>
      <c r="K2924" s="175">
        <v>0.1</v>
      </c>
    </row>
    <row r="2925" spans="2:11" ht="14.25" customHeight="1" x14ac:dyDescent="0.2">
      <c r="B2925" s="174" t="s">
        <v>215</v>
      </c>
      <c r="C2925" s="253" t="s">
        <v>2819</v>
      </c>
      <c r="D2925" s="344" t="s">
        <v>1854</v>
      </c>
      <c r="E2925" s="344" t="s">
        <v>2820</v>
      </c>
      <c r="F2925" s="403" t="s">
        <v>2440</v>
      </c>
      <c r="G2925" s="403"/>
      <c r="H2925" s="252" t="s">
        <v>207</v>
      </c>
      <c r="I2925" s="255">
        <v>1.0029999999999999</v>
      </c>
      <c r="J2925" s="254">
        <v>18.23</v>
      </c>
      <c r="K2925" s="175">
        <v>18.28</v>
      </c>
    </row>
    <row r="2926" spans="2:11" ht="14.25" customHeight="1" x14ac:dyDescent="0.2">
      <c r="B2926" s="174" t="s">
        <v>215</v>
      </c>
      <c r="C2926" s="253" t="s">
        <v>2803</v>
      </c>
      <c r="D2926" s="344" t="s">
        <v>1854</v>
      </c>
      <c r="E2926" s="344" t="s">
        <v>2804</v>
      </c>
      <c r="F2926" s="403" t="s">
        <v>2440</v>
      </c>
      <c r="G2926" s="403"/>
      <c r="H2926" s="252" t="s">
        <v>207</v>
      </c>
      <c r="I2926" s="255">
        <v>1.0029999999999999</v>
      </c>
      <c r="J2926" s="254">
        <v>16.71</v>
      </c>
      <c r="K2926" s="175">
        <v>16.760000000000002</v>
      </c>
    </row>
    <row r="2927" spans="2:11" ht="25.5" customHeight="1" x14ac:dyDescent="0.2">
      <c r="B2927" s="172"/>
      <c r="C2927" s="342"/>
      <c r="D2927" s="342"/>
      <c r="E2927" s="342"/>
      <c r="F2927" s="342" t="s">
        <v>206</v>
      </c>
      <c r="G2927" s="290">
        <v>35.04</v>
      </c>
      <c r="H2927" s="342" t="s">
        <v>205</v>
      </c>
      <c r="I2927" s="290">
        <v>0</v>
      </c>
      <c r="J2927" s="342" t="s">
        <v>204</v>
      </c>
      <c r="K2927" s="173">
        <v>35.04</v>
      </c>
    </row>
    <row r="2928" spans="2:11" ht="25.5" customHeight="1" x14ac:dyDescent="0.2">
      <c r="B2928" s="172"/>
      <c r="C2928" s="342"/>
      <c r="D2928" s="342"/>
      <c r="E2928" s="342"/>
      <c r="F2928" s="342" t="s">
        <v>203</v>
      </c>
      <c r="G2928" s="290">
        <v>31.95</v>
      </c>
      <c r="H2928" s="342"/>
      <c r="I2928" s="410" t="s">
        <v>202</v>
      </c>
      <c r="J2928" s="410"/>
      <c r="K2928" s="173">
        <v>185.49</v>
      </c>
    </row>
    <row r="2929" spans="2:11" ht="14.25" customHeight="1" thickBot="1" x14ac:dyDescent="0.25">
      <c r="B2929" s="334"/>
      <c r="C2929" s="328"/>
      <c r="D2929" s="328"/>
      <c r="E2929" s="328"/>
      <c r="F2929" s="328"/>
      <c r="G2929" s="328"/>
      <c r="H2929" s="328" t="s">
        <v>201</v>
      </c>
      <c r="I2929" s="291">
        <v>76</v>
      </c>
      <c r="J2929" s="328" t="s">
        <v>200</v>
      </c>
      <c r="K2929" s="335">
        <v>14097.24</v>
      </c>
    </row>
    <row r="2930" spans="2:11" ht="15" thickTop="1" x14ac:dyDescent="0.2">
      <c r="B2930" s="258"/>
      <c r="C2930" s="247"/>
      <c r="D2930" s="247"/>
      <c r="E2930" s="247"/>
      <c r="F2930" s="247"/>
      <c r="G2930" s="247"/>
      <c r="H2930" s="247"/>
      <c r="I2930" s="247"/>
      <c r="J2930" s="247"/>
      <c r="K2930" s="259"/>
    </row>
    <row r="2931" spans="2:11" ht="25.5" customHeight="1" x14ac:dyDescent="0.2">
      <c r="B2931" s="74" t="s">
        <v>3309</v>
      </c>
      <c r="C2931" s="3" t="s">
        <v>6</v>
      </c>
      <c r="D2931" s="332" t="s">
        <v>7</v>
      </c>
      <c r="E2931" s="332" t="s">
        <v>8</v>
      </c>
      <c r="F2931" s="386" t="s">
        <v>213</v>
      </c>
      <c r="G2931" s="386"/>
      <c r="H2931" s="7" t="s">
        <v>9</v>
      </c>
      <c r="I2931" s="3" t="s">
        <v>10</v>
      </c>
      <c r="J2931" s="3" t="s">
        <v>11</v>
      </c>
      <c r="K2931" s="82" t="s">
        <v>13</v>
      </c>
    </row>
    <row r="2932" spans="2:11" ht="14.25" customHeight="1" x14ac:dyDescent="0.2">
      <c r="B2932" s="240" t="s">
        <v>212</v>
      </c>
      <c r="C2932" s="244" t="s">
        <v>2261</v>
      </c>
      <c r="D2932" s="340" t="s">
        <v>1854</v>
      </c>
      <c r="E2932" s="340" t="s">
        <v>2262</v>
      </c>
      <c r="F2932" s="401" t="s">
        <v>2952</v>
      </c>
      <c r="G2932" s="401"/>
      <c r="H2932" s="243" t="s">
        <v>33</v>
      </c>
      <c r="I2932" s="246">
        <v>1</v>
      </c>
      <c r="J2932" s="245">
        <v>269.13</v>
      </c>
      <c r="K2932" s="241">
        <v>269.13</v>
      </c>
    </row>
    <row r="2933" spans="2:11" ht="25.5" customHeight="1" x14ac:dyDescent="0.2">
      <c r="B2933" s="174" t="s">
        <v>215</v>
      </c>
      <c r="C2933" s="253" t="s">
        <v>2928</v>
      </c>
      <c r="D2933" s="344" t="s">
        <v>1854</v>
      </c>
      <c r="E2933" s="344" t="s">
        <v>2929</v>
      </c>
      <c r="F2933" s="403" t="s">
        <v>214</v>
      </c>
      <c r="G2933" s="403"/>
      <c r="H2933" s="252" t="s">
        <v>120</v>
      </c>
      <c r="I2933" s="255">
        <v>0.1</v>
      </c>
      <c r="J2933" s="254">
        <v>1.06</v>
      </c>
      <c r="K2933" s="175">
        <v>0.1</v>
      </c>
    </row>
    <row r="2934" spans="2:11" ht="38.25" customHeight="1" x14ac:dyDescent="0.2">
      <c r="B2934" s="174" t="s">
        <v>215</v>
      </c>
      <c r="C2934" s="253" t="s">
        <v>2955</v>
      </c>
      <c r="D2934" s="344" t="s">
        <v>1854</v>
      </c>
      <c r="E2934" s="344" t="s">
        <v>2956</v>
      </c>
      <c r="F2934" s="403" t="s">
        <v>214</v>
      </c>
      <c r="G2934" s="403"/>
      <c r="H2934" s="252" t="s">
        <v>33</v>
      </c>
      <c r="I2934" s="255">
        <v>1</v>
      </c>
      <c r="J2934" s="254">
        <v>233.99</v>
      </c>
      <c r="K2934" s="175">
        <v>233.99</v>
      </c>
    </row>
    <row r="2935" spans="2:11" ht="14.25" customHeight="1" x14ac:dyDescent="0.2">
      <c r="B2935" s="174" t="s">
        <v>215</v>
      </c>
      <c r="C2935" s="253" t="s">
        <v>2819</v>
      </c>
      <c r="D2935" s="344" t="s">
        <v>1854</v>
      </c>
      <c r="E2935" s="344" t="s">
        <v>2820</v>
      </c>
      <c r="F2935" s="403" t="s">
        <v>2440</v>
      </c>
      <c r="G2935" s="403"/>
      <c r="H2935" s="252" t="s">
        <v>207</v>
      </c>
      <c r="I2935" s="255">
        <v>1.0029999999999999</v>
      </c>
      <c r="J2935" s="254">
        <v>18.23</v>
      </c>
      <c r="K2935" s="175">
        <v>18.28</v>
      </c>
    </row>
    <row r="2936" spans="2:11" x14ac:dyDescent="0.2">
      <c r="B2936" s="174" t="s">
        <v>215</v>
      </c>
      <c r="C2936" s="253" t="s">
        <v>2803</v>
      </c>
      <c r="D2936" s="344" t="s">
        <v>1854</v>
      </c>
      <c r="E2936" s="344" t="s">
        <v>2804</v>
      </c>
      <c r="F2936" s="403" t="s">
        <v>2440</v>
      </c>
      <c r="G2936" s="403"/>
      <c r="H2936" s="252" t="s">
        <v>207</v>
      </c>
      <c r="I2936" s="255">
        <v>1.0029999999999999</v>
      </c>
      <c r="J2936" s="254">
        <v>16.71</v>
      </c>
      <c r="K2936" s="175">
        <v>16.760000000000002</v>
      </c>
    </row>
    <row r="2937" spans="2:11" ht="25.5" customHeight="1" x14ac:dyDescent="0.2">
      <c r="B2937" s="172"/>
      <c r="C2937" s="342"/>
      <c r="D2937" s="342"/>
      <c r="E2937" s="342"/>
      <c r="F2937" s="342" t="s">
        <v>206</v>
      </c>
      <c r="G2937" s="290">
        <v>35.04</v>
      </c>
      <c r="H2937" s="342" t="s">
        <v>205</v>
      </c>
      <c r="I2937" s="290">
        <v>0</v>
      </c>
      <c r="J2937" s="342" t="s">
        <v>204</v>
      </c>
      <c r="K2937" s="173">
        <v>35.04</v>
      </c>
    </row>
    <row r="2938" spans="2:11" ht="25.5" customHeight="1" x14ac:dyDescent="0.2">
      <c r="B2938" s="172"/>
      <c r="C2938" s="342"/>
      <c r="D2938" s="342"/>
      <c r="E2938" s="342"/>
      <c r="F2938" s="342" t="s">
        <v>203</v>
      </c>
      <c r="G2938" s="290">
        <v>56</v>
      </c>
      <c r="H2938" s="342"/>
      <c r="I2938" s="410" t="s">
        <v>202</v>
      </c>
      <c r="J2938" s="410"/>
      <c r="K2938" s="173">
        <v>325.13</v>
      </c>
    </row>
    <row r="2939" spans="2:11" ht="14.25" customHeight="1" thickBot="1" x14ac:dyDescent="0.25">
      <c r="B2939" s="334"/>
      <c r="C2939" s="328"/>
      <c r="D2939" s="328"/>
      <c r="E2939" s="328"/>
      <c r="F2939" s="328"/>
      <c r="G2939" s="328"/>
      <c r="H2939" s="328" t="s">
        <v>201</v>
      </c>
      <c r="I2939" s="291">
        <v>16</v>
      </c>
      <c r="J2939" s="328" t="s">
        <v>200</v>
      </c>
      <c r="K2939" s="335">
        <v>5202.08</v>
      </c>
    </row>
    <row r="2940" spans="2:11" ht="38.25" customHeight="1" thickTop="1" x14ac:dyDescent="0.2">
      <c r="B2940" s="258"/>
      <c r="C2940" s="247"/>
      <c r="D2940" s="247"/>
      <c r="E2940" s="247"/>
      <c r="F2940" s="247"/>
      <c r="G2940" s="247"/>
      <c r="H2940" s="247"/>
      <c r="I2940" s="247"/>
      <c r="J2940" s="247"/>
      <c r="K2940" s="259"/>
    </row>
    <row r="2941" spans="2:11" ht="14.25" customHeight="1" x14ac:dyDescent="0.2">
      <c r="B2941" s="74" t="s">
        <v>3310</v>
      </c>
      <c r="C2941" s="3" t="s">
        <v>6</v>
      </c>
      <c r="D2941" s="332" t="s">
        <v>7</v>
      </c>
      <c r="E2941" s="332" t="s">
        <v>8</v>
      </c>
      <c r="F2941" s="386" t="s">
        <v>213</v>
      </c>
      <c r="G2941" s="386"/>
      <c r="H2941" s="7" t="s">
        <v>9</v>
      </c>
      <c r="I2941" s="3" t="s">
        <v>10</v>
      </c>
      <c r="J2941" s="3" t="s">
        <v>11</v>
      </c>
      <c r="K2941" s="82" t="s">
        <v>13</v>
      </c>
    </row>
    <row r="2942" spans="2:11" ht="25.5" customHeight="1" x14ac:dyDescent="0.2">
      <c r="B2942" s="240" t="s">
        <v>212</v>
      </c>
      <c r="C2942" s="244" t="s">
        <v>2263</v>
      </c>
      <c r="D2942" s="340" t="s">
        <v>21</v>
      </c>
      <c r="E2942" s="340" t="s">
        <v>2264</v>
      </c>
      <c r="F2942" s="401" t="s">
        <v>208</v>
      </c>
      <c r="G2942" s="401"/>
      <c r="H2942" s="243" t="s">
        <v>41</v>
      </c>
      <c r="I2942" s="246">
        <v>1</v>
      </c>
      <c r="J2942" s="245">
        <v>59011.53</v>
      </c>
      <c r="K2942" s="241">
        <v>59011.53</v>
      </c>
    </row>
    <row r="2943" spans="2:11" ht="38.25" customHeight="1" x14ac:dyDescent="0.2">
      <c r="B2943" s="170" t="s">
        <v>211</v>
      </c>
      <c r="C2943" s="249" t="s">
        <v>2957</v>
      </c>
      <c r="D2943" s="341" t="s">
        <v>25</v>
      </c>
      <c r="E2943" s="341" t="s">
        <v>2958</v>
      </c>
      <c r="F2943" s="402" t="s">
        <v>2959</v>
      </c>
      <c r="G2943" s="402"/>
      <c r="H2943" s="248" t="s">
        <v>33</v>
      </c>
      <c r="I2943" s="251">
        <v>1</v>
      </c>
      <c r="J2943" s="250">
        <v>19839.169999999998</v>
      </c>
      <c r="K2943" s="171">
        <v>19839.169999999998</v>
      </c>
    </row>
    <row r="2944" spans="2:11" ht="25.5" x14ac:dyDescent="0.2">
      <c r="B2944" s="170" t="s">
        <v>211</v>
      </c>
      <c r="C2944" s="249" t="s">
        <v>2960</v>
      </c>
      <c r="D2944" s="341" t="s">
        <v>25</v>
      </c>
      <c r="E2944" s="341" t="s">
        <v>2961</v>
      </c>
      <c r="F2944" s="402" t="s">
        <v>2959</v>
      </c>
      <c r="G2944" s="402"/>
      <c r="H2944" s="248" t="s">
        <v>33</v>
      </c>
      <c r="I2944" s="251">
        <v>2</v>
      </c>
      <c r="J2944" s="250">
        <v>164.66</v>
      </c>
      <c r="K2944" s="171">
        <v>329.32</v>
      </c>
    </row>
    <row r="2945" spans="2:11" ht="14.25" customHeight="1" x14ac:dyDescent="0.2">
      <c r="B2945" s="170" t="s">
        <v>211</v>
      </c>
      <c r="C2945" s="249" t="s">
        <v>2962</v>
      </c>
      <c r="D2945" s="341" t="s">
        <v>25</v>
      </c>
      <c r="E2945" s="341" t="s">
        <v>2963</v>
      </c>
      <c r="F2945" s="402" t="s">
        <v>1161</v>
      </c>
      <c r="G2945" s="402"/>
      <c r="H2945" s="248" t="s">
        <v>33</v>
      </c>
      <c r="I2945" s="251">
        <v>1</v>
      </c>
      <c r="J2945" s="250">
        <v>652.76</v>
      </c>
      <c r="K2945" s="171">
        <v>652.76</v>
      </c>
    </row>
    <row r="2946" spans="2:11" ht="25.5" customHeight="1" x14ac:dyDescent="0.2">
      <c r="B2946" s="170" t="s">
        <v>211</v>
      </c>
      <c r="C2946" s="249" t="s">
        <v>969</v>
      </c>
      <c r="D2946" s="341" t="s">
        <v>25</v>
      </c>
      <c r="E2946" s="341" t="s">
        <v>970</v>
      </c>
      <c r="F2946" s="402" t="s">
        <v>1158</v>
      </c>
      <c r="G2946" s="402"/>
      <c r="H2946" s="248" t="s">
        <v>33</v>
      </c>
      <c r="I2946" s="251">
        <v>7</v>
      </c>
      <c r="J2946" s="250">
        <v>69.900000000000006</v>
      </c>
      <c r="K2946" s="171">
        <v>489.3</v>
      </c>
    </row>
    <row r="2947" spans="2:11" ht="25.5" x14ac:dyDescent="0.2">
      <c r="B2947" s="170" t="s">
        <v>211</v>
      </c>
      <c r="C2947" s="249" t="s">
        <v>2964</v>
      </c>
      <c r="D2947" s="341" t="s">
        <v>25</v>
      </c>
      <c r="E2947" s="341" t="s">
        <v>2965</v>
      </c>
      <c r="F2947" s="402" t="s">
        <v>1158</v>
      </c>
      <c r="G2947" s="402"/>
      <c r="H2947" s="248" t="s">
        <v>120</v>
      </c>
      <c r="I2947" s="251">
        <v>21</v>
      </c>
      <c r="J2947" s="250">
        <v>104.39</v>
      </c>
      <c r="K2947" s="171">
        <v>2192.19</v>
      </c>
    </row>
    <row r="2948" spans="2:11" ht="25.5" x14ac:dyDescent="0.2">
      <c r="B2948" s="170" t="s">
        <v>211</v>
      </c>
      <c r="C2948" s="249" t="s">
        <v>2966</v>
      </c>
      <c r="D2948" s="341" t="s">
        <v>1854</v>
      </c>
      <c r="E2948" s="341" t="s">
        <v>2967</v>
      </c>
      <c r="F2948" s="402" t="s">
        <v>2968</v>
      </c>
      <c r="G2948" s="402"/>
      <c r="H2948" s="248" t="s">
        <v>33</v>
      </c>
      <c r="I2948" s="251">
        <v>1</v>
      </c>
      <c r="J2948" s="250">
        <v>50.09</v>
      </c>
      <c r="K2948" s="171">
        <v>50.09</v>
      </c>
    </row>
    <row r="2949" spans="2:11" ht="38.25" x14ac:dyDescent="0.2">
      <c r="B2949" s="170" t="s">
        <v>211</v>
      </c>
      <c r="C2949" s="249" t="s">
        <v>1159</v>
      </c>
      <c r="D2949" s="341" t="s">
        <v>25</v>
      </c>
      <c r="E2949" s="341" t="s">
        <v>1160</v>
      </c>
      <c r="F2949" s="402" t="s">
        <v>1161</v>
      </c>
      <c r="G2949" s="402"/>
      <c r="H2949" s="248" t="s">
        <v>33</v>
      </c>
      <c r="I2949" s="251">
        <v>1</v>
      </c>
      <c r="J2949" s="250">
        <v>216.5</v>
      </c>
      <c r="K2949" s="171">
        <v>216.5</v>
      </c>
    </row>
    <row r="2950" spans="2:11" ht="14.25" customHeight="1" x14ac:dyDescent="0.2">
      <c r="B2950" s="170" t="s">
        <v>211</v>
      </c>
      <c r="C2950" s="249" t="s">
        <v>2969</v>
      </c>
      <c r="D2950" s="341" t="s">
        <v>21</v>
      </c>
      <c r="E2950" s="341" t="s">
        <v>2970</v>
      </c>
      <c r="F2950" s="402" t="s">
        <v>2971</v>
      </c>
      <c r="G2950" s="402"/>
      <c r="H2950" s="248" t="s">
        <v>33</v>
      </c>
      <c r="I2950" s="251">
        <v>1</v>
      </c>
      <c r="J2950" s="250">
        <v>2706.7</v>
      </c>
      <c r="K2950" s="171">
        <v>2706.7</v>
      </c>
    </row>
    <row r="2951" spans="2:11" ht="25.5" customHeight="1" x14ac:dyDescent="0.2">
      <c r="B2951" s="174" t="s">
        <v>215</v>
      </c>
      <c r="C2951" s="253" t="s">
        <v>2972</v>
      </c>
      <c r="D2951" s="344" t="s">
        <v>21</v>
      </c>
      <c r="E2951" s="344" t="s">
        <v>2973</v>
      </c>
      <c r="F2951" s="403" t="s">
        <v>214</v>
      </c>
      <c r="G2951" s="403"/>
      <c r="H2951" s="252" t="s">
        <v>904</v>
      </c>
      <c r="I2951" s="255">
        <v>1</v>
      </c>
      <c r="J2951" s="254">
        <v>3582.03</v>
      </c>
      <c r="K2951" s="175">
        <v>3582.03</v>
      </c>
    </row>
    <row r="2952" spans="2:11" ht="25.5" customHeight="1" x14ac:dyDescent="0.2">
      <c r="B2952" s="174" t="s">
        <v>215</v>
      </c>
      <c r="C2952" s="253" t="s">
        <v>2974</v>
      </c>
      <c r="D2952" s="344" t="s">
        <v>21</v>
      </c>
      <c r="E2952" s="344" t="s">
        <v>2975</v>
      </c>
      <c r="F2952" s="403" t="s">
        <v>214</v>
      </c>
      <c r="G2952" s="403"/>
      <c r="H2952" s="252" t="s">
        <v>904</v>
      </c>
      <c r="I2952" s="255">
        <v>1</v>
      </c>
      <c r="J2952" s="254">
        <v>2772.39</v>
      </c>
      <c r="K2952" s="175">
        <v>2772.39</v>
      </c>
    </row>
    <row r="2953" spans="2:11" ht="25.5" customHeight="1" x14ac:dyDescent="0.2">
      <c r="B2953" s="174" t="s">
        <v>215</v>
      </c>
      <c r="C2953" s="253" t="s">
        <v>2976</v>
      </c>
      <c r="D2953" s="344" t="s">
        <v>21</v>
      </c>
      <c r="E2953" s="344" t="s">
        <v>2977</v>
      </c>
      <c r="F2953" s="403" t="s">
        <v>214</v>
      </c>
      <c r="G2953" s="403"/>
      <c r="H2953" s="252" t="s">
        <v>904</v>
      </c>
      <c r="I2953" s="255">
        <v>3</v>
      </c>
      <c r="J2953" s="254">
        <v>300.79000000000002</v>
      </c>
      <c r="K2953" s="175">
        <v>902.37</v>
      </c>
    </row>
    <row r="2954" spans="2:11" ht="25.5" customHeight="1" x14ac:dyDescent="0.2">
      <c r="B2954" s="174" t="s">
        <v>215</v>
      </c>
      <c r="C2954" s="253" t="s">
        <v>2978</v>
      </c>
      <c r="D2954" s="344" t="s">
        <v>21</v>
      </c>
      <c r="E2954" s="344" t="s">
        <v>2979</v>
      </c>
      <c r="F2954" s="403" t="s">
        <v>214</v>
      </c>
      <c r="G2954" s="403"/>
      <c r="H2954" s="252" t="s">
        <v>904</v>
      </c>
      <c r="I2954" s="255">
        <v>3</v>
      </c>
      <c r="J2954" s="254">
        <v>519.20000000000005</v>
      </c>
      <c r="K2954" s="175">
        <v>1557.6</v>
      </c>
    </row>
    <row r="2955" spans="2:11" ht="38.25" customHeight="1" x14ac:dyDescent="0.2">
      <c r="B2955" s="174" t="s">
        <v>215</v>
      </c>
      <c r="C2955" s="253" t="s">
        <v>2980</v>
      </c>
      <c r="D2955" s="344" t="s">
        <v>21</v>
      </c>
      <c r="E2955" s="344" t="s">
        <v>2981</v>
      </c>
      <c r="F2955" s="403" t="s">
        <v>214</v>
      </c>
      <c r="G2955" s="403"/>
      <c r="H2955" s="252" t="s">
        <v>904</v>
      </c>
      <c r="I2955" s="255">
        <v>3</v>
      </c>
      <c r="J2955" s="254">
        <v>9.31</v>
      </c>
      <c r="K2955" s="175">
        <v>27.93</v>
      </c>
    </row>
    <row r="2956" spans="2:11" ht="25.5" customHeight="1" x14ac:dyDescent="0.2">
      <c r="B2956" s="174" t="s">
        <v>215</v>
      </c>
      <c r="C2956" s="253" t="s">
        <v>2982</v>
      </c>
      <c r="D2956" s="344" t="s">
        <v>1854</v>
      </c>
      <c r="E2956" s="344" t="s">
        <v>2983</v>
      </c>
      <c r="F2956" s="403" t="s">
        <v>214</v>
      </c>
      <c r="G2956" s="403"/>
      <c r="H2956" s="252" t="s">
        <v>120</v>
      </c>
      <c r="I2956" s="255">
        <v>8</v>
      </c>
      <c r="J2956" s="254">
        <v>140.88</v>
      </c>
      <c r="K2956" s="175">
        <v>1127.04</v>
      </c>
    </row>
    <row r="2957" spans="2:11" ht="25.5" customHeight="1" x14ac:dyDescent="0.2">
      <c r="B2957" s="174" t="s">
        <v>215</v>
      </c>
      <c r="C2957" s="253" t="s">
        <v>2984</v>
      </c>
      <c r="D2957" s="344" t="s">
        <v>21</v>
      </c>
      <c r="E2957" s="344" t="s">
        <v>2985</v>
      </c>
      <c r="F2957" s="403" t="s">
        <v>214</v>
      </c>
      <c r="G2957" s="403"/>
      <c r="H2957" s="252" t="s">
        <v>904</v>
      </c>
      <c r="I2957" s="255">
        <v>1</v>
      </c>
      <c r="J2957" s="254">
        <v>86.39</v>
      </c>
      <c r="K2957" s="175">
        <v>86.39</v>
      </c>
    </row>
    <row r="2958" spans="2:11" x14ac:dyDescent="0.2">
      <c r="B2958" s="174" t="s">
        <v>215</v>
      </c>
      <c r="C2958" s="253" t="s">
        <v>2986</v>
      </c>
      <c r="D2958" s="344" t="s">
        <v>1854</v>
      </c>
      <c r="E2958" s="344" t="s">
        <v>2987</v>
      </c>
      <c r="F2958" s="403" t="s">
        <v>214</v>
      </c>
      <c r="G2958" s="403"/>
      <c r="H2958" s="252" t="s">
        <v>33</v>
      </c>
      <c r="I2958" s="255">
        <v>1</v>
      </c>
      <c r="J2958" s="254">
        <v>1035.92</v>
      </c>
      <c r="K2958" s="175">
        <v>1035.92</v>
      </c>
    </row>
    <row r="2959" spans="2:11" ht="25.5" customHeight="1" x14ac:dyDescent="0.2">
      <c r="B2959" s="174" t="s">
        <v>215</v>
      </c>
      <c r="C2959" s="253" t="s">
        <v>2988</v>
      </c>
      <c r="D2959" s="344" t="s">
        <v>1854</v>
      </c>
      <c r="E2959" s="344" t="s">
        <v>2989</v>
      </c>
      <c r="F2959" s="403" t="s">
        <v>214</v>
      </c>
      <c r="G2959" s="403"/>
      <c r="H2959" s="252" t="s">
        <v>33</v>
      </c>
      <c r="I2959" s="255">
        <v>1</v>
      </c>
      <c r="J2959" s="254">
        <v>187.47</v>
      </c>
      <c r="K2959" s="175">
        <v>187.47</v>
      </c>
    </row>
    <row r="2960" spans="2:11" ht="25.5" customHeight="1" x14ac:dyDescent="0.2">
      <c r="B2960" s="174" t="s">
        <v>215</v>
      </c>
      <c r="C2960" s="253" t="s">
        <v>2990</v>
      </c>
      <c r="D2960" s="344" t="s">
        <v>25</v>
      </c>
      <c r="E2960" s="344" t="s">
        <v>2991</v>
      </c>
      <c r="F2960" s="403" t="s">
        <v>214</v>
      </c>
      <c r="G2960" s="403"/>
      <c r="H2960" s="252" t="s">
        <v>120</v>
      </c>
      <c r="I2960" s="255">
        <v>81</v>
      </c>
      <c r="J2960" s="254">
        <v>200.39</v>
      </c>
      <c r="K2960" s="175">
        <v>16231.59</v>
      </c>
    </row>
    <row r="2961" spans="2:11" ht="14.25" customHeight="1" x14ac:dyDescent="0.2">
      <c r="B2961" s="174" t="s">
        <v>215</v>
      </c>
      <c r="C2961" s="253" t="s">
        <v>2992</v>
      </c>
      <c r="D2961" s="344" t="s">
        <v>25</v>
      </c>
      <c r="E2961" s="344" t="s">
        <v>2993</v>
      </c>
      <c r="F2961" s="403" t="s">
        <v>214</v>
      </c>
      <c r="G2961" s="403"/>
      <c r="H2961" s="252" t="s">
        <v>120</v>
      </c>
      <c r="I2961" s="255">
        <v>28</v>
      </c>
      <c r="J2961" s="254">
        <v>110.47</v>
      </c>
      <c r="K2961" s="175">
        <v>3093.16</v>
      </c>
    </row>
    <row r="2962" spans="2:11" ht="25.5" x14ac:dyDescent="0.2">
      <c r="B2962" s="174" t="s">
        <v>215</v>
      </c>
      <c r="C2962" s="253" t="s">
        <v>2994</v>
      </c>
      <c r="D2962" s="344" t="s">
        <v>25</v>
      </c>
      <c r="E2962" s="344" t="s">
        <v>2995</v>
      </c>
      <c r="F2962" s="403" t="s">
        <v>214</v>
      </c>
      <c r="G2962" s="403"/>
      <c r="H2962" s="252" t="s">
        <v>33</v>
      </c>
      <c r="I2962" s="255">
        <v>9</v>
      </c>
      <c r="J2962" s="254">
        <v>30.26</v>
      </c>
      <c r="K2962" s="175">
        <v>272.33999999999997</v>
      </c>
    </row>
    <row r="2963" spans="2:11" ht="25.5" x14ac:dyDescent="0.2">
      <c r="B2963" s="174" t="s">
        <v>215</v>
      </c>
      <c r="C2963" s="253" t="s">
        <v>2996</v>
      </c>
      <c r="D2963" s="344" t="s">
        <v>25</v>
      </c>
      <c r="E2963" s="344" t="s">
        <v>2997</v>
      </c>
      <c r="F2963" s="403" t="s">
        <v>214</v>
      </c>
      <c r="G2963" s="403"/>
      <c r="H2963" s="252" t="s">
        <v>33</v>
      </c>
      <c r="I2963" s="255">
        <v>2</v>
      </c>
      <c r="J2963" s="254">
        <v>18.3</v>
      </c>
      <c r="K2963" s="175">
        <v>36.6</v>
      </c>
    </row>
    <row r="2964" spans="2:11" ht="14.25" customHeight="1" x14ac:dyDescent="0.2">
      <c r="B2964" s="174" t="s">
        <v>215</v>
      </c>
      <c r="C2964" s="253" t="s">
        <v>2998</v>
      </c>
      <c r="D2964" s="344" t="s">
        <v>1854</v>
      </c>
      <c r="E2964" s="344" t="s">
        <v>2999</v>
      </c>
      <c r="F2964" s="403" t="s">
        <v>214</v>
      </c>
      <c r="G2964" s="403"/>
      <c r="H2964" s="252" t="s">
        <v>33</v>
      </c>
      <c r="I2964" s="255">
        <v>7</v>
      </c>
      <c r="J2964" s="254">
        <v>36.979999999999997</v>
      </c>
      <c r="K2964" s="175">
        <v>258.86</v>
      </c>
    </row>
    <row r="2965" spans="2:11" ht="25.5" customHeight="1" x14ac:dyDescent="0.2">
      <c r="B2965" s="174" t="s">
        <v>215</v>
      </c>
      <c r="C2965" s="253" t="s">
        <v>3000</v>
      </c>
      <c r="D2965" s="344" t="s">
        <v>25</v>
      </c>
      <c r="E2965" s="344" t="s">
        <v>3001</v>
      </c>
      <c r="F2965" s="403" t="s">
        <v>214</v>
      </c>
      <c r="G2965" s="403"/>
      <c r="H2965" s="252" t="s">
        <v>33</v>
      </c>
      <c r="I2965" s="255">
        <v>1</v>
      </c>
      <c r="J2965" s="254">
        <v>1363.81</v>
      </c>
      <c r="K2965" s="175">
        <v>1363.81</v>
      </c>
    </row>
    <row r="2966" spans="2:11" ht="25.5" customHeight="1" x14ac:dyDescent="0.2">
      <c r="B2966" s="172"/>
      <c r="C2966" s="342"/>
      <c r="D2966" s="342"/>
      <c r="E2966" s="342"/>
      <c r="F2966" s="342" t="s">
        <v>206</v>
      </c>
      <c r="G2966" s="290">
        <v>1545.27</v>
      </c>
      <c r="H2966" s="342" t="s">
        <v>205</v>
      </c>
      <c r="I2966" s="290">
        <v>0</v>
      </c>
      <c r="J2966" s="342" t="s">
        <v>204</v>
      </c>
      <c r="K2966" s="173">
        <v>1545.27</v>
      </c>
    </row>
    <row r="2967" spans="2:11" ht="25.5" customHeight="1" x14ac:dyDescent="0.2">
      <c r="B2967" s="172"/>
      <c r="C2967" s="342"/>
      <c r="D2967" s="342"/>
      <c r="E2967" s="342"/>
      <c r="F2967" s="342" t="s">
        <v>203</v>
      </c>
      <c r="G2967" s="290">
        <v>12280.29</v>
      </c>
      <c r="H2967" s="342"/>
      <c r="I2967" s="410" t="s">
        <v>202</v>
      </c>
      <c r="J2967" s="410"/>
      <c r="K2967" s="173">
        <v>71291.820000000007</v>
      </c>
    </row>
    <row r="2968" spans="2:11" ht="25.5" customHeight="1" thickBot="1" x14ac:dyDescent="0.25">
      <c r="B2968" s="334"/>
      <c r="C2968" s="328"/>
      <c r="D2968" s="328"/>
      <c r="E2968" s="328"/>
      <c r="F2968" s="328"/>
      <c r="G2968" s="328"/>
      <c r="H2968" s="328" t="s">
        <v>201</v>
      </c>
      <c r="I2968" s="291">
        <v>1</v>
      </c>
      <c r="J2968" s="328" t="s">
        <v>200</v>
      </c>
      <c r="K2968" s="335">
        <v>71291.820000000007</v>
      </c>
    </row>
    <row r="2969" spans="2:11" ht="25.5" customHeight="1" thickTop="1" x14ac:dyDescent="0.2">
      <c r="B2969" s="258"/>
      <c r="C2969" s="247"/>
      <c r="D2969" s="247"/>
      <c r="E2969" s="247"/>
      <c r="F2969" s="247"/>
      <c r="G2969" s="247"/>
      <c r="H2969" s="247"/>
      <c r="I2969" s="247"/>
      <c r="J2969" s="247"/>
      <c r="K2969" s="259"/>
    </row>
    <row r="2970" spans="2:11" ht="25.5" customHeight="1" x14ac:dyDescent="0.2">
      <c r="B2970" s="75" t="s">
        <v>123</v>
      </c>
      <c r="C2970" s="327"/>
      <c r="D2970" s="327"/>
      <c r="E2970" s="327" t="s">
        <v>1762</v>
      </c>
      <c r="F2970" s="327"/>
      <c r="G2970" s="380"/>
      <c r="H2970" s="380"/>
      <c r="I2970" s="2"/>
      <c r="J2970" s="327"/>
      <c r="K2970" s="88">
        <v>842717.21</v>
      </c>
    </row>
    <row r="2971" spans="2:11" ht="14.25" customHeight="1" x14ac:dyDescent="0.2">
      <c r="B2971" s="75" t="s">
        <v>124</v>
      </c>
      <c r="C2971" s="327"/>
      <c r="D2971" s="327"/>
      <c r="E2971" s="327" t="s">
        <v>567</v>
      </c>
      <c r="F2971" s="327"/>
      <c r="G2971" s="380"/>
      <c r="H2971" s="380"/>
      <c r="I2971" s="2"/>
      <c r="J2971" s="327"/>
      <c r="K2971" s="88">
        <v>111167.7</v>
      </c>
    </row>
    <row r="2972" spans="2:11" ht="15" x14ac:dyDescent="0.2">
      <c r="B2972" s="74" t="s">
        <v>3311</v>
      </c>
      <c r="C2972" s="3" t="s">
        <v>6</v>
      </c>
      <c r="D2972" s="332" t="s">
        <v>7</v>
      </c>
      <c r="E2972" s="332" t="s">
        <v>8</v>
      </c>
      <c r="F2972" s="386" t="s">
        <v>213</v>
      </c>
      <c r="G2972" s="386"/>
      <c r="H2972" s="7" t="s">
        <v>9</v>
      </c>
      <c r="I2972" s="3" t="s">
        <v>10</v>
      </c>
      <c r="J2972" s="3" t="s">
        <v>11</v>
      </c>
      <c r="K2972" s="82" t="s">
        <v>13</v>
      </c>
    </row>
    <row r="2973" spans="2:11" ht="63.75" x14ac:dyDescent="0.2">
      <c r="B2973" s="240" t="s">
        <v>212</v>
      </c>
      <c r="C2973" s="244" t="s">
        <v>690</v>
      </c>
      <c r="D2973" s="340" t="s">
        <v>25</v>
      </c>
      <c r="E2973" s="340" t="s">
        <v>691</v>
      </c>
      <c r="F2973" s="401" t="s">
        <v>534</v>
      </c>
      <c r="G2973" s="401"/>
      <c r="H2973" s="243" t="s">
        <v>27</v>
      </c>
      <c r="I2973" s="246">
        <v>1</v>
      </c>
      <c r="J2973" s="245">
        <v>669.07</v>
      </c>
      <c r="K2973" s="241">
        <v>669.07</v>
      </c>
    </row>
    <row r="2974" spans="2:11" ht="14.25" customHeight="1" x14ac:dyDescent="0.2">
      <c r="B2974" s="170" t="s">
        <v>211</v>
      </c>
      <c r="C2974" s="249" t="s">
        <v>239</v>
      </c>
      <c r="D2974" s="341" t="s">
        <v>25</v>
      </c>
      <c r="E2974" s="341" t="s">
        <v>238</v>
      </c>
      <c r="F2974" s="402" t="s">
        <v>522</v>
      </c>
      <c r="G2974" s="402"/>
      <c r="H2974" s="248" t="s">
        <v>207</v>
      </c>
      <c r="I2974" s="251">
        <v>1.0104139000000001</v>
      </c>
      <c r="J2974" s="250">
        <v>31.75</v>
      </c>
      <c r="K2974" s="171">
        <v>32.08</v>
      </c>
    </row>
    <row r="2975" spans="2:11" ht="25.5" x14ac:dyDescent="0.2">
      <c r="B2975" s="170" t="s">
        <v>211</v>
      </c>
      <c r="C2975" s="249" t="s">
        <v>210</v>
      </c>
      <c r="D2975" s="341" t="s">
        <v>25</v>
      </c>
      <c r="E2975" s="341" t="s">
        <v>209</v>
      </c>
      <c r="F2975" s="402" t="s">
        <v>522</v>
      </c>
      <c r="G2975" s="402"/>
      <c r="H2975" s="248" t="s">
        <v>207</v>
      </c>
      <c r="I2975" s="251">
        <v>0.50520690000000001</v>
      </c>
      <c r="J2975" s="250">
        <v>24.36</v>
      </c>
      <c r="K2975" s="171">
        <v>12.3</v>
      </c>
    </row>
    <row r="2976" spans="2:11" ht="25.5" customHeight="1" x14ac:dyDescent="0.2">
      <c r="B2976" s="174" t="s">
        <v>215</v>
      </c>
      <c r="C2976" s="253" t="s">
        <v>323</v>
      </c>
      <c r="D2976" s="344" t="s">
        <v>25</v>
      </c>
      <c r="E2976" s="344" t="s">
        <v>322</v>
      </c>
      <c r="F2976" s="403" t="s">
        <v>214</v>
      </c>
      <c r="G2976" s="403"/>
      <c r="H2976" s="252" t="s">
        <v>33</v>
      </c>
      <c r="I2976" s="255">
        <v>24.4</v>
      </c>
      <c r="J2976" s="254">
        <v>0.17</v>
      </c>
      <c r="K2976" s="175">
        <v>4.1399999999999997</v>
      </c>
    </row>
    <row r="2977" spans="2:11" ht="38.25" x14ac:dyDescent="0.2">
      <c r="B2977" s="174" t="s">
        <v>215</v>
      </c>
      <c r="C2977" s="253" t="s">
        <v>1254</v>
      </c>
      <c r="D2977" s="344" t="s">
        <v>25</v>
      </c>
      <c r="E2977" s="344" t="s">
        <v>1255</v>
      </c>
      <c r="F2977" s="403" t="s">
        <v>214</v>
      </c>
      <c r="G2977" s="403"/>
      <c r="H2977" s="252" t="s">
        <v>33</v>
      </c>
      <c r="I2977" s="255">
        <v>2.0832999999999999</v>
      </c>
      <c r="J2977" s="254">
        <v>279.76</v>
      </c>
      <c r="K2977" s="175">
        <v>582.82000000000005</v>
      </c>
    </row>
    <row r="2978" spans="2:11" ht="25.5" customHeight="1" x14ac:dyDescent="0.2">
      <c r="B2978" s="174" t="s">
        <v>215</v>
      </c>
      <c r="C2978" s="253" t="s">
        <v>325</v>
      </c>
      <c r="D2978" s="344" t="s">
        <v>25</v>
      </c>
      <c r="E2978" s="344" t="s">
        <v>324</v>
      </c>
      <c r="F2978" s="403" t="s">
        <v>214</v>
      </c>
      <c r="G2978" s="403"/>
      <c r="H2978" s="252" t="s">
        <v>33</v>
      </c>
      <c r="I2978" s="255">
        <v>1.16875</v>
      </c>
      <c r="J2978" s="254">
        <v>32.29</v>
      </c>
      <c r="K2978" s="175">
        <v>37.729999999999997</v>
      </c>
    </row>
    <row r="2979" spans="2:11" ht="14.25" customHeight="1" x14ac:dyDescent="0.2">
      <c r="B2979" s="172"/>
      <c r="C2979" s="342"/>
      <c r="D2979" s="342"/>
      <c r="E2979" s="342"/>
      <c r="F2979" s="342" t="s">
        <v>206</v>
      </c>
      <c r="G2979" s="290">
        <v>32.76</v>
      </c>
      <c r="H2979" s="342" t="s">
        <v>205</v>
      </c>
      <c r="I2979" s="290">
        <v>0</v>
      </c>
      <c r="J2979" s="342" t="s">
        <v>204</v>
      </c>
      <c r="K2979" s="173">
        <v>32.76</v>
      </c>
    </row>
    <row r="2980" spans="2:11" ht="25.5" customHeight="1" x14ac:dyDescent="0.2">
      <c r="B2980" s="172"/>
      <c r="C2980" s="342"/>
      <c r="D2980" s="342"/>
      <c r="E2980" s="342"/>
      <c r="F2980" s="342" t="s">
        <v>203</v>
      </c>
      <c r="G2980" s="290">
        <v>139.22999999999999</v>
      </c>
      <c r="H2980" s="342"/>
      <c r="I2980" s="410" t="s">
        <v>202</v>
      </c>
      <c r="J2980" s="410"/>
      <c r="K2980" s="173">
        <v>808.3</v>
      </c>
    </row>
    <row r="2981" spans="2:11" ht="25.5" customHeight="1" thickBot="1" x14ac:dyDescent="0.25">
      <c r="B2981" s="334"/>
      <c r="C2981" s="328"/>
      <c r="D2981" s="328"/>
      <c r="E2981" s="328"/>
      <c r="F2981" s="328"/>
      <c r="G2981" s="328"/>
      <c r="H2981" s="328" t="s">
        <v>201</v>
      </c>
      <c r="I2981" s="291">
        <v>1.35</v>
      </c>
      <c r="J2981" s="328" t="s">
        <v>200</v>
      </c>
      <c r="K2981" s="335">
        <v>1091.2</v>
      </c>
    </row>
    <row r="2982" spans="2:11" ht="25.5" customHeight="1" thickTop="1" x14ac:dyDescent="0.2">
      <c r="B2982" s="258"/>
      <c r="C2982" s="247"/>
      <c r="D2982" s="247"/>
      <c r="E2982" s="247"/>
      <c r="F2982" s="247"/>
      <c r="G2982" s="247"/>
      <c r="H2982" s="247"/>
      <c r="I2982" s="247"/>
      <c r="J2982" s="247"/>
      <c r="K2982" s="259"/>
    </row>
    <row r="2983" spans="2:11" ht="25.5" customHeight="1" x14ac:dyDescent="0.2">
      <c r="B2983" s="74" t="s">
        <v>3312</v>
      </c>
      <c r="C2983" s="3" t="s">
        <v>6</v>
      </c>
      <c r="D2983" s="332" t="s">
        <v>7</v>
      </c>
      <c r="E2983" s="332" t="s">
        <v>8</v>
      </c>
      <c r="F2983" s="386" t="s">
        <v>213</v>
      </c>
      <c r="G2983" s="386"/>
      <c r="H2983" s="7" t="s">
        <v>9</v>
      </c>
      <c r="I2983" s="3" t="s">
        <v>10</v>
      </c>
      <c r="J2983" s="3" t="s">
        <v>11</v>
      </c>
      <c r="K2983" s="82" t="s">
        <v>13</v>
      </c>
    </row>
    <row r="2984" spans="2:11" ht="25.5" customHeight="1" x14ac:dyDescent="0.2">
      <c r="B2984" s="240" t="s">
        <v>212</v>
      </c>
      <c r="C2984" s="244" t="s">
        <v>2265</v>
      </c>
      <c r="D2984" s="340" t="s">
        <v>25</v>
      </c>
      <c r="E2984" s="340" t="s">
        <v>2266</v>
      </c>
      <c r="F2984" s="401" t="s">
        <v>534</v>
      </c>
      <c r="G2984" s="401"/>
      <c r="H2984" s="243" t="s">
        <v>27</v>
      </c>
      <c r="I2984" s="246">
        <v>1</v>
      </c>
      <c r="J2984" s="245">
        <v>353.43</v>
      </c>
      <c r="K2984" s="241">
        <v>353.43</v>
      </c>
    </row>
    <row r="2985" spans="2:11" ht="25.5" customHeight="1" x14ac:dyDescent="0.2">
      <c r="B2985" s="170" t="s">
        <v>211</v>
      </c>
      <c r="C2985" s="249" t="s">
        <v>239</v>
      </c>
      <c r="D2985" s="341" t="s">
        <v>25</v>
      </c>
      <c r="E2985" s="341" t="s">
        <v>238</v>
      </c>
      <c r="F2985" s="402" t="s">
        <v>522</v>
      </c>
      <c r="G2985" s="402"/>
      <c r="H2985" s="248" t="s">
        <v>207</v>
      </c>
      <c r="I2985" s="251">
        <v>0.31301800000000002</v>
      </c>
      <c r="J2985" s="250">
        <v>31.75</v>
      </c>
      <c r="K2985" s="171">
        <v>9.93</v>
      </c>
    </row>
    <row r="2986" spans="2:11" ht="25.5" x14ac:dyDescent="0.2">
      <c r="B2986" s="170" t="s">
        <v>211</v>
      </c>
      <c r="C2986" s="249" t="s">
        <v>210</v>
      </c>
      <c r="D2986" s="341" t="s">
        <v>25</v>
      </c>
      <c r="E2986" s="341" t="s">
        <v>209</v>
      </c>
      <c r="F2986" s="402" t="s">
        <v>522</v>
      </c>
      <c r="G2986" s="402"/>
      <c r="H2986" s="248" t="s">
        <v>207</v>
      </c>
      <c r="I2986" s="251">
        <v>0.15650900000000001</v>
      </c>
      <c r="J2986" s="250">
        <v>24.36</v>
      </c>
      <c r="K2986" s="171">
        <v>3.81</v>
      </c>
    </row>
    <row r="2987" spans="2:11" ht="25.5" customHeight="1" x14ac:dyDescent="0.2">
      <c r="B2987" s="174" t="s">
        <v>215</v>
      </c>
      <c r="C2987" s="253" t="s">
        <v>323</v>
      </c>
      <c r="D2987" s="344" t="s">
        <v>25</v>
      </c>
      <c r="E2987" s="344" t="s">
        <v>322</v>
      </c>
      <c r="F2987" s="403" t="s">
        <v>214</v>
      </c>
      <c r="G2987" s="403"/>
      <c r="H2987" s="252" t="s">
        <v>33</v>
      </c>
      <c r="I2987" s="255">
        <v>9.1999999999999993</v>
      </c>
      <c r="J2987" s="254">
        <v>0.17</v>
      </c>
      <c r="K2987" s="175">
        <v>1.56</v>
      </c>
    </row>
    <row r="2988" spans="2:11" ht="38.25" customHeight="1" x14ac:dyDescent="0.2">
      <c r="B2988" s="174" t="s">
        <v>215</v>
      </c>
      <c r="C2988" s="253" t="s">
        <v>3002</v>
      </c>
      <c r="D2988" s="344" t="s">
        <v>25</v>
      </c>
      <c r="E2988" s="344" t="s">
        <v>3003</v>
      </c>
      <c r="F2988" s="403" t="s">
        <v>214</v>
      </c>
      <c r="G2988" s="403"/>
      <c r="H2988" s="252" t="s">
        <v>33</v>
      </c>
      <c r="I2988" s="255">
        <v>0.83330000000000004</v>
      </c>
      <c r="J2988" s="254">
        <v>379.9</v>
      </c>
      <c r="K2988" s="175">
        <v>316.57</v>
      </c>
    </row>
    <row r="2989" spans="2:11" ht="14.25" customHeight="1" x14ac:dyDescent="0.2">
      <c r="B2989" s="174" t="s">
        <v>215</v>
      </c>
      <c r="C2989" s="253" t="s">
        <v>325</v>
      </c>
      <c r="D2989" s="344" t="s">
        <v>25</v>
      </c>
      <c r="E2989" s="344" t="s">
        <v>324</v>
      </c>
      <c r="F2989" s="403" t="s">
        <v>214</v>
      </c>
      <c r="G2989" s="403"/>
      <c r="H2989" s="252" t="s">
        <v>33</v>
      </c>
      <c r="I2989" s="255">
        <v>0.66785709999999998</v>
      </c>
      <c r="J2989" s="254">
        <v>32.29</v>
      </c>
      <c r="K2989" s="175">
        <v>21.56</v>
      </c>
    </row>
    <row r="2990" spans="2:11" x14ac:dyDescent="0.2">
      <c r="B2990" s="172"/>
      <c r="C2990" s="342"/>
      <c r="D2990" s="342"/>
      <c r="E2990" s="342"/>
      <c r="F2990" s="342" t="s">
        <v>206</v>
      </c>
      <c r="G2990" s="290">
        <v>10.14</v>
      </c>
      <c r="H2990" s="342" t="s">
        <v>205</v>
      </c>
      <c r="I2990" s="290">
        <v>0</v>
      </c>
      <c r="J2990" s="342" t="s">
        <v>204</v>
      </c>
      <c r="K2990" s="173">
        <v>10.14</v>
      </c>
    </row>
    <row r="2991" spans="2:11" ht="14.25" customHeight="1" x14ac:dyDescent="0.2">
      <c r="B2991" s="172"/>
      <c r="C2991" s="342"/>
      <c r="D2991" s="342"/>
      <c r="E2991" s="342"/>
      <c r="F2991" s="342" t="s">
        <v>203</v>
      </c>
      <c r="G2991" s="290">
        <v>73.540000000000006</v>
      </c>
      <c r="H2991" s="342"/>
      <c r="I2991" s="410" t="s">
        <v>202</v>
      </c>
      <c r="J2991" s="410"/>
      <c r="K2991" s="173">
        <v>426.97</v>
      </c>
    </row>
    <row r="2992" spans="2:11" ht="25.5" customHeight="1" thickBot="1" x14ac:dyDescent="0.25">
      <c r="B2992" s="334"/>
      <c r="C2992" s="328"/>
      <c r="D2992" s="328"/>
      <c r="E2992" s="328"/>
      <c r="F2992" s="328"/>
      <c r="G2992" s="328"/>
      <c r="H2992" s="328" t="s">
        <v>201</v>
      </c>
      <c r="I2992" s="291">
        <v>29.48</v>
      </c>
      <c r="J2992" s="328" t="s">
        <v>200</v>
      </c>
      <c r="K2992" s="335">
        <v>12587.07</v>
      </c>
    </row>
    <row r="2993" spans="2:11" ht="25.5" customHeight="1" thickTop="1" x14ac:dyDescent="0.2">
      <c r="B2993" s="258"/>
      <c r="C2993" s="247"/>
      <c r="D2993" s="247"/>
      <c r="E2993" s="247"/>
      <c r="F2993" s="247"/>
      <c r="G2993" s="247"/>
      <c r="H2993" s="247"/>
      <c r="I2993" s="247"/>
      <c r="J2993" s="247"/>
      <c r="K2993" s="259"/>
    </row>
    <row r="2994" spans="2:11" ht="25.5" customHeight="1" x14ac:dyDescent="0.2">
      <c r="B2994" s="74" t="s">
        <v>3313</v>
      </c>
      <c r="C2994" s="3" t="s">
        <v>6</v>
      </c>
      <c r="D2994" s="332" t="s">
        <v>7</v>
      </c>
      <c r="E2994" s="332" t="s">
        <v>8</v>
      </c>
      <c r="F2994" s="386" t="s">
        <v>213</v>
      </c>
      <c r="G2994" s="386"/>
      <c r="H2994" s="7" t="s">
        <v>9</v>
      </c>
      <c r="I2994" s="3" t="s">
        <v>10</v>
      </c>
      <c r="J2994" s="3" t="s">
        <v>11</v>
      </c>
      <c r="K2994" s="82" t="s">
        <v>13</v>
      </c>
    </row>
    <row r="2995" spans="2:11" ht="25.5" customHeight="1" x14ac:dyDescent="0.2">
      <c r="B2995" s="240" t="s">
        <v>212</v>
      </c>
      <c r="C2995" s="244" t="s">
        <v>3423</v>
      </c>
      <c r="D2995" s="340" t="s">
        <v>25</v>
      </c>
      <c r="E2995" s="340" t="s">
        <v>3424</v>
      </c>
      <c r="F2995" s="401" t="s">
        <v>531</v>
      </c>
      <c r="G2995" s="401"/>
      <c r="H2995" s="243" t="s">
        <v>33</v>
      </c>
      <c r="I2995" s="246">
        <v>1</v>
      </c>
      <c r="J2995" s="245">
        <v>1124.92</v>
      </c>
      <c r="K2995" s="241">
        <v>1124.92</v>
      </c>
    </row>
    <row r="2996" spans="2:11" ht="38.25" customHeight="1" x14ac:dyDescent="0.2">
      <c r="B2996" s="170" t="s">
        <v>211</v>
      </c>
      <c r="C2996" s="249" t="s">
        <v>1242</v>
      </c>
      <c r="D2996" s="341" t="s">
        <v>25</v>
      </c>
      <c r="E2996" s="341" t="s">
        <v>1243</v>
      </c>
      <c r="F2996" s="402" t="s">
        <v>531</v>
      </c>
      <c r="G2996" s="402"/>
      <c r="H2996" s="248" t="s">
        <v>120</v>
      </c>
      <c r="I2996" s="251">
        <v>9.8000000000000007</v>
      </c>
      <c r="J2996" s="250">
        <v>10.57</v>
      </c>
      <c r="K2996" s="171">
        <v>103.58</v>
      </c>
    </row>
    <row r="2997" spans="2:11" ht="25.5" customHeight="1" x14ac:dyDescent="0.2">
      <c r="B2997" s="170" t="s">
        <v>211</v>
      </c>
      <c r="C2997" s="249" t="s">
        <v>1244</v>
      </c>
      <c r="D2997" s="341" t="s">
        <v>25</v>
      </c>
      <c r="E2997" s="341" t="s">
        <v>1245</v>
      </c>
      <c r="F2997" s="402" t="s">
        <v>531</v>
      </c>
      <c r="G2997" s="402"/>
      <c r="H2997" s="248" t="s">
        <v>33</v>
      </c>
      <c r="I2997" s="251">
        <v>1</v>
      </c>
      <c r="J2997" s="250">
        <v>408.3</v>
      </c>
      <c r="K2997" s="171">
        <v>408.3</v>
      </c>
    </row>
    <row r="2998" spans="2:11" ht="14.25" customHeight="1" x14ac:dyDescent="0.2">
      <c r="B2998" s="170" t="s">
        <v>211</v>
      </c>
      <c r="C2998" s="249" t="s">
        <v>3425</v>
      </c>
      <c r="D2998" s="341" t="s">
        <v>25</v>
      </c>
      <c r="E2998" s="341" t="s">
        <v>3426</v>
      </c>
      <c r="F2998" s="402" t="s">
        <v>531</v>
      </c>
      <c r="G2998" s="402"/>
      <c r="H2998" s="248" t="s">
        <v>33</v>
      </c>
      <c r="I2998" s="251">
        <v>1</v>
      </c>
      <c r="J2998" s="250">
        <v>484.08</v>
      </c>
      <c r="K2998" s="171">
        <v>484.08</v>
      </c>
    </row>
    <row r="2999" spans="2:11" ht="14.25" customHeight="1" x14ac:dyDescent="0.2">
      <c r="B2999" s="170" t="s">
        <v>211</v>
      </c>
      <c r="C2999" s="249" t="s">
        <v>3427</v>
      </c>
      <c r="D2999" s="341" t="s">
        <v>25</v>
      </c>
      <c r="E2999" s="341" t="s">
        <v>3428</v>
      </c>
      <c r="F2999" s="402" t="s">
        <v>531</v>
      </c>
      <c r="G2999" s="402"/>
      <c r="H2999" s="248" t="s">
        <v>33</v>
      </c>
      <c r="I2999" s="251">
        <v>1</v>
      </c>
      <c r="J2999" s="250">
        <v>128.96</v>
      </c>
      <c r="K2999" s="171">
        <v>128.96</v>
      </c>
    </row>
    <row r="3000" spans="2:11" x14ac:dyDescent="0.2">
      <c r="B3000" s="172"/>
      <c r="C3000" s="342"/>
      <c r="D3000" s="342"/>
      <c r="E3000" s="342"/>
      <c r="F3000" s="342" t="s">
        <v>206</v>
      </c>
      <c r="G3000" s="290">
        <v>236.43</v>
      </c>
      <c r="H3000" s="342" t="s">
        <v>205</v>
      </c>
      <c r="I3000" s="290">
        <v>0</v>
      </c>
      <c r="J3000" s="342" t="s">
        <v>204</v>
      </c>
      <c r="K3000" s="173">
        <v>236.43</v>
      </c>
    </row>
    <row r="3001" spans="2:11" x14ac:dyDescent="0.2">
      <c r="B3001" s="172"/>
      <c r="C3001" s="342"/>
      <c r="D3001" s="342"/>
      <c r="E3001" s="342"/>
      <c r="F3001" s="342" t="s">
        <v>203</v>
      </c>
      <c r="G3001" s="290">
        <v>234.09</v>
      </c>
      <c r="H3001" s="342"/>
      <c r="I3001" s="410" t="s">
        <v>202</v>
      </c>
      <c r="J3001" s="410"/>
      <c r="K3001" s="173">
        <v>1359.01</v>
      </c>
    </row>
    <row r="3002" spans="2:11" ht="25.5" customHeight="1" thickBot="1" x14ac:dyDescent="0.25">
      <c r="B3002" s="334"/>
      <c r="C3002" s="328"/>
      <c r="D3002" s="328"/>
      <c r="E3002" s="328"/>
      <c r="F3002" s="328"/>
      <c r="G3002" s="328"/>
      <c r="H3002" s="328" t="s">
        <v>201</v>
      </c>
      <c r="I3002" s="291">
        <v>1</v>
      </c>
      <c r="J3002" s="328" t="s">
        <v>200</v>
      </c>
      <c r="K3002" s="335">
        <v>1359.01</v>
      </c>
    </row>
    <row r="3003" spans="2:11" ht="38.25" customHeight="1" thickTop="1" x14ac:dyDescent="0.2">
      <c r="B3003" s="258"/>
      <c r="C3003" s="247"/>
      <c r="D3003" s="247"/>
      <c r="E3003" s="247"/>
      <c r="F3003" s="247"/>
      <c r="G3003" s="247"/>
      <c r="H3003" s="247"/>
      <c r="I3003" s="247"/>
      <c r="J3003" s="247"/>
      <c r="K3003" s="259"/>
    </row>
    <row r="3004" spans="2:11" ht="25.5" customHeight="1" x14ac:dyDescent="0.2">
      <c r="B3004" s="74" t="s">
        <v>3314</v>
      </c>
      <c r="C3004" s="3" t="s">
        <v>6</v>
      </c>
      <c r="D3004" s="332" t="s">
        <v>7</v>
      </c>
      <c r="E3004" s="332" t="s">
        <v>8</v>
      </c>
      <c r="F3004" s="386" t="s">
        <v>213</v>
      </c>
      <c r="G3004" s="386"/>
      <c r="H3004" s="7" t="s">
        <v>9</v>
      </c>
      <c r="I3004" s="3" t="s">
        <v>10</v>
      </c>
      <c r="J3004" s="3" t="s">
        <v>11</v>
      </c>
      <c r="K3004" s="82" t="s">
        <v>13</v>
      </c>
    </row>
    <row r="3005" spans="2:11" ht="25.5" customHeight="1" x14ac:dyDescent="0.2">
      <c r="B3005" s="240" t="s">
        <v>212</v>
      </c>
      <c r="C3005" s="244" t="s">
        <v>2267</v>
      </c>
      <c r="D3005" s="340" t="s">
        <v>25</v>
      </c>
      <c r="E3005" s="340" t="s">
        <v>2268</v>
      </c>
      <c r="F3005" s="401" t="s">
        <v>531</v>
      </c>
      <c r="G3005" s="401"/>
      <c r="H3005" s="243" t="s">
        <v>33</v>
      </c>
      <c r="I3005" s="246">
        <v>1</v>
      </c>
      <c r="J3005" s="245">
        <v>1197.56</v>
      </c>
      <c r="K3005" s="241">
        <v>1197.56</v>
      </c>
    </row>
    <row r="3006" spans="2:11" ht="14.25" customHeight="1" x14ac:dyDescent="0.2">
      <c r="B3006" s="170" t="s">
        <v>211</v>
      </c>
      <c r="C3006" s="249" t="s">
        <v>1242</v>
      </c>
      <c r="D3006" s="341" t="s">
        <v>25</v>
      </c>
      <c r="E3006" s="341" t="s">
        <v>1243</v>
      </c>
      <c r="F3006" s="402" t="s">
        <v>531</v>
      </c>
      <c r="G3006" s="402"/>
      <c r="H3006" s="248" t="s">
        <v>120</v>
      </c>
      <c r="I3006" s="251">
        <v>10</v>
      </c>
      <c r="J3006" s="250">
        <v>10.57</v>
      </c>
      <c r="K3006" s="171">
        <v>105.7</v>
      </c>
    </row>
    <row r="3007" spans="2:11" ht="14.25" customHeight="1" x14ac:dyDescent="0.2">
      <c r="B3007" s="170" t="s">
        <v>211</v>
      </c>
      <c r="C3007" s="249" t="s">
        <v>1244</v>
      </c>
      <c r="D3007" s="341" t="s">
        <v>25</v>
      </c>
      <c r="E3007" s="341" t="s">
        <v>1245</v>
      </c>
      <c r="F3007" s="402" t="s">
        <v>531</v>
      </c>
      <c r="G3007" s="402"/>
      <c r="H3007" s="248" t="s">
        <v>33</v>
      </c>
      <c r="I3007" s="251">
        <v>1</v>
      </c>
      <c r="J3007" s="250">
        <v>408.3</v>
      </c>
      <c r="K3007" s="171">
        <v>408.3</v>
      </c>
    </row>
    <row r="3008" spans="2:11" ht="14.25" customHeight="1" x14ac:dyDescent="0.2">
      <c r="B3008" s="170" t="s">
        <v>211</v>
      </c>
      <c r="C3008" s="249" t="s">
        <v>1246</v>
      </c>
      <c r="D3008" s="341" t="s">
        <v>25</v>
      </c>
      <c r="E3008" s="341" t="s">
        <v>1247</v>
      </c>
      <c r="F3008" s="402" t="s">
        <v>531</v>
      </c>
      <c r="G3008" s="402"/>
      <c r="H3008" s="248" t="s">
        <v>33</v>
      </c>
      <c r="I3008" s="251">
        <v>1</v>
      </c>
      <c r="J3008" s="250">
        <v>148.86000000000001</v>
      </c>
      <c r="K3008" s="171">
        <v>148.86000000000001</v>
      </c>
    </row>
    <row r="3009" spans="2:11" ht="38.25" x14ac:dyDescent="0.2">
      <c r="B3009" s="170" t="s">
        <v>211</v>
      </c>
      <c r="C3009" s="249" t="s">
        <v>3004</v>
      </c>
      <c r="D3009" s="341" t="s">
        <v>25</v>
      </c>
      <c r="E3009" s="341" t="s">
        <v>3005</v>
      </c>
      <c r="F3009" s="402" t="s">
        <v>531</v>
      </c>
      <c r="G3009" s="402"/>
      <c r="H3009" s="248" t="s">
        <v>33</v>
      </c>
      <c r="I3009" s="251">
        <v>1</v>
      </c>
      <c r="J3009" s="250">
        <v>534.70000000000005</v>
      </c>
      <c r="K3009" s="171">
        <v>534.70000000000005</v>
      </c>
    </row>
    <row r="3010" spans="2:11" ht="25.5" customHeight="1" x14ac:dyDescent="0.2">
      <c r="B3010" s="172"/>
      <c r="C3010" s="342"/>
      <c r="D3010" s="342"/>
      <c r="E3010" s="342"/>
      <c r="F3010" s="342" t="s">
        <v>206</v>
      </c>
      <c r="G3010" s="290">
        <v>248.16</v>
      </c>
      <c r="H3010" s="342" t="s">
        <v>205</v>
      </c>
      <c r="I3010" s="290">
        <v>0</v>
      </c>
      <c r="J3010" s="342" t="s">
        <v>204</v>
      </c>
      <c r="K3010" s="173">
        <v>248.16</v>
      </c>
    </row>
    <row r="3011" spans="2:11" ht="38.25" customHeight="1" x14ac:dyDescent="0.2">
      <c r="B3011" s="172"/>
      <c r="C3011" s="342"/>
      <c r="D3011" s="342"/>
      <c r="E3011" s="342"/>
      <c r="F3011" s="342" t="s">
        <v>203</v>
      </c>
      <c r="G3011" s="290">
        <v>249.21</v>
      </c>
      <c r="H3011" s="342"/>
      <c r="I3011" s="410" t="s">
        <v>202</v>
      </c>
      <c r="J3011" s="410"/>
      <c r="K3011" s="173">
        <v>1446.77</v>
      </c>
    </row>
    <row r="3012" spans="2:11" ht="25.5" customHeight="1" thickBot="1" x14ac:dyDescent="0.25">
      <c r="B3012" s="334"/>
      <c r="C3012" s="328"/>
      <c r="D3012" s="328"/>
      <c r="E3012" s="328"/>
      <c r="F3012" s="328"/>
      <c r="G3012" s="328"/>
      <c r="H3012" s="328" t="s">
        <v>201</v>
      </c>
      <c r="I3012" s="291">
        <v>7</v>
      </c>
      <c r="J3012" s="328" t="s">
        <v>200</v>
      </c>
      <c r="K3012" s="335">
        <v>10127.39</v>
      </c>
    </row>
    <row r="3013" spans="2:11" ht="25.5" customHeight="1" thickTop="1" x14ac:dyDescent="0.2">
      <c r="B3013" s="258"/>
      <c r="C3013" s="247"/>
      <c r="D3013" s="247"/>
      <c r="E3013" s="247"/>
      <c r="F3013" s="247"/>
      <c r="G3013" s="247"/>
      <c r="H3013" s="247"/>
      <c r="I3013" s="247"/>
      <c r="J3013" s="247"/>
      <c r="K3013" s="259"/>
    </row>
    <row r="3014" spans="2:11" ht="14.25" customHeight="1" x14ac:dyDescent="0.2">
      <c r="B3014" s="74" t="s">
        <v>3315</v>
      </c>
      <c r="C3014" s="3" t="s">
        <v>6</v>
      </c>
      <c r="D3014" s="332" t="s">
        <v>7</v>
      </c>
      <c r="E3014" s="332" t="s">
        <v>8</v>
      </c>
      <c r="F3014" s="386" t="s">
        <v>213</v>
      </c>
      <c r="G3014" s="386"/>
      <c r="H3014" s="7" t="s">
        <v>9</v>
      </c>
      <c r="I3014" s="3" t="s">
        <v>10</v>
      </c>
      <c r="J3014" s="3" t="s">
        <v>11</v>
      </c>
      <c r="K3014" s="82" t="s">
        <v>13</v>
      </c>
    </row>
    <row r="3015" spans="2:11" ht="25.5" customHeight="1" x14ac:dyDescent="0.2">
      <c r="B3015" s="240" t="s">
        <v>212</v>
      </c>
      <c r="C3015" s="244" t="s">
        <v>675</v>
      </c>
      <c r="D3015" s="340" t="s">
        <v>25</v>
      </c>
      <c r="E3015" s="340" t="s">
        <v>676</v>
      </c>
      <c r="F3015" s="401" t="s">
        <v>531</v>
      </c>
      <c r="G3015" s="401"/>
      <c r="H3015" s="243" t="s">
        <v>33</v>
      </c>
      <c r="I3015" s="246">
        <v>1</v>
      </c>
      <c r="J3015" s="245">
        <v>1237.45</v>
      </c>
      <c r="K3015" s="241">
        <v>1237.45</v>
      </c>
    </row>
    <row r="3016" spans="2:11" ht="25.5" x14ac:dyDescent="0.2">
      <c r="B3016" s="170" t="s">
        <v>211</v>
      </c>
      <c r="C3016" s="249" t="s">
        <v>1242</v>
      </c>
      <c r="D3016" s="341" t="s">
        <v>25</v>
      </c>
      <c r="E3016" s="341" t="s">
        <v>1243</v>
      </c>
      <c r="F3016" s="402" t="s">
        <v>531</v>
      </c>
      <c r="G3016" s="402"/>
      <c r="H3016" s="248" t="s">
        <v>120</v>
      </c>
      <c r="I3016" s="251">
        <v>10.199999999999999</v>
      </c>
      <c r="J3016" s="250">
        <v>10.57</v>
      </c>
      <c r="K3016" s="171">
        <v>107.81</v>
      </c>
    </row>
    <row r="3017" spans="2:11" ht="14.25" customHeight="1" x14ac:dyDescent="0.2">
      <c r="B3017" s="170" t="s">
        <v>211</v>
      </c>
      <c r="C3017" s="249" t="s">
        <v>1244</v>
      </c>
      <c r="D3017" s="341" t="s">
        <v>25</v>
      </c>
      <c r="E3017" s="341" t="s">
        <v>1245</v>
      </c>
      <c r="F3017" s="402" t="s">
        <v>531</v>
      </c>
      <c r="G3017" s="402"/>
      <c r="H3017" s="248" t="s">
        <v>33</v>
      </c>
      <c r="I3017" s="251">
        <v>1</v>
      </c>
      <c r="J3017" s="250">
        <v>408.3</v>
      </c>
      <c r="K3017" s="171">
        <v>408.3</v>
      </c>
    </row>
    <row r="3018" spans="2:11" ht="25.5" customHeight="1" x14ac:dyDescent="0.2">
      <c r="B3018" s="170" t="s">
        <v>211</v>
      </c>
      <c r="C3018" s="249" t="s">
        <v>1248</v>
      </c>
      <c r="D3018" s="341" t="s">
        <v>25</v>
      </c>
      <c r="E3018" s="341" t="s">
        <v>1249</v>
      </c>
      <c r="F3018" s="402" t="s">
        <v>531</v>
      </c>
      <c r="G3018" s="402"/>
      <c r="H3018" s="248" t="s">
        <v>33</v>
      </c>
      <c r="I3018" s="251">
        <v>1</v>
      </c>
      <c r="J3018" s="250">
        <v>572.48</v>
      </c>
      <c r="K3018" s="171">
        <v>572.48</v>
      </c>
    </row>
    <row r="3019" spans="2:11" ht="38.25" customHeight="1" x14ac:dyDescent="0.2">
      <c r="B3019" s="170" t="s">
        <v>211</v>
      </c>
      <c r="C3019" s="249" t="s">
        <v>1246</v>
      </c>
      <c r="D3019" s="341" t="s">
        <v>25</v>
      </c>
      <c r="E3019" s="341" t="s">
        <v>1247</v>
      </c>
      <c r="F3019" s="402" t="s">
        <v>531</v>
      </c>
      <c r="G3019" s="402"/>
      <c r="H3019" s="248" t="s">
        <v>33</v>
      </c>
      <c r="I3019" s="251">
        <v>1</v>
      </c>
      <c r="J3019" s="250">
        <v>148.86000000000001</v>
      </c>
      <c r="K3019" s="171">
        <v>148.86000000000001</v>
      </c>
    </row>
    <row r="3020" spans="2:11" ht="25.5" customHeight="1" x14ac:dyDescent="0.2">
      <c r="B3020" s="172"/>
      <c r="C3020" s="342"/>
      <c r="D3020" s="342"/>
      <c r="E3020" s="342"/>
      <c r="F3020" s="342" t="s">
        <v>206</v>
      </c>
      <c r="G3020" s="290">
        <v>252.65</v>
      </c>
      <c r="H3020" s="342" t="s">
        <v>205</v>
      </c>
      <c r="I3020" s="290">
        <v>0</v>
      </c>
      <c r="J3020" s="342" t="s">
        <v>204</v>
      </c>
      <c r="K3020" s="173">
        <v>252.65</v>
      </c>
    </row>
    <row r="3021" spans="2:11" ht="38.25" customHeight="1" x14ac:dyDescent="0.2">
      <c r="B3021" s="172"/>
      <c r="C3021" s="342"/>
      <c r="D3021" s="342"/>
      <c r="E3021" s="342"/>
      <c r="F3021" s="342" t="s">
        <v>203</v>
      </c>
      <c r="G3021" s="290">
        <v>257.51</v>
      </c>
      <c r="H3021" s="342"/>
      <c r="I3021" s="410" t="s">
        <v>202</v>
      </c>
      <c r="J3021" s="410"/>
      <c r="K3021" s="173">
        <v>1494.96</v>
      </c>
    </row>
    <row r="3022" spans="2:11" ht="14.25" customHeight="1" thickBot="1" x14ac:dyDescent="0.25">
      <c r="B3022" s="334"/>
      <c r="C3022" s="328"/>
      <c r="D3022" s="328"/>
      <c r="E3022" s="328"/>
      <c r="F3022" s="328"/>
      <c r="G3022" s="328"/>
      <c r="H3022" s="328" t="s">
        <v>201</v>
      </c>
      <c r="I3022" s="291">
        <v>19</v>
      </c>
      <c r="J3022" s="328" t="s">
        <v>200</v>
      </c>
      <c r="K3022" s="335">
        <v>28404.240000000002</v>
      </c>
    </row>
    <row r="3023" spans="2:11" ht="25.5" customHeight="1" thickTop="1" x14ac:dyDescent="0.2">
      <c r="B3023" s="258"/>
      <c r="C3023" s="247"/>
      <c r="D3023" s="247"/>
      <c r="E3023" s="247"/>
      <c r="F3023" s="247"/>
      <c r="G3023" s="247"/>
      <c r="H3023" s="247"/>
      <c r="I3023" s="247"/>
      <c r="J3023" s="247"/>
      <c r="K3023" s="259"/>
    </row>
    <row r="3024" spans="2:11" ht="15" x14ac:dyDescent="0.2">
      <c r="B3024" s="74" t="s">
        <v>3316</v>
      </c>
      <c r="C3024" s="3" t="s">
        <v>6</v>
      </c>
      <c r="D3024" s="332" t="s">
        <v>7</v>
      </c>
      <c r="E3024" s="332" t="s">
        <v>8</v>
      </c>
      <c r="F3024" s="386" t="s">
        <v>213</v>
      </c>
      <c r="G3024" s="386"/>
      <c r="H3024" s="7" t="s">
        <v>9</v>
      </c>
      <c r="I3024" s="3" t="s">
        <v>10</v>
      </c>
      <c r="J3024" s="3" t="s">
        <v>11</v>
      </c>
      <c r="K3024" s="82" t="s">
        <v>13</v>
      </c>
    </row>
    <row r="3025" spans="2:11" ht="14.25" customHeight="1" x14ac:dyDescent="0.2">
      <c r="B3025" s="240" t="s">
        <v>212</v>
      </c>
      <c r="C3025" s="244" t="s">
        <v>2273</v>
      </c>
      <c r="D3025" s="340" t="s">
        <v>25</v>
      </c>
      <c r="E3025" s="340" t="s">
        <v>2274</v>
      </c>
      <c r="F3025" s="401" t="s">
        <v>531</v>
      </c>
      <c r="G3025" s="401"/>
      <c r="H3025" s="243" t="s">
        <v>27</v>
      </c>
      <c r="I3025" s="246">
        <v>1</v>
      </c>
      <c r="J3025" s="245">
        <v>500.65</v>
      </c>
      <c r="K3025" s="241">
        <v>500.65</v>
      </c>
    </row>
    <row r="3026" spans="2:11" ht="38.25" customHeight="1" x14ac:dyDescent="0.2">
      <c r="B3026" s="170" t="s">
        <v>211</v>
      </c>
      <c r="C3026" s="249" t="s">
        <v>239</v>
      </c>
      <c r="D3026" s="341" t="s">
        <v>25</v>
      </c>
      <c r="E3026" s="341" t="s">
        <v>238</v>
      </c>
      <c r="F3026" s="402" t="s">
        <v>522</v>
      </c>
      <c r="G3026" s="402"/>
      <c r="H3026" s="248" t="s">
        <v>207</v>
      </c>
      <c r="I3026" s="251">
        <v>0.28199999999999997</v>
      </c>
      <c r="J3026" s="250">
        <v>31.75</v>
      </c>
      <c r="K3026" s="171">
        <v>8.9499999999999993</v>
      </c>
    </row>
    <row r="3027" spans="2:11" ht="25.5" customHeight="1" x14ac:dyDescent="0.2">
      <c r="B3027" s="170" t="s">
        <v>211</v>
      </c>
      <c r="C3027" s="249" t="s">
        <v>210</v>
      </c>
      <c r="D3027" s="341" t="s">
        <v>25</v>
      </c>
      <c r="E3027" s="341" t="s">
        <v>209</v>
      </c>
      <c r="F3027" s="402" t="s">
        <v>522</v>
      </c>
      <c r="G3027" s="402"/>
      <c r="H3027" s="248" t="s">
        <v>207</v>
      </c>
      <c r="I3027" s="251">
        <v>0.14099999999999999</v>
      </c>
      <c r="J3027" s="250">
        <v>24.36</v>
      </c>
      <c r="K3027" s="171">
        <v>3.43</v>
      </c>
    </row>
    <row r="3028" spans="2:11" ht="25.5" customHeight="1" x14ac:dyDescent="0.2">
      <c r="B3028" s="174" t="s">
        <v>215</v>
      </c>
      <c r="C3028" s="253" t="s">
        <v>351</v>
      </c>
      <c r="D3028" s="344" t="s">
        <v>25</v>
      </c>
      <c r="E3028" s="344" t="s">
        <v>350</v>
      </c>
      <c r="F3028" s="403" t="s">
        <v>214</v>
      </c>
      <c r="G3028" s="403"/>
      <c r="H3028" s="252" t="s">
        <v>349</v>
      </c>
      <c r="I3028" s="255">
        <v>6.3700000000000007E-2</v>
      </c>
      <c r="J3028" s="254">
        <v>48.87</v>
      </c>
      <c r="K3028" s="175">
        <v>3.11</v>
      </c>
    </row>
    <row r="3029" spans="2:11" ht="38.25" x14ac:dyDescent="0.2">
      <c r="B3029" s="174" t="s">
        <v>215</v>
      </c>
      <c r="C3029" s="253" t="s">
        <v>3008</v>
      </c>
      <c r="D3029" s="344" t="s">
        <v>25</v>
      </c>
      <c r="E3029" s="344" t="s">
        <v>3009</v>
      </c>
      <c r="F3029" s="403" t="s">
        <v>214</v>
      </c>
      <c r="G3029" s="403"/>
      <c r="H3029" s="252" t="s">
        <v>27</v>
      </c>
      <c r="I3029" s="255">
        <v>1</v>
      </c>
      <c r="J3029" s="254">
        <v>420.97</v>
      </c>
      <c r="K3029" s="175">
        <v>420.97</v>
      </c>
    </row>
    <row r="3030" spans="2:11" ht="25.5" customHeight="1" x14ac:dyDescent="0.2">
      <c r="B3030" s="174" t="s">
        <v>215</v>
      </c>
      <c r="C3030" s="253" t="s">
        <v>223</v>
      </c>
      <c r="D3030" s="344" t="s">
        <v>25</v>
      </c>
      <c r="E3030" s="344" t="s">
        <v>222</v>
      </c>
      <c r="F3030" s="403" t="s">
        <v>214</v>
      </c>
      <c r="G3030" s="403"/>
      <c r="H3030" s="252" t="s">
        <v>33</v>
      </c>
      <c r="I3030" s="255">
        <v>4.72</v>
      </c>
      <c r="J3030" s="254">
        <v>0.61</v>
      </c>
      <c r="K3030" s="175">
        <v>2.87</v>
      </c>
    </row>
    <row r="3031" spans="2:11" ht="25.5" customHeight="1" x14ac:dyDescent="0.2">
      <c r="B3031" s="174" t="s">
        <v>215</v>
      </c>
      <c r="C3031" s="253" t="s">
        <v>1250</v>
      </c>
      <c r="D3031" s="344" t="s">
        <v>25</v>
      </c>
      <c r="E3031" s="344" t="s">
        <v>1251</v>
      </c>
      <c r="F3031" s="403" t="s">
        <v>214</v>
      </c>
      <c r="G3031" s="403"/>
      <c r="H3031" s="252" t="s">
        <v>120</v>
      </c>
      <c r="I3031" s="255">
        <v>2.202</v>
      </c>
      <c r="J3031" s="254">
        <v>27.85</v>
      </c>
      <c r="K3031" s="175">
        <v>61.32</v>
      </c>
    </row>
    <row r="3032" spans="2:11" ht="14.25" customHeight="1" x14ac:dyDescent="0.2">
      <c r="B3032" s="172"/>
      <c r="C3032" s="342"/>
      <c r="D3032" s="342"/>
      <c r="E3032" s="342"/>
      <c r="F3032" s="342" t="s">
        <v>206</v>
      </c>
      <c r="G3032" s="290">
        <v>9.14</v>
      </c>
      <c r="H3032" s="342" t="s">
        <v>205</v>
      </c>
      <c r="I3032" s="290">
        <v>0</v>
      </c>
      <c r="J3032" s="342" t="s">
        <v>204</v>
      </c>
      <c r="K3032" s="173">
        <v>9.14</v>
      </c>
    </row>
    <row r="3033" spans="2:11" x14ac:dyDescent="0.2">
      <c r="B3033" s="172"/>
      <c r="C3033" s="342"/>
      <c r="D3033" s="342"/>
      <c r="E3033" s="342"/>
      <c r="F3033" s="342" t="s">
        <v>203</v>
      </c>
      <c r="G3033" s="290">
        <v>104.18</v>
      </c>
      <c r="H3033" s="342"/>
      <c r="I3033" s="410" t="s">
        <v>202</v>
      </c>
      <c r="J3033" s="410"/>
      <c r="K3033" s="173">
        <v>604.83000000000004</v>
      </c>
    </row>
    <row r="3034" spans="2:11" ht="14.25" customHeight="1" thickBot="1" x14ac:dyDescent="0.25">
      <c r="B3034" s="334"/>
      <c r="C3034" s="328"/>
      <c r="D3034" s="328"/>
      <c r="E3034" s="328"/>
      <c r="F3034" s="328"/>
      <c r="G3034" s="328"/>
      <c r="H3034" s="328" t="s">
        <v>201</v>
      </c>
      <c r="I3034" s="291">
        <v>25.83</v>
      </c>
      <c r="J3034" s="328" t="s">
        <v>200</v>
      </c>
      <c r="K3034" s="335">
        <v>15622.75</v>
      </c>
    </row>
    <row r="3035" spans="2:11" ht="14.25" customHeight="1" thickTop="1" x14ac:dyDescent="0.2">
      <c r="B3035" s="258"/>
      <c r="C3035" s="247"/>
      <c r="D3035" s="247"/>
      <c r="E3035" s="247"/>
      <c r="F3035" s="247"/>
      <c r="G3035" s="247"/>
      <c r="H3035" s="247"/>
      <c r="I3035" s="247"/>
      <c r="J3035" s="247"/>
      <c r="K3035" s="259"/>
    </row>
    <row r="3036" spans="2:11" ht="38.25" customHeight="1" x14ac:dyDescent="0.2">
      <c r="B3036" s="74" t="s">
        <v>3317</v>
      </c>
      <c r="C3036" s="3" t="s">
        <v>6</v>
      </c>
      <c r="D3036" s="332" t="s">
        <v>7</v>
      </c>
      <c r="E3036" s="332" t="s">
        <v>8</v>
      </c>
      <c r="F3036" s="386" t="s">
        <v>213</v>
      </c>
      <c r="G3036" s="386"/>
      <c r="H3036" s="7" t="s">
        <v>9</v>
      </c>
      <c r="I3036" s="3" t="s">
        <v>10</v>
      </c>
      <c r="J3036" s="3" t="s">
        <v>11</v>
      </c>
      <c r="K3036" s="82" t="s">
        <v>13</v>
      </c>
    </row>
    <row r="3037" spans="2:11" ht="25.5" customHeight="1" x14ac:dyDescent="0.2">
      <c r="B3037" s="240" t="s">
        <v>212</v>
      </c>
      <c r="C3037" s="244" t="s">
        <v>2276</v>
      </c>
      <c r="D3037" s="340" t="s">
        <v>25</v>
      </c>
      <c r="E3037" s="340" t="s">
        <v>2277</v>
      </c>
      <c r="F3037" s="401" t="s">
        <v>531</v>
      </c>
      <c r="G3037" s="401"/>
      <c r="H3037" s="243" t="s">
        <v>27</v>
      </c>
      <c r="I3037" s="246">
        <v>1</v>
      </c>
      <c r="J3037" s="245">
        <v>738.96</v>
      </c>
      <c r="K3037" s="241">
        <v>738.96</v>
      </c>
    </row>
    <row r="3038" spans="2:11" ht="25.5" customHeight="1" x14ac:dyDescent="0.2">
      <c r="B3038" s="170" t="s">
        <v>211</v>
      </c>
      <c r="C3038" s="249" t="s">
        <v>239</v>
      </c>
      <c r="D3038" s="341" t="s">
        <v>25</v>
      </c>
      <c r="E3038" s="341" t="s">
        <v>238</v>
      </c>
      <c r="F3038" s="402" t="s">
        <v>522</v>
      </c>
      <c r="G3038" s="402"/>
      <c r="H3038" s="248" t="s">
        <v>207</v>
      </c>
      <c r="I3038" s="251">
        <v>0.45700000000000002</v>
      </c>
      <c r="J3038" s="250">
        <v>31.75</v>
      </c>
      <c r="K3038" s="171">
        <v>14.5</v>
      </c>
    </row>
    <row r="3039" spans="2:11" ht="25.5" x14ac:dyDescent="0.2">
      <c r="B3039" s="170" t="s">
        <v>211</v>
      </c>
      <c r="C3039" s="249" t="s">
        <v>210</v>
      </c>
      <c r="D3039" s="341" t="s">
        <v>25</v>
      </c>
      <c r="E3039" s="341" t="s">
        <v>209</v>
      </c>
      <c r="F3039" s="402" t="s">
        <v>522</v>
      </c>
      <c r="G3039" s="402"/>
      <c r="H3039" s="248" t="s">
        <v>207</v>
      </c>
      <c r="I3039" s="251">
        <v>0.22900000000000001</v>
      </c>
      <c r="J3039" s="250">
        <v>24.36</v>
      </c>
      <c r="K3039" s="171">
        <v>5.57</v>
      </c>
    </row>
    <row r="3040" spans="2:11" ht="25.5" customHeight="1" x14ac:dyDescent="0.2">
      <c r="B3040" s="170" t="s">
        <v>211</v>
      </c>
      <c r="C3040" s="249" t="s">
        <v>3006</v>
      </c>
      <c r="D3040" s="341" t="s">
        <v>25</v>
      </c>
      <c r="E3040" s="341" t="s">
        <v>3007</v>
      </c>
      <c r="F3040" s="402" t="s">
        <v>548</v>
      </c>
      <c r="G3040" s="402"/>
      <c r="H3040" s="248" t="s">
        <v>31</v>
      </c>
      <c r="I3040" s="251">
        <v>1.2E-2</v>
      </c>
      <c r="J3040" s="250">
        <v>1031.44</v>
      </c>
      <c r="K3040" s="171">
        <v>12.37</v>
      </c>
    </row>
    <row r="3041" spans="2:11" ht="14.25" customHeight="1" x14ac:dyDescent="0.2">
      <c r="B3041" s="174" t="s">
        <v>215</v>
      </c>
      <c r="C3041" s="253" t="s">
        <v>3010</v>
      </c>
      <c r="D3041" s="344" t="s">
        <v>25</v>
      </c>
      <c r="E3041" s="344" t="s">
        <v>3011</v>
      </c>
      <c r="F3041" s="403" t="s">
        <v>214</v>
      </c>
      <c r="G3041" s="403"/>
      <c r="H3041" s="252" t="s">
        <v>27</v>
      </c>
      <c r="I3041" s="255">
        <v>1</v>
      </c>
      <c r="J3041" s="254">
        <v>706.52</v>
      </c>
      <c r="K3041" s="175">
        <v>706.52</v>
      </c>
    </row>
    <row r="3042" spans="2:11" x14ac:dyDescent="0.2">
      <c r="B3042" s="172"/>
      <c r="C3042" s="342"/>
      <c r="D3042" s="342"/>
      <c r="E3042" s="342"/>
      <c r="F3042" s="342" t="s">
        <v>206</v>
      </c>
      <c r="G3042" s="290">
        <v>16.579999999999998</v>
      </c>
      <c r="H3042" s="342" t="s">
        <v>205</v>
      </c>
      <c r="I3042" s="290">
        <v>0</v>
      </c>
      <c r="J3042" s="342" t="s">
        <v>204</v>
      </c>
      <c r="K3042" s="173">
        <v>16.579999999999998</v>
      </c>
    </row>
    <row r="3043" spans="2:11" x14ac:dyDescent="0.2">
      <c r="B3043" s="172"/>
      <c r="C3043" s="342"/>
      <c r="D3043" s="342"/>
      <c r="E3043" s="342"/>
      <c r="F3043" s="342" t="s">
        <v>203</v>
      </c>
      <c r="G3043" s="290">
        <v>153.77000000000001</v>
      </c>
      <c r="H3043" s="342"/>
      <c r="I3043" s="410" t="s">
        <v>202</v>
      </c>
      <c r="J3043" s="410"/>
      <c r="K3043" s="173">
        <v>892.73</v>
      </c>
    </row>
    <row r="3044" spans="2:11" ht="14.25" customHeight="1" thickBot="1" x14ac:dyDescent="0.25">
      <c r="B3044" s="334"/>
      <c r="C3044" s="328"/>
      <c r="D3044" s="328"/>
      <c r="E3044" s="328"/>
      <c r="F3044" s="328"/>
      <c r="G3044" s="328"/>
      <c r="H3044" s="328" t="s">
        <v>201</v>
      </c>
      <c r="I3044" s="291">
        <v>31.45</v>
      </c>
      <c r="J3044" s="328" t="s">
        <v>200</v>
      </c>
      <c r="K3044" s="335">
        <v>28076.35</v>
      </c>
    </row>
    <row r="3045" spans="2:11" ht="14.25" customHeight="1" thickTop="1" x14ac:dyDescent="0.2">
      <c r="B3045" s="258"/>
      <c r="C3045" s="247"/>
      <c r="D3045" s="247"/>
      <c r="E3045" s="247"/>
      <c r="F3045" s="247"/>
      <c r="G3045" s="247"/>
      <c r="H3045" s="247"/>
      <c r="I3045" s="247"/>
      <c r="J3045" s="247"/>
      <c r="K3045" s="259"/>
    </row>
    <row r="3046" spans="2:11" ht="15" x14ac:dyDescent="0.2">
      <c r="B3046" s="74" t="s">
        <v>3318</v>
      </c>
      <c r="C3046" s="3" t="s">
        <v>6</v>
      </c>
      <c r="D3046" s="332" t="s">
        <v>7</v>
      </c>
      <c r="E3046" s="332" t="s">
        <v>8</v>
      </c>
      <c r="F3046" s="386" t="s">
        <v>213</v>
      </c>
      <c r="G3046" s="386"/>
      <c r="H3046" s="7" t="s">
        <v>9</v>
      </c>
      <c r="I3046" s="3" t="s">
        <v>10</v>
      </c>
      <c r="J3046" s="3" t="s">
        <v>11</v>
      </c>
      <c r="K3046" s="82" t="s">
        <v>13</v>
      </c>
    </row>
    <row r="3047" spans="2:11" ht="14.25" customHeight="1" x14ac:dyDescent="0.2">
      <c r="B3047" s="240" t="s">
        <v>212</v>
      </c>
      <c r="C3047" s="244" t="s">
        <v>2279</v>
      </c>
      <c r="D3047" s="340" t="s">
        <v>1854</v>
      </c>
      <c r="E3047" s="340" t="s">
        <v>2280</v>
      </c>
      <c r="F3047" s="401" t="s">
        <v>3012</v>
      </c>
      <c r="G3047" s="401"/>
      <c r="H3047" s="243" t="s">
        <v>33</v>
      </c>
      <c r="I3047" s="246">
        <v>1</v>
      </c>
      <c r="J3047" s="245">
        <v>170.15</v>
      </c>
      <c r="K3047" s="241">
        <v>170.15</v>
      </c>
    </row>
    <row r="3048" spans="2:11" x14ac:dyDescent="0.2">
      <c r="B3048" s="174" t="s">
        <v>215</v>
      </c>
      <c r="C3048" s="253" t="s">
        <v>3013</v>
      </c>
      <c r="D3048" s="344" t="s">
        <v>1854</v>
      </c>
      <c r="E3048" s="344" t="s">
        <v>3014</v>
      </c>
      <c r="F3048" s="403" t="s">
        <v>214</v>
      </c>
      <c r="G3048" s="403"/>
      <c r="H3048" s="252" t="s">
        <v>33</v>
      </c>
      <c r="I3048" s="255">
        <v>1</v>
      </c>
      <c r="J3048" s="254">
        <v>153.59</v>
      </c>
      <c r="K3048" s="175">
        <v>153.59</v>
      </c>
    </row>
    <row r="3049" spans="2:11" ht="25.5" customHeight="1" x14ac:dyDescent="0.2">
      <c r="B3049" s="174" t="s">
        <v>215</v>
      </c>
      <c r="C3049" s="253" t="s">
        <v>3015</v>
      </c>
      <c r="D3049" s="344" t="s">
        <v>1854</v>
      </c>
      <c r="E3049" s="344" t="s">
        <v>3016</v>
      </c>
      <c r="F3049" s="403" t="s">
        <v>2440</v>
      </c>
      <c r="G3049" s="403"/>
      <c r="H3049" s="252" t="s">
        <v>207</v>
      </c>
      <c r="I3049" s="255">
        <v>0.502</v>
      </c>
      <c r="J3049" s="254">
        <v>18.23</v>
      </c>
      <c r="K3049" s="175">
        <v>9.15</v>
      </c>
    </row>
    <row r="3050" spans="2:11" ht="25.5" customHeight="1" x14ac:dyDescent="0.2">
      <c r="B3050" s="174" t="s">
        <v>215</v>
      </c>
      <c r="C3050" s="253" t="s">
        <v>2498</v>
      </c>
      <c r="D3050" s="344" t="s">
        <v>1854</v>
      </c>
      <c r="E3050" s="344" t="s">
        <v>2499</v>
      </c>
      <c r="F3050" s="403" t="s">
        <v>2440</v>
      </c>
      <c r="G3050" s="403"/>
      <c r="H3050" s="252" t="s">
        <v>207</v>
      </c>
      <c r="I3050" s="255">
        <v>0.502</v>
      </c>
      <c r="J3050" s="254">
        <v>14.78</v>
      </c>
      <c r="K3050" s="175">
        <v>7.41</v>
      </c>
    </row>
    <row r="3051" spans="2:11" ht="14.25" customHeight="1" x14ac:dyDescent="0.2">
      <c r="B3051" s="172"/>
      <c r="C3051" s="342"/>
      <c r="D3051" s="342"/>
      <c r="E3051" s="342"/>
      <c r="F3051" s="342" t="s">
        <v>206</v>
      </c>
      <c r="G3051" s="290">
        <v>16.559999999999999</v>
      </c>
      <c r="H3051" s="342" t="s">
        <v>205</v>
      </c>
      <c r="I3051" s="290">
        <v>0</v>
      </c>
      <c r="J3051" s="342" t="s">
        <v>204</v>
      </c>
      <c r="K3051" s="173">
        <v>16.559999999999999</v>
      </c>
    </row>
    <row r="3052" spans="2:11" ht="25.5" customHeight="1" x14ac:dyDescent="0.2">
      <c r="B3052" s="172"/>
      <c r="C3052" s="342"/>
      <c r="D3052" s="342"/>
      <c r="E3052" s="342"/>
      <c r="F3052" s="342" t="s">
        <v>203</v>
      </c>
      <c r="G3052" s="290">
        <v>35.4</v>
      </c>
      <c r="H3052" s="342"/>
      <c r="I3052" s="410" t="s">
        <v>202</v>
      </c>
      <c r="J3052" s="410"/>
      <c r="K3052" s="173">
        <v>205.55</v>
      </c>
    </row>
    <row r="3053" spans="2:11" ht="25.5" customHeight="1" thickBot="1" x14ac:dyDescent="0.25">
      <c r="B3053" s="334"/>
      <c r="C3053" s="328"/>
      <c r="D3053" s="328"/>
      <c r="E3053" s="328"/>
      <c r="F3053" s="328"/>
      <c r="G3053" s="328"/>
      <c r="H3053" s="328" t="s">
        <v>201</v>
      </c>
      <c r="I3053" s="291">
        <v>5</v>
      </c>
      <c r="J3053" s="328" t="s">
        <v>200</v>
      </c>
      <c r="K3053" s="335">
        <v>1027.75</v>
      </c>
    </row>
    <row r="3054" spans="2:11" ht="25.5" customHeight="1" thickTop="1" x14ac:dyDescent="0.2">
      <c r="B3054" s="258"/>
      <c r="C3054" s="247"/>
      <c r="D3054" s="247"/>
      <c r="E3054" s="247"/>
      <c r="F3054" s="247"/>
      <c r="G3054" s="247"/>
      <c r="H3054" s="247"/>
      <c r="I3054" s="247"/>
      <c r="J3054" s="247"/>
      <c r="K3054" s="259"/>
    </row>
    <row r="3055" spans="2:11" ht="14.25" customHeight="1" x14ac:dyDescent="0.2">
      <c r="B3055" s="74" t="s">
        <v>3319</v>
      </c>
      <c r="C3055" s="3" t="s">
        <v>6</v>
      </c>
      <c r="D3055" s="332" t="s">
        <v>7</v>
      </c>
      <c r="E3055" s="332" t="s">
        <v>8</v>
      </c>
      <c r="F3055" s="386" t="s">
        <v>213</v>
      </c>
      <c r="G3055" s="386"/>
      <c r="H3055" s="7" t="s">
        <v>9</v>
      </c>
      <c r="I3055" s="3" t="s">
        <v>10</v>
      </c>
      <c r="J3055" s="3" t="s">
        <v>11</v>
      </c>
      <c r="K3055" s="82" t="s">
        <v>13</v>
      </c>
    </row>
    <row r="3056" spans="2:11" ht="25.5" customHeight="1" x14ac:dyDescent="0.2">
      <c r="B3056" s="240" t="s">
        <v>212</v>
      </c>
      <c r="C3056" s="244" t="s">
        <v>2283</v>
      </c>
      <c r="D3056" s="340" t="s">
        <v>25</v>
      </c>
      <c r="E3056" s="340" t="s">
        <v>2284</v>
      </c>
      <c r="F3056" s="401" t="s">
        <v>537</v>
      </c>
      <c r="G3056" s="401"/>
      <c r="H3056" s="243" t="s">
        <v>27</v>
      </c>
      <c r="I3056" s="246">
        <v>1</v>
      </c>
      <c r="J3056" s="245">
        <v>11.91</v>
      </c>
      <c r="K3056" s="241">
        <v>11.91</v>
      </c>
    </row>
    <row r="3057" spans="2:11" ht="25.5" customHeight="1" x14ac:dyDescent="0.2">
      <c r="B3057" s="170" t="s">
        <v>211</v>
      </c>
      <c r="C3057" s="249" t="s">
        <v>261</v>
      </c>
      <c r="D3057" s="341" t="s">
        <v>25</v>
      </c>
      <c r="E3057" s="341" t="s">
        <v>260</v>
      </c>
      <c r="F3057" s="402" t="s">
        <v>522</v>
      </c>
      <c r="G3057" s="402"/>
      <c r="H3057" s="248" t="s">
        <v>207</v>
      </c>
      <c r="I3057" s="251">
        <v>0.2359</v>
      </c>
      <c r="J3057" s="250">
        <v>33.409999999999997</v>
      </c>
      <c r="K3057" s="171">
        <v>7.88</v>
      </c>
    </row>
    <row r="3058" spans="2:11" x14ac:dyDescent="0.2">
      <c r="B3058" s="174" t="s">
        <v>215</v>
      </c>
      <c r="C3058" s="253" t="s">
        <v>1291</v>
      </c>
      <c r="D3058" s="344" t="s">
        <v>25</v>
      </c>
      <c r="E3058" s="344" t="s">
        <v>1292</v>
      </c>
      <c r="F3058" s="403" t="s">
        <v>214</v>
      </c>
      <c r="G3058" s="403"/>
      <c r="H3058" s="252" t="s">
        <v>259</v>
      </c>
      <c r="I3058" s="255">
        <v>1.52E-2</v>
      </c>
      <c r="J3058" s="254">
        <v>24.87</v>
      </c>
      <c r="K3058" s="175">
        <v>0.37</v>
      </c>
    </row>
    <row r="3059" spans="2:11" ht="25.5" customHeight="1" x14ac:dyDescent="0.2">
      <c r="B3059" s="174" t="s">
        <v>215</v>
      </c>
      <c r="C3059" s="253" t="s">
        <v>3017</v>
      </c>
      <c r="D3059" s="344" t="s">
        <v>25</v>
      </c>
      <c r="E3059" s="344" t="s">
        <v>3018</v>
      </c>
      <c r="F3059" s="403" t="s">
        <v>214</v>
      </c>
      <c r="G3059" s="403"/>
      <c r="H3059" s="252" t="s">
        <v>259</v>
      </c>
      <c r="I3059" s="255">
        <v>0.10150000000000001</v>
      </c>
      <c r="J3059" s="254">
        <v>36.119999999999997</v>
      </c>
      <c r="K3059" s="175">
        <v>3.66</v>
      </c>
    </row>
    <row r="3060" spans="2:11" ht="25.5" customHeight="1" x14ac:dyDescent="0.2">
      <c r="B3060" s="172"/>
      <c r="C3060" s="342"/>
      <c r="D3060" s="342"/>
      <c r="E3060" s="342"/>
      <c r="F3060" s="342" t="s">
        <v>206</v>
      </c>
      <c r="G3060" s="290">
        <v>5.63</v>
      </c>
      <c r="H3060" s="342" t="s">
        <v>205</v>
      </c>
      <c r="I3060" s="290">
        <v>0</v>
      </c>
      <c r="J3060" s="342" t="s">
        <v>204</v>
      </c>
      <c r="K3060" s="173">
        <v>5.63</v>
      </c>
    </row>
    <row r="3061" spans="2:11" ht="14.25" customHeight="1" x14ac:dyDescent="0.2">
      <c r="B3061" s="172"/>
      <c r="C3061" s="342"/>
      <c r="D3061" s="342"/>
      <c r="E3061" s="342"/>
      <c r="F3061" s="342" t="s">
        <v>203</v>
      </c>
      <c r="G3061" s="290">
        <v>2.4700000000000002</v>
      </c>
      <c r="H3061" s="342"/>
      <c r="I3061" s="410" t="s">
        <v>202</v>
      </c>
      <c r="J3061" s="410"/>
      <c r="K3061" s="173">
        <v>14.38</v>
      </c>
    </row>
    <row r="3062" spans="2:11" ht="25.5" customHeight="1" thickBot="1" x14ac:dyDescent="0.25">
      <c r="B3062" s="334"/>
      <c r="C3062" s="328"/>
      <c r="D3062" s="328"/>
      <c r="E3062" s="328"/>
      <c r="F3062" s="328"/>
      <c r="G3062" s="328"/>
      <c r="H3062" s="328" t="s">
        <v>201</v>
      </c>
      <c r="I3062" s="291">
        <v>98.28</v>
      </c>
      <c r="J3062" s="328" t="s">
        <v>200</v>
      </c>
      <c r="K3062" s="335">
        <v>1413.26</v>
      </c>
    </row>
    <row r="3063" spans="2:11" ht="15" thickTop="1" x14ac:dyDescent="0.2">
      <c r="B3063" s="258"/>
      <c r="C3063" s="247"/>
      <c r="D3063" s="247"/>
      <c r="E3063" s="247"/>
      <c r="F3063" s="247"/>
      <c r="G3063" s="247"/>
      <c r="H3063" s="247"/>
      <c r="I3063" s="247"/>
      <c r="J3063" s="247"/>
      <c r="K3063" s="259"/>
    </row>
    <row r="3064" spans="2:11" ht="14.25" customHeight="1" x14ac:dyDescent="0.2">
      <c r="B3064" s="74" t="s">
        <v>3320</v>
      </c>
      <c r="C3064" s="3" t="s">
        <v>6</v>
      </c>
      <c r="D3064" s="332" t="s">
        <v>7</v>
      </c>
      <c r="E3064" s="332" t="s">
        <v>8</v>
      </c>
      <c r="F3064" s="386" t="s">
        <v>213</v>
      </c>
      <c r="G3064" s="386"/>
      <c r="H3064" s="7" t="s">
        <v>9</v>
      </c>
      <c r="I3064" s="3" t="s">
        <v>10</v>
      </c>
      <c r="J3064" s="3" t="s">
        <v>11</v>
      </c>
      <c r="K3064" s="82" t="s">
        <v>13</v>
      </c>
    </row>
    <row r="3065" spans="2:11" ht="25.5" customHeight="1" x14ac:dyDescent="0.2">
      <c r="B3065" s="240" t="s">
        <v>212</v>
      </c>
      <c r="C3065" s="244" t="s">
        <v>2286</v>
      </c>
      <c r="D3065" s="340" t="s">
        <v>25</v>
      </c>
      <c r="E3065" s="340" t="s">
        <v>2287</v>
      </c>
      <c r="F3065" s="401" t="s">
        <v>1228</v>
      </c>
      <c r="G3065" s="401"/>
      <c r="H3065" s="243" t="s">
        <v>120</v>
      </c>
      <c r="I3065" s="246">
        <v>1</v>
      </c>
      <c r="J3065" s="245">
        <v>56.01</v>
      </c>
      <c r="K3065" s="241">
        <v>56.01</v>
      </c>
    </row>
    <row r="3066" spans="2:11" ht="25.5" customHeight="1" x14ac:dyDescent="0.2">
      <c r="B3066" s="170" t="s">
        <v>211</v>
      </c>
      <c r="C3066" s="249" t="s">
        <v>333</v>
      </c>
      <c r="D3066" s="341" t="s">
        <v>25</v>
      </c>
      <c r="E3066" s="341" t="s">
        <v>332</v>
      </c>
      <c r="F3066" s="402" t="s">
        <v>548</v>
      </c>
      <c r="G3066" s="402"/>
      <c r="H3066" s="248" t="s">
        <v>31</v>
      </c>
      <c r="I3066" s="251">
        <v>1.9E-3</v>
      </c>
      <c r="J3066" s="250">
        <v>936.46</v>
      </c>
      <c r="K3066" s="171">
        <v>1.77</v>
      </c>
    </row>
    <row r="3067" spans="2:11" ht="25.5" customHeight="1" x14ac:dyDescent="0.2">
      <c r="B3067" s="170" t="s">
        <v>211</v>
      </c>
      <c r="C3067" s="249" t="s">
        <v>239</v>
      </c>
      <c r="D3067" s="341" t="s">
        <v>25</v>
      </c>
      <c r="E3067" s="341" t="s">
        <v>238</v>
      </c>
      <c r="F3067" s="402" t="s">
        <v>522</v>
      </c>
      <c r="G3067" s="402"/>
      <c r="H3067" s="248" t="s">
        <v>207</v>
      </c>
      <c r="I3067" s="251">
        <v>8.4000000000000005E-2</v>
      </c>
      <c r="J3067" s="250">
        <v>31.75</v>
      </c>
      <c r="K3067" s="171">
        <v>2.66</v>
      </c>
    </row>
    <row r="3068" spans="2:11" ht="25.5" x14ac:dyDescent="0.2">
      <c r="B3068" s="170" t="s">
        <v>211</v>
      </c>
      <c r="C3068" s="249" t="s">
        <v>210</v>
      </c>
      <c r="D3068" s="341" t="s">
        <v>25</v>
      </c>
      <c r="E3068" s="341" t="s">
        <v>209</v>
      </c>
      <c r="F3068" s="402" t="s">
        <v>522</v>
      </c>
      <c r="G3068" s="402"/>
      <c r="H3068" s="248" t="s">
        <v>207</v>
      </c>
      <c r="I3068" s="251">
        <v>0.10199999999999999</v>
      </c>
      <c r="J3068" s="250">
        <v>24.36</v>
      </c>
      <c r="K3068" s="171">
        <v>2.48</v>
      </c>
    </row>
    <row r="3069" spans="2:11" ht="38.25" customHeight="1" x14ac:dyDescent="0.2">
      <c r="B3069" s="170" t="s">
        <v>211</v>
      </c>
      <c r="C3069" s="249" t="s">
        <v>631</v>
      </c>
      <c r="D3069" s="341" t="s">
        <v>25</v>
      </c>
      <c r="E3069" s="341" t="s">
        <v>632</v>
      </c>
      <c r="F3069" s="402" t="s">
        <v>544</v>
      </c>
      <c r="G3069" s="402"/>
      <c r="H3069" s="248" t="s">
        <v>27</v>
      </c>
      <c r="I3069" s="251">
        <v>0.17</v>
      </c>
      <c r="J3069" s="250">
        <v>155.38</v>
      </c>
      <c r="K3069" s="171">
        <v>26.41</v>
      </c>
    </row>
    <row r="3070" spans="2:11" ht="25.5" customHeight="1" x14ac:dyDescent="0.2">
      <c r="B3070" s="170" t="s">
        <v>211</v>
      </c>
      <c r="C3070" s="249" t="s">
        <v>376</v>
      </c>
      <c r="D3070" s="341" t="s">
        <v>25</v>
      </c>
      <c r="E3070" s="341" t="s">
        <v>375</v>
      </c>
      <c r="F3070" s="402" t="s">
        <v>541</v>
      </c>
      <c r="G3070" s="402"/>
      <c r="H3070" s="248" t="s">
        <v>57</v>
      </c>
      <c r="I3070" s="251">
        <v>0.49</v>
      </c>
      <c r="J3070" s="250">
        <v>12.75</v>
      </c>
      <c r="K3070" s="171">
        <v>6.24</v>
      </c>
    </row>
    <row r="3071" spans="2:11" ht="14.25" customHeight="1" x14ac:dyDescent="0.2">
      <c r="B3071" s="170" t="s">
        <v>211</v>
      </c>
      <c r="C3071" s="249" t="s">
        <v>2742</v>
      </c>
      <c r="D3071" s="341" t="s">
        <v>25</v>
      </c>
      <c r="E3071" s="341" t="s">
        <v>2743</v>
      </c>
      <c r="F3071" s="402" t="s">
        <v>540</v>
      </c>
      <c r="G3071" s="402"/>
      <c r="H3071" s="248" t="s">
        <v>31</v>
      </c>
      <c r="I3071" s="251">
        <v>1.7999999999999999E-2</v>
      </c>
      <c r="J3071" s="250">
        <v>838.17</v>
      </c>
      <c r="K3071" s="171">
        <v>15.08</v>
      </c>
    </row>
    <row r="3072" spans="2:11" ht="25.5" customHeight="1" x14ac:dyDescent="0.2">
      <c r="B3072" s="174" t="s">
        <v>215</v>
      </c>
      <c r="C3072" s="253" t="s">
        <v>382</v>
      </c>
      <c r="D3072" s="344" t="s">
        <v>25</v>
      </c>
      <c r="E3072" s="344" t="s">
        <v>381</v>
      </c>
      <c r="F3072" s="403" t="s">
        <v>214</v>
      </c>
      <c r="G3072" s="403"/>
      <c r="H3072" s="252" t="s">
        <v>259</v>
      </c>
      <c r="I3072" s="255">
        <v>6.0000000000000001E-3</v>
      </c>
      <c r="J3072" s="254">
        <v>9.7899999999999991</v>
      </c>
      <c r="K3072" s="175">
        <v>0.05</v>
      </c>
    </row>
    <row r="3073" spans="2:11" ht="14.25" customHeight="1" x14ac:dyDescent="0.2">
      <c r="B3073" s="174" t="s">
        <v>215</v>
      </c>
      <c r="C3073" s="253" t="s">
        <v>374</v>
      </c>
      <c r="D3073" s="344" t="s">
        <v>25</v>
      </c>
      <c r="E3073" s="344" t="s">
        <v>373</v>
      </c>
      <c r="F3073" s="403" t="s">
        <v>214</v>
      </c>
      <c r="G3073" s="403"/>
      <c r="H3073" s="252" t="s">
        <v>33</v>
      </c>
      <c r="I3073" s="255">
        <v>6</v>
      </c>
      <c r="J3073" s="254">
        <v>0.22</v>
      </c>
      <c r="K3073" s="175">
        <v>1.32</v>
      </c>
    </row>
    <row r="3074" spans="2:11" x14ac:dyDescent="0.2">
      <c r="B3074" s="172"/>
      <c r="C3074" s="342"/>
      <c r="D3074" s="342"/>
      <c r="E3074" s="342"/>
      <c r="F3074" s="342" t="s">
        <v>206</v>
      </c>
      <c r="G3074" s="290">
        <v>10.42</v>
      </c>
      <c r="H3074" s="342" t="s">
        <v>205</v>
      </c>
      <c r="I3074" s="290">
        <v>0</v>
      </c>
      <c r="J3074" s="342" t="s">
        <v>204</v>
      </c>
      <c r="K3074" s="173">
        <v>10.42</v>
      </c>
    </row>
    <row r="3075" spans="2:11" ht="25.5" customHeight="1" x14ac:dyDescent="0.2">
      <c r="B3075" s="172"/>
      <c r="C3075" s="342"/>
      <c r="D3075" s="342"/>
      <c r="E3075" s="342"/>
      <c r="F3075" s="342" t="s">
        <v>203</v>
      </c>
      <c r="G3075" s="290">
        <v>11.65</v>
      </c>
      <c r="H3075" s="342"/>
      <c r="I3075" s="410" t="s">
        <v>202</v>
      </c>
      <c r="J3075" s="410"/>
      <c r="K3075" s="173">
        <v>67.66</v>
      </c>
    </row>
    <row r="3076" spans="2:11" ht="25.5" customHeight="1" thickBot="1" x14ac:dyDescent="0.25">
      <c r="B3076" s="334"/>
      <c r="C3076" s="328"/>
      <c r="D3076" s="328"/>
      <c r="E3076" s="328"/>
      <c r="F3076" s="328"/>
      <c r="G3076" s="328"/>
      <c r="H3076" s="328" t="s">
        <v>201</v>
      </c>
      <c r="I3076" s="291">
        <v>102</v>
      </c>
      <c r="J3076" s="328" t="s">
        <v>200</v>
      </c>
      <c r="K3076" s="335">
        <v>6901.32</v>
      </c>
    </row>
    <row r="3077" spans="2:11" ht="25.5" customHeight="1" thickTop="1" x14ac:dyDescent="0.2">
      <c r="B3077" s="258"/>
      <c r="C3077" s="247"/>
      <c r="D3077" s="247"/>
      <c r="E3077" s="247"/>
      <c r="F3077" s="247"/>
      <c r="G3077" s="247"/>
      <c r="H3077" s="247"/>
      <c r="I3077" s="247"/>
      <c r="J3077" s="247"/>
      <c r="K3077" s="259"/>
    </row>
    <row r="3078" spans="2:11" ht="15" x14ac:dyDescent="0.2">
      <c r="B3078" s="74" t="s">
        <v>3321</v>
      </c>
      <c r="C3078" s="3" t="s">
        <v>6</v>
      </c>
      <c r="D3078" s="332" t="s">
        <v>7</v>
      </c>
      <c r="E3078" s="332" t="s">
        <v>8</v>
      </c>
      <c r="F3078" s="386" t="s">
        <v>213</v>
      </c>
      <c r="G3078" s="386"/>
      <c r="H3078" s="7" t="s">
        <v>9</v>
      </c>
      <c r="I3078" s="3" t="s">
        <v>10</v>
      </c>
      <c r="J3078" s="3" t="s">
        <v>11</v>
      </c>
      <c r="K3078" s="82" t="s">
        <v>13</v>
      </c>
    </row>
    <row r="3079" spans="2:11" x14ac:dyDescent="0.2">
      <c r="B3079" s="240" t="s">
        <v>212</v>
      </c>
      <c r="C3079" s="244" t="s">
        <v>2289</v>
      </c>
      <c r="D3079" s="340" t="s">
        <v>25</v>
      </c>
      <c r="E3079" s="340" t="s">
        <v>2290</v>
      </c>
      <c r="F3079" s="401" t="s">
        <v>549</v>
      </c>
      <c r="G3079" s="401"/>
      <c r="H3079" s="243" t="s">
        <v>120</v>
      </c>
      <c r="I3079" s="246">
        <v>1</v>
      </c>
      <c r="J3079" s="245">
        <v>36.99</v>
      </c>
      <c r="K3079" s="241">
        <v>36.99</v>
      </c>
    </row>
    <row r="3080" spans="2:11" ht="51" x14ac:dyDescent="0.2">
      <c r="B3080" s="170" t="s">
        <v>211</v>
      </c>
      <c r="C3080" s="249" t="s">
        <v>333</v>
      </c>
      <c r="D3080" s="341" t="s">
        <v>25</v>
      </c>
      <c r="E3080" s="341" t="s">
        <v>332</v>
      </c>
      <c r="F3080" s="402" t="s">
        <v>548</v>
      </c>
      <c r="G3080" s="402"/>
      <c r="H3080" s="248" t="s">
        <v>31</v>
      </c>
      <c r="I3080" s="251">
        <v>1.9E-3</v>
      </c>
      <c r="J3080" s="250">
        <v>936.46</v>
      </c>
      <c r="K3080" s="171">
        <v>1.77</v>
      </c>
    </row>
    <row r="3081" spans="2:11" ht="14.25" customHeight="1" x14ac:dyDescent="0.2">
      <c r="B3081" s="170" t="s">
        <v>211</v>
      </c>
      <c r="C3081" s="249" t="s">
        <v>239</v>
      </c>
      <c r="D3081" s="341" t="s">
        <v>25</v>
      </c>
      <c r="E3081" s="341" t="s">
        <v>238</v>
      </c>
      <c r="F3081" s="402" t="s">
        <v>522</v>
      </c>
      <c r="G3081" s="402"/>
      <c r="H3081" s="248" t="s">
        <v>207</v>
      </c>
      <c r="I3081" s="251">
        <v>5.0999999999999997E-2</v>
      </c>
      <c r="J3081" s="250">
        <v>31.75</v>
      </c>
      <c r="K3081" s="171">
        <v>1.61</v>
      </c>
    </row>
    <row r="3082" spans="2:11" ht="25.5" customHeight="1" x14ac:dyDescent="0.2">
      <c r="B3082" s="170" t="s">
        <v>211</v>
      </c>
      <c r="C3082" s="249" t="s">
        <v>210</v>
      </c>
      <c r="D3082" s="341" t="s">
        <v>25</v>
      </c>
      <c r="E3082" s="341" t="s">
        <v>209</v>
      </c>
      <c r="F3082" s="402" t="s">
        <v>522</v>
      </c>
      <c r="G3082" s="402"/>
      <c r="H3082" s="248" t="s">
        <v>207</v>
      </c>
      <c r="I3082" s="251">
        <v>8.5999999999999993E-2</v>
      </c>
      <c r="J3082" s="250">
        <v>24.36</v>
      </c>
      <c r="K3082" s="171">
        <v>2.09</v>
      </c>
    </row>
    <row r="3083" spans="2:11" ht="25.5" customHeight="1" x14ac:dyDescent="0.2">
      <c r="B3083" s="170" t="s">
        <v>211</v>
      </c>
      <c r="C3083" s="249" t="s">
        <v>631</v>
      </c>
      <c r="D3083" s="341" t="s">
        <v>25</v>
      </c>
      <c r="E3083" s="341" t="s">
        <v>632</v>
      </c>
      <c r="F3083" s="402" t="s">
        <v>544</v>
      </c>
      <c r="G3083" s="402"/>
      <c r="H3083" s="248" t="s">
        <v>27</v>
      </c>
      <c r="I3083" s="251">
        <v>3.9E-2</v>
      </c>
      <c r="J3083" s="250">
        <v>155.38</v>
      </c>
      <c r="K3083" s="171">
        <v>6.05</v>
      </c>
    </row>
    <row r="3084" spans="2:11" ht="25.5" x14ac:dyDescent="0.2">
      <c r="B3084" s="170" t="s">
        <v>211</v>
      </c>
      <c r="C3084" s="249" t="s">
        <v>376</v>
      </c>
      <c r="D3084" s="341" t="s">
        <v>25</v>
      </c>
      <c r="E3084" s="341" t="s">
        <v>375</v>
      </c>
      <c r="F3084" s="402" t="s">
        <v>541</v>
      </c>
      <c r="G3084" s="402"/>
      <c r="H3084" s="248" t="s">
        <v>57</v>
      </c>
      <c r="I3084" s="251">
        <v>0.49</v>
      </c>
      <c r="J3084" s="250">
        <v>12.75</v>
      </c>
      <c r="K3084" s="171">
        <v>6.24</v>
      </c>
    </row>
    <row r="3085" spans="2:11" ht="38.25" customHeight="1" x14ac:dyDescent="0.2">
      <c r="B3085" s="170" t="s">
        <v>211</v>
      </c>
      <c r="C3085" s="249" t="s">
        <v>255</v>
      </c>
      <c r="D3085" s="341" t="s">
        <v>25</v>
      </c>
      <c r="E3085" s="341" t="s">
        <v>254</v>
      </c>
      <c r="F3085" s="402" t="s">
        <v>540</v>
      </c>
      <c r="G3085" s="402"/>
      <c r="H3085" s="248" t="s">
        <v>31</v>
      </c>
      <c r="I3085" s="251">
        <v>2.1000000000000001E-2</v>
      </c>
      <c r="J3085" s="250">
        <v>850.49</v>
      </c>
      <c r="K3085" s="171">
        <v>17.86</v>
      </c>
    </row>
    <row r="3086" spans="2:11" ht="25.5" x14ac:dyDescent="0.2">
      <c r="B3086" s="174" t="s">
        <v>215</v>
      </c>
      <c r="C3086" s="253" t="s">
        <v>382</v>
      </c>
      <c r="D3086" s="344" t="s">
        <v>25</v>
      </c>
      <c r="E3086" s="344" t="s">
        <v>381</v>
      </c>
      <c r="F3086" s="403" t="s">
        <v>214</v>
      </c>
      <c r="G3086" s="403"/>
      <c r="H3086" s="252" t="s">
        <v>259</v>
      </c>
      <c r="I3086" s="255">
        <v>6.0000000000000001E-3</v>
      </c>
      <c r="J3086" s="254">
        <v>9.7899999999999991</v>
      </c>
      <c r="K3086" s="175">
        <v>0.05</v>
      </c>
    </row>
    <row r="3087" spans="2:11" ht="25.5" customHeight="1" x14ac:dyDescent="0.2">
      <c r="B3087" s="174" t="s">
        <v>215</v>
      </c>
      <c r="C3087" s="253" t="s">
        <v>374</v>
      </c>
      <c r="D3087" s="344" t="s">
        <v>25</v>
      </c>
      <c r="E3087" s="344" t="s">
        <v>373</v>
      </c>
      <c r="F3087" s="403" t="s">
        <v>214</v>
      </c>
      <c r="G3087" s="403"/>
      <c r="H3087" s="252" t="s">
        <v>33</v>
      </c>
      <c r="I3087" s="255">
        <v>6</v>
      </c>
      <c r="J3087" s="254">
        <v>0.22</v>
      </c>
      <c r="K3087" s="175">
        <v>1.32</v>
      </c>
    </row>
    <row r="3088" spans="2:11" ht="25.5" customHeight="1" x14ac:dyDescent="0.2">
      <c r="B3088" s="172"/>
      <c r="C3088" s="342"/>
      <c r="D3088" s="342"/>
      <c r="E3088" s="342"/>
      <c r="F3088" s="342" t="s">
        <v>206</v>
      </c>
      <c r="G3088" s="290">
        <v>5.85</v>
      </c>
      <c r="H3088" s="342" t="s">
        <v>205</v>
      </c>
      <c r="I3088" s="290">
        <v>0</v>
      </c>
      <c r="J3088" s="342" t="s">
        <v>204</v>
      </c>
      <c r="K3088" s="173">
        <v>5.85</v>
      </c>
    </row>
    <row r="3089" spans="2:11" ht="25.5" customHeight="1" x14ac:dyDescent="0.2">
      <c r="B3089" s="172"/>
      <c r="C3089" s="342"/>
      <c r="D3089" s="342"/>
      <c r="E3089" s="342"/>
      <c r="F3089" s="342" t="s">
        <v>203</v>
      </c>
      <c r="G3089" s="290">
        <v>7.69</v>
      </c>
      <c r="H3089" s="342"/>
      <c r="I3089" s="410" t="s">
        <v>202</v>
      </c>
      <c r="J3089" s="410"/>
      <c r="K3089" s="173">
        <v>44.68</v>
      </c>
    </row>
    <row r="3090" spans="2:11" ht="15" thickBot="1" x14ac:dyDescent="0.25">
      <c r="B3090" s="334"/>
      <c r="C3090" s="328"/>
      <c r="D3090" s="328"/>
      <c r="E3090" s="328"/>
      <c r="F3090" s="328"/>
      <c r="G3090" s="328"/>
      <c r="H3090" s="328" t="s">
        <v>201</v>
      </c>
      <c r="I3090" s="291">
        <v>102</v>
      </c>
      <c r="J3090" s="328" t="s">
        <v>200</v>
      </c>
      <c r="K3090" s="335">
        <v>4557.3599999999997</v>
      </c>
    </row>
    <row r="3091" spans="2:11" ht="14.25" customHeight="1" thickTop="1" x14ac:dyDescent="0.2">
      <c r="B3091" s="258"/>
      <c r="C3091" s="247"/>
      <c r="D3091" s="247"/>
      <c r="E3091" s="247"/>
      <c r="F3091" s="247"/>
      <c r="G3091" s="247"/>
      <c r="H3091" s="247"/>
      <c r="I3091" s="247"/>
      <c r="J3091" s="247"/>
      <c r="K3091" s="259"/>
    </row>
    <row r="3092" spans="2:11" ht="14.25" customHeight="1" x14ac:dyDescent="0.2">
      <c r="B3092" s="75" t="s">
        <v>127</v>
      </c>
      <c r="C3092" s="327"/>
      <c r="D3092" s="327"/>
      <c r="E3092" s="327" t="s">
        <v>2291</v>
      </c>
      <c r="F3092" s="327"/>
      <c r="G3092" s="380"/>
      <c r="H3092" s="380"/>
      <c r="I3092" s="2"/>
      <c r="J3092" s="327"/>
      <c r="K3092" s="88">
        <v>330753.40000000002</v>
      </c>
    </row>
    <row r="3093" spans="2:11" ht="15" x14ac:dyDescent="0.2">
      <c r="B3093" s="74" t="s">
        <v>3322</v>
      </c>
      <c r="C3093" s="3" t="s">
        <v>6</v>
      </c>
      <c r="D3093" s="332" t="s">
        <v>7</v>
      </c>
      <c r="E3093" s="332" t="s">
        <v>8</v>
      </c>
      <c r="F3093" s="386" t="s">
        <v>213</v>
      </c>
      <c r="G3093" s="386"/>
      <c r="H3093" s="7" t="s">
        <v>9</v>
      </c>
      <c r="I3093" s="3" t="s">
        <v>10</v>
      </c>
      <c r="J3093" s="3" t="s">
        <v>11</v>
      </c>
      <c r="K3093" s="82" t="s">
        <v>13</v>
      </c>
    </row>
    <row r="3094" spans="2:11" ht="14.25" customHeight="1" x14ac:dyDescent="0.2">
      <c r="B3094" s="240" t="s">
        <v>212</v>
      </c>
      <c r="C3094" s="244" t="s">
        <v>2292</v>
      </c>
      <c r="D3094" s="340" t="s">
        <v>25</v>
      </c>
      <c r="E3094" s="340" t="s">
        <v>2293</v>
      </c>
      <c r="F3094" s="401" t="s">
        <v>3019</v>
      </c>
      <c r="G3094" s="401"/>
      <c r="H3094" s="243" t="s">
        <v>27</v>
      </c>
      <c r="I3094" s="246">
        <v>1</v>
      </c>
      <c r="J3094" s="245">
        <v>1643.98</v>
      </c>
      <c r="K3094" s="241">
        <v>1643.98</v>
      </c>
    </row>
    <row r="3095" spans="2:11" ht="14.25" customHeight="1" x14ac:dyDescent="0.2">
      <c r="B3095" s="170" t="s">
        <v>211</v>
      </c>
      <c r="C3095" s="249" t="s">
        <v>225</v>
      </c>
      <c r="D3095" s="341" t="s">
        <v>25</v>
      </c>
      <c r="E3095" s="341" t="s">
        <v>224</v>
      </c>
      <c r="F3095" s="402" t="s">
        <v>522</v>
      </c>
      <c r="G3095" s="402"/>
      <c r="H3095" s="248" t="s">
        <v>207</v>
      </c>
      <c r="I3095" s="251">
        <v>1.405</v>
      </c>
      <c r="J3095" s="250">
        <v>31.6</v>
      </c>
      <c r="K3095" s="171">
        <v>44.39</v>
      </c>
    </row>
    <row r="3096" spans="2:11" ht="25.5" customHeight="1" x14ac:dyDescent="0.2">
      <c r="B3096" s="170" t="s">
        <v>211</v>
      </c>
      <c r="C3096" s="249" t="s">
        <v>210</v>
      </c>
      <c r="D3096" s="341" t="s">
        <v>25</v>
      </c>
      <c r="E3096" s="341" t="s">
        <v>209</v>
      </c>
      <c r="F3096" s="402" t="s">
        <v>522</v>
      </c>
      <c r="G3096" s="402"/>
      <c r="H3096" s="248" t="s">
        <v>207</v>
      </c>
      <c r="I3096" s="251">
        <v>0.70199999999999996</v>
      </c>
      <c r="J3096" s="250">
        <v>24.36</v>
      </c>
      <c r="K3096" s="171">
        <v>17.100000000000001</v>
      </c>
    </row>
    <row r="3097" spans="2:11" ht="25.5" customHeight="1" x14ac:dyDescent="0.2">
      <c r="B3097" s="170" t="s">
        <v>211</v>
      </c>
      <c r="C3097" s="249" t="s">
        <v>267</v>
      </c>
      <c r="D3097" s="341" t="s">
        <v>25</v>
      </c>
      <c r="E3097" s="341" t="s">
        <v>266</v>
      </c>
      <c r="F3097" s="402" t="s">
        <v>538</v>
      </c>
      <c r="G3097" s="402"/>
      <c r="H3097" s="248" t="s">
        <v>256</v>
      </c>
      <c r="I3097" s="251">
        <v>8.8999999999999996E-2</v>
      </c>
      <c r="J3097" s="250">
        <v>37.76</v>
      </c>
      <c r="K3097" s="171">
        <v>3.36</v>
      </c>
    </row>
    <row r="3098" spans="2:11" ht="25.5" customHeight="1" x14ac:dyDescent="0.2">
      <c r="B3098" s="170" t="s">
        <v>211</v>
      </c>
      <c r="C3098" s="249" t="s">
        <v>270</v>
      </c>
      <c r="D3098" s="341" t="s">
        <v>25</v>
      </c>
      <c r="E3098" s="341" t="s">
        <v>269</v>
      </c>
      <c r="F3098" s="402" t="s">
        <v>538</v>
      </c>
      <c r="G3098" s="402"/>
      <c r="H3098" s="248" t="s">
        <v>268</v>
      </c>
      <c r="I3098" s="251">
        <v>1.3160000000000001</v>
      </c>
      <c r="J3098" s="250">
        <v>36.22</v>
      </c>
      <c r="K3098" s="171">
        <v>47.66</v>
      </c>
    </row>
    <row r="3099" spans="2:11" ht="25.5" customHeight="1" x14ac:dyDescent="0.2">
      <c r="B3099" s="174" t="s">
        <v>215</v>
      </c>
      <c r="C3099" s="253" t="s">
        <v>3020</v>
      </c>
      <c r="D3099" s="344" t="s">
        <v>25</v>
      </c>
      <c r="E3099" s="344" t="s">
        <v>3021</v>
      </c>
      <c r="F3099" s="403" t="s">
        <v>214</v>
      </c>
      <c r="G3099" s="403"/>
      <c r="H3099" s="252" t="s">
        <v>57</v>
      </c>
      <c r="I3099" s="255">
        <v>0.53</v>
      </c>
      <c r="J3099" s="254">
        <v>64.59</v>
      </c>
      <c r="K3099" s="175">
        <v>34.229999999999997</v>
      </c>
    </row>
    <row r="3100" spans="2:11" ht="25.5" customHeight="1" x14ac:dyDescent="0.2">
      <c r="B3100" s="174" t="s">
        <v>215</v>
      </c>
      <c r="C3100" s="253" t="s">
        <v>3022</v>
      </c>
      <c r="D3100" s="344" t="s">
        <v>25</v>
      </c>
      <c r="E3100" s="344" t="s">
        <v>3023</v>
      </c>
      <c r="F3100" s="403" t="s">
        <v>214</v>
      </c>
      <c r="G3100" s="403"/>
      <c r="H3100" s="252" t="s">
        <v>57</v>
      </c>
      <c r="I3100" s="255">
        <v>0.97</v>
      </c>
      <c r="J3100" s="254">
        <v>4.26</v>
      </c>
      <c r="K3100" s="175">
        <v>4.13</v>
      </c>
    </row>
    <row r="3101" spans="2:11" ht="25.5" customHeight="1" x14ac:dyDescent="0.2">
      <c r="B3101" s="174" t="s">
        <v>215</v>
      </c>
      <c r="C3101" s="253" t="s">
        <v>3024</v>
      </c>
      <c r="D3101" s="344" t="s">
        <v>25</v>
      </c>
      <c r="E3101" s="344" t="s">
        <v>3025</v>
      </c>
      <c r="F3101" s="403" t="s">
        <v>214</v>
      </c>
      <c r="G3101" s="403"/>
      <c r="H3101" s="252" t="s">
        <v>27</v>
      </c>
      <c r="I3101" s="255">
        <v>1.05</v>
      </c>
      <c r="J3101" s="254">
        <v>1422.01</v>
      </c>
      <c r="K3101" s="175">
        <v>1493.11</v>
      </c>
    </row>
    <row r="3102" spans="2:11" x14ac:dyDescent="0.2">
      <c r="B3102" s="172"/>
      <c r="C3102" s="342"/>
      <c r="D3102" s="342"/>
      <c r="E3102" s="342"/>
      <c r="F3102" s="342" t="s">
        <v>206</v>
      </c>
      <c r="G3102" s="290">
        <v>86.91</v>
      </c>
      <c r="H3102" s="342" t="s">
        <v>205</v>
      </c>
      <c r="I3102" s="290">
        <v>0</v>
      </c>
      <c r="J3102" s="342" t="s">
        <v>204</v>
      </c>
      <c r="K3102" s="173">
        <v>86.91</v>
      </c>
    </row>
    <row r="3103" spans="2:11" x14ac:dyDescent="0.2">
      <c r="B3103" s="172"/>
      <c r="C3103" s="342"/>
      <c r="D3103" s="342"/>
      <c r="E3103" s="342"/>
      <c r="F3103" s="342" t="s">
        <v>203</v>
      </c>
      <c r="G3103" s="290">
        <v>342.11</v>
      </c>
      <c r="H3103" s="342"/>
      <c r="I3103" s="410" t="s">
        <v>202</v>
      </c>
      <c r="J3103" s="410"/>
      <c r="K3103" s="173">
        <v>1986.09</v>
      </c>
    </row>
    <row r="3104" spans="2:11" ht="15" thickBot="1" x14ac:dyDescent="0.25">
      <c r="B3104" s="334"/>
      <c r="C3104" s="328"/>
      <c r="D3104" s="328"/>
      <c r="E3104" s="328"/>
      <c r="F3104" s="328"/>
      <c r="G3104" s="328"/>
      <c r="H3104" s="328" t="s">
        <v>201</v>
      </c>
      <c r="I3104" s="291">
        <v>43.74</v>
      </c>
      <c r="J3104" s="328" t="s">
        <v>200</v>
      </c>
      <c r="K3104" s="335">
        <v>86871.57</v>
      </c>
    </row>
    <row r="3105" spans="2:11" ht="14.25" customHeight="1" thickTop="1" x14ac:dyDescent="0.2">
      <c r="B3105" s="258"/>
      <c r="C3105" s="247"/>
      <c r="D3105" s="247"/>
      <c r="E3105" s="247"/>
      <c r="F3105" s="247"/>
      <c r="G3105" s="247"/>
      <c r="H3105" s="247"/>
      <c r="I3105" s="247"/>
      <c r="J3105" s="247"/>
      <c r="K3105" s="259"/>
    </row>
    <row r="3106" spans="2:11" ht="14.25" customHeight="1" x14ac:dyDescent="0.2">
      <c r="B3106" s="74" t="s">
        <v>3323</v>
      </c>
      <c r="C3106" s="3" t="s">
        <v>6</v>
      </c>
      <c r="D3106" s="332" t="s">
        <v>7</v>
      </c>
      <c r="E3106" s="332" t="s">
        <v>8</v>
      </c>
      <c r="F3106" s="386" t="s">
        <v>213</v>
      </c>
      <c r="G3106" s="386"/>
      <c r="H3106" s="7" t="s">
        <v>9</v>
      </c>
      <c r="I3106" s="3" t="s">
        <v>10</v>
      </c>
      <c r="J3106" s="3" t="s">
        <v>11</v>
      </c>
      <c r="K3106" s="82" t="s">
        <v>13</v>
      </c>
    </row>
    <row r="3107" spans="2:11" ht="25.5" x14ac:dyDescent="0.2">
      <c r="B3107" s="240" t="s">
        <v>212</v>
      </c>
      <c r="C3107" s="244" t="s">
        <v>2294</v>
      </c>
      <c r="D3107" s="340" t="s">
        <v>21</v>
      </c>
      <c r="E3107" s="340" t="s">
        <v>2295</v>
      </c>
      <c r="F3107" s="401" t="s">
        <v>208</v>
      </c>
      <c r="G3107" s="401"/>
      <c r="H3107" s="243" t="s">
        <v>41</v>
      </c>
      <c r="I3107" s="246">
        <v>1</v>
      </c>
      <c r="J3107" s="245">
        <v>383.55</v>
      </c>
      <c r="K3107" s="241">
        <v>383.55</v>
      </c>
    </row>
    <row r="3108" spans="2:11" ht="25.5" x14ac:dyDescent="0.2">
      <c r="B3108" s="170" t="s">
        <v>211</v>
      </c>
      <c r="C3108" s="249" t="s">
        <v>210</v>
      </c>
      <c r="D3108" s="341" t="s">
        <v>25</v>
      </c>
      <c r="E3108" s="341" t="s">
        <v>209</v>
      </c>
      <c r="F3108" s="402" t="s">
        <v>522</v>
      </c>
      <c r="G3108" s="402"/>
      <c r="H3108" s="248" t="s">
        <v>207</v>
      </c>
      <c r="I3108" s="251">
        <v>3</v>
      </c>
      <c r="J3108" s="250">
        <v>24.36</v>
      </c>
      <c r="K3108" s="171">
        <v>73.08</v>
      </c>
    </row>
    <row r="3109" spans="2:11" ht="25.5" x14ac:dyDescent="0.2">
      <c r="B3109" s="170" t="s">
        <v>211</v>
      </c>
      <c r="C3109" s="249" t="s">
        <v>408</v>
      </c>
      <c r="D3109" s="341" t="s">
        <v>25</v>
      </c>
      <c r="E3109" s="341" t="s">
        <v>2426</v>
      </c>
      <c r="F3109" s="402" t="s">
        <v>522</v>
      </c>
      <c r="G3109" s="402"/>
      <c r="H3109" s="248" t="s">
        <v>207</v>
      </c>
      <c r="I3109" s="251">
        <v>3</v>
      </c>
      <c r="J3109" s="250">
        <v>28.87</v>
      </c>
      <c r="K3109" s="171">
        <v>86.61</v>
      </c>
    </row>
    <row r="3110" spans="2:11" ht="14.25" customHeight="1" x14ac:dyDescent="0.2">
      <c r="B3110" s="174" t="s">
        <v>215</v>
      </c>
      <c r="C3110" s="253" t="s">
        <v>3372</v>
      </c>
      <c r="D3110" s="344" t="s">
        <v>21</v>
      </c>
      <c r="E3110" s="344" t="s">
        <v>3026</v>
      </c>
      <c r="F3110" s="403" t="s">
        <v>214</v>
      </c>
      <c r="G3110" s="403"/>
      <c r="H3110" s="252" t="s">
        <v>41</v>
      </c>
      <c r="I3110" s="255">
        <v>1</v>
      </c>
      <c r="J3110" s="254">
        <v>223.86</v>
      </c>
      <c r="K3110" s="175">
        <v>223.86</v>
      </c>
    </row>
    <row r="3111" spans="2:11" ht="25.5" customHeight="1" x14ac:dyDescent="0.2">
      <c r="B3111" s="172"/>
      <c r="C3111" s="342"/>
      <c r="D3111" s="342"/>
      <c r="E3111" s="342"/>
      <c r="F3111" s="342" t="s">
        <v>206</v>
      </c>
      <c r="G3111" s="290">
        <v>117.33</v>
      </c>
      <c r="H3111" s="342" t="s">
        <v>205</v>
      </c>
      <c r="I3111" s="290">
        <v>0</v>
      </c>
      <c r="J3111" s="342" t="s">
        <v>204</v>
      </c>
      <c r="K3111" s="173">
        <v>117.33</v>
      </c>
    </row>
    <row r="3112" spans="2:11" ht="25.5" customHeight="1" x14ac:dyDescent="0.2">
      <c r="B3112" s="172"/>
      <c r="C3112" s="342"/>
      <c r="D3112" s="342"/>
      <c r="E3112" s="342"/>
      <c r="F3112" s="342" t="s">
        <v>203</v>
      </c>
      <c r="G3112" s="290">
        <v>79.81</v>
      </c>
      <c r="H3112" s="342"/>
      <c r="I3112" s="410" t="s">
        <v>202</v>
      </c>
      <c r="J3112" s="410"/>
      <c r="K3112" s="173">
        <v>463.36</v>
      </c>
    </row>
    <row r="3113" spans="2:11" ht="25.5" customHeight="1" thickBot="1" x14ac:dyDescent="0.25">
      <c r="B3113" s="334"/>
      <c r="C3113" s="328"/>
      <c r="D3113" s="328"/>
      <c r="E3113" s="328"/>
      <c r="F3113" s="328"/>
      <c r="G3113" s="328"/>
      <c r="H3113" s="328" t="s">
        <v>201</v>
      </c>
      <c r="I3113" s="291">
        <v>23</v>
      </c>
      <c r="J3113" s="328" t="s">
        <v>200</v>
      </c>
      <c r="K3113" s="335">
        <v>10657.28</v>
      </c>
    </row>
    <row r="3114" spans="2:11" ht="14.25" customHeight="1" thickTop="1" x14ac:dyDescent="0.2">
      <c r="B3114" s="258"/>
      <c r="C3114" s="247"/>
      <c r="D3114" s="247"/>
      <c r="E3114" s="247"/>
      <c r="F3114" s="247"/>
      <c r="G3114" s="247"/>
      <c r="H3114" s="247"/>
      <c r="I3114" s="247"/>
      <c r="J3114" s="247"/>
      <c r="K3114" s="259"/>
    </row>
    <row r="3115" spans="2:11" ht="25.5" customHeight="1" x14ac:dyDescent="0.2">
      <c r="B3115" s="74" t="s">
        <v>3324</v>
      </c>
      <c r="C3115" s="3" t="s">
        <v>6</v>
      </c>
      <c r="D3115" s="332" t="s">
        <v>7</v>
      </c>
      <c r="E3115" s="332" t="s">
        <v>8</v>
      </c>
      <c r="F3115" s="386" t="s">
        <v>213</v>
      </c>
      <c r="G3115" s="386"/>
      <c r="H3115" s="7" t="s">
        <v>9</v>
      </c>
      <c r="I3115" s="3" t="s">
        <v>10</v>
      </c>
      <c r="J3115" s="3" t="s">
        <v>11</v>
      </c>
      <c r="K3115" s="82" t="s">
        <v>13</v>
      </c>
    </row>
    <row r="3116" spans="2:11" ht="25.5" customHeight="1" x14ac:dyDescent="0.2">
      <c r="B3116" s="240" t="s">
        <v>212</v>
      </c>
      <c r="C3116" s="244" t="s">
        <v>2313</v>
      </c>
      <c r="D3116" s="340" t="s">
        <v>25</v>
      </c>
      <c r="E3116" s="340" t="s">
        <v>2314</v>
      </c>
      <c r="F3116" s="401" t="s">
        <v>559</v>
      </c>
      <c r="G3116" s="401"/>
      <c r="H3116" s="243" t="s">
        <v>27</v>
      </c>
      <c r="I3116" s="246">
        <v>1</v>
      </c>
      <c r="J3116" s="245">
        <v>5.55</v>
      </c>
      <c r="K3116" s="241">
        <v>5.55</v>
      </c>
    </row>
    <row r="3117" spans="2:11" ht="25.5" customHeight="1" x14ac:dyDescent="0.2">
      <c r="B3117" s="170" t="s">
        <v>211</v>
      </c>
      <c r="C3117" s="249" t="s">
        <v>261</v>
      </c>
      <c r="D3117" s="341" t="s">
        <v>25</v>
      </c>
      <c r="E3117" s="341" t="s">
        <v>260</v>
      </c>
      <c r="F3117" s="402" t="s">
        <v>522</v>
      </c>
      <c r="G3117" s="402"/>
      <c r="H3117" s="248" t="s">
        <v>207</v>
      </c>
      <c r="I3117" s="251">
        <v>5.1299999999999998E-2</v>
      </c>
      <c r="J3117" s="250">
        <v>33.409999999999997</v>
      </c>
      <c r="K3117" s="171">
        <v>1.71</v>
      </c>
    </row>
    <row r="3118" spans="2:11" ht="25.5" x14ac:dyDescent="0.2">
      <c r="B3118" s="170" t="s">
        <v>211</v>
      </c>
      <c r="C3118" s="249" t="s">
        <v>210</v>
      </c>
      <c r="D3118" s="341" t="s">
        <v>25</v>
      </c>
      <c r="E3118" s="341" t="s">
        <v>209</v>
      </c>
      <c r="F3118" s="402" t="s">
        <v>522</v>
      </c>
      <c r="G3118" s="402"/>
      <c r="H3118" s="248" t="s">
        <v>207</v>
      </c>
      <c r="I3118" s="251">
        <v>8.3999999999999995E-3</v>
      </c>
      <c r="J3118" s="250">
        <v>24.36</v>
      </c>
      <c r="K3118" s="171">
        <v>0.2</v>
      </c>
    </row>
    <row r="3119" spans="2:11" ht="25.5" customHeight="1" x14ac:dyDescent="0.2">
      <c r="B3119" s="174" t="s">
        <v>215</v>
      </c>
      <c r="C3119" s="253" t="s">
        <v>265</v>
      </c>
      <c r="D3119" s="344" t="s">
        <v>25</v>
      </c>
      <c r="E3119" s="344" t="s">
        <v>264</v>
      </c>
      <c r="F3119" s="403" t="s">
        <v>214</v>
      </c>
      <c r="G3119" s="403"/>
      <c r="H3119" s="252" t="s">
        <v>259</v>
      </c>
      <c r="I3119" s="255">
        <v>0.30493999999999999</v>
      </c>
      <c r="J3119" s="254">
        <v>11.95</v>
      </c>
      <c r="K3119" s="175">
        <v>3.64</v>
      </c>
    </row>
    <row r="3120" spans="2:11" ht="14.25" customHeight="1" x14ac:dyDescent="0.2">
      <c r="B3120" s="172"/>
      <c r="C3120" s="342"/>
      <c r="D3120" s="342"/>
      <c r="E3120" s="342"/>
      <c r="F3120" s="342" t="s">
        <v>206</v>
      </c>
      <c r="G3120" s="290">
        <v>1.36</v>
      </c>
      <c r="H3120" s="342" t="s">
        <v>205</v>
      </c>
      <c r="I3120" s="290">
        <v>0</v>
      </c>
      <c r="J3120" s="342" t="s">
        <v>204</v>
      </c>
      <c r="K3120" s="173">
        <v>1.36</v>
      </c>
    </row>
    <row r="3121" spans="2:11" ht="14.25" customHeight="1" x14ac:dyDescent="0.2">
      <c r="B3121" s="172"/>
      <c r="C3121" s="342"/>
      <c r="D3121" s="342"/>
      <c r="E3121" s="342"/>
      <c r="F3121" s="342" t="s">
        <v>203</v>
      </c>
      <c r="G3121" s="290">
        <v>1.1499999999999999</v>
      </c>
      <c r="H3121" s="342"/>
      <c r="I3121" s="410" t="s">
        <v>202</v>
      </c>
      <c r="J3121" s="410"/>
      <c r="K3121" s="173">
        <v>6.7</v>
      </c>
    </row>
    <row r="3122" spans="2:11" ht="14.25" customHeight="1" thickBot="1" x14ac:dyDescent="0.25">
      <c r="B3122" s="334"/>
      <c r="C3122" s="328"/>
      <c r="D3122" s="328"/>
      <c r="E3122" s="328"/>
      <c r="F3122" s="328"/>
      <c r="G3122" s="328"/>
      <c r="H3122" s="328" t="s">
        <v>201</v>
      </c>
      <c r="I3122" s="291">
        <v>2953.48</v>
      </c>
      <c r="J3122" s="328" t="s">
        <v>200</v>
      </c>
      <c r="K3122" s="335">
        <v>19788.310000000001</v>
      </c>
    </row>
    <row r="3123" spans="2:11" ht="14.25" customHeight="1" thickTop="1" x14ac:dyDescent="0.2">
      <c r="B3123" s="258"/>
      <c r="C3123" s="247"/>
      <c r="D3123" s="247"/>
      <c r="E3123" s="247"/>
      <c r="F3123" s="247"/>
      <c r="G3123" s="247"/>
      <c r="H3123" s="247"/>
      <c r="I3123" s="247"/>
      <c r="J3123" s="247"/>
      <c r="K3123" s="259"/>
    </row>
    <row r="3124" spans="2:11" ht="15" x14ac:dyDescent="0.2">
      <c r="B3124" s="74" t="s">
        <v>3325</v>
      </c>
      <c r="C3124" s="3" t="s">
        <v>6</v>
      </c>
      <c r="D3124" s="332" t="s">
        <v>7</v>
      </c>
      <c r="E3124" s="332" t="s">
        <v>8</v>
      </c>
      <c r="F3124" s="386" t="s">
        <v>213</v>
      </c>
      <c r="G3124" s="386"/>
      <c r="H3124" s="7" t="s">
        <v>9</v>
      </c>
      <c r="I3124" s="3" t="s">
        <v>10</v>
      </c>
      <c r="J3124" s="3" t="s">
        <v>11</v>
      </c>
      <c r="K3124" s="82" t="s">
        <v>13</v>
      </c>
    </row>
    <row r="3125" spans="2:11" ht="25.5" x14ac:dyDescent="0.2">
      <c r="B3125" s="240" t="s">
        <v>212</v>
      </c>
      <c r="C3125" s="244" t="s">
        <v>721</v>
      </c>
      <c r="D3125" s="340" t="s">
        <v>25</v>
      </c>
      <c r="E3125" s="340" t="s">
        <v>722</v>
      </c>
      <c r="F3125" s="401" t="s">
        <v>536</v>
      </c>
      <c r="G3125" s="401"/>
      <c r="H3125" s="243" t="s">
        <v>27</v>
      </c>
      <c r="I3125" s="246">
        <v>1</v>
      </c>
      <c r="J3125" s="245">
        <v>20.329999999999998</v>
      </c>
      <c r="K3125" s="241">
        <v>20.329999999999998</v>
      </c>
    </row>
    <row r="3126" spans="2:11" ht="25.5" customHeight="1" x14ac:dyDescent="0.2">
      <c r="B3126" s="170" t="s">
        <v>211</v>
      </c>
      <c r="C3126" s="249" t="s">
        <v>261</v>
      </c>
      <c r="D3126" s="341" t="s">
        <v>25</v>
      </c>
      <c r="E3126" s="341" t="s">
        <v>260</v>
      </c>
      <c r="F3126" s="402" t="s">
        <v>522</v>
      </c>
      <c r="G3126" s="402"/>
      <c r="H3126" s="248" t="s">
        <v>207</v>
      </c>
      <c r="I3126" s="251">
        <v>0.36099999999999999</v>
      </c>
      <c r="J3126" s="250">
        <v>33.409999999999997</v>
      </c>
      <c r="K3126" s="171">
        <v>12.06</v>
      </c>
    </row>
    <row r="3127" spans="2:11" ht="25.5" customHeight="1" x14ac:dyDescent="0.2">
      <c r="B3127" s="170" t="s">
        <v>211</v>
      </c>
      <c r="C3127" s="249" t="s">
        <v>210</v>
      </c>
      <c r="D3127" s="341" t="s">
        <v>25</v>
      </c>
      <c r="E3127" s="341" t="s">
        <v>209</v>
      </c>
      <c r="F3127" s="402" t="s">
        <v>522</v>
      </c>
      <c r="G3127" s="402"/>
      <c r="H3127" s="248" t="s">
        <v>207</v>
      </c>
      <c r="I3127" s="251">
        <v>0.1203</v>
      </c>
      <c r="J3127" s="250">
        <v>24.36</v>
      </c>
      <c r="K3127" s="171">
        <v>2.93</v>
      </c>
    </row>
    <row r="3128" spans="2:11" ht="25.5" customHeight="1" x14ac:dyDescent="0.2">
      <c r="B3128" s="174" t="s">
        <v>215</v>
      </c>
      <c r="C3128" s="253" t="s">
        <v>263</v>
      </c>
      <c r="D3128" s="344" t="s">
        <v>25</v>
      </c>
      <c r="E3128" s="344" t="s">
        <v>262</v>
      </c>
      <c r="F3128" s="403" t="s">
        <v>214</v>
      </c>
      <c r="G3128" s="403"/>
      <c r="H3128" s="252" t="s">
        <v>33</v>
      </c>
      <c r="I3128" s="255">
        <v>8.0199999999999994E-2</v>
      </c>
      <c r="J3128" s="254">
        <v>1.32</v>
      </c>
      <c r="K3128" s="175">
        <v>0.1</v>
      </c>
    </row>
    <row r="3129" spans="2:11" ht="25.5" customHeight="1" x14ac:dyDescent="0.2">
      <c r="B3129" s="174" t="s">
        <v>215</v>
      </c>
      <c r="C3129" s="253" t="s">
        <v>1282</v>
      </c>
      <c r="D3129" s="344" t="s">
        <v>25</v>
      </c>
      <c r="E3129" s="344" t="s">
        <v>1283</v>
      </c>
      <c r="F3129" s="403" t="s">
        <v>214</v>
      </c>
      <c r="G3129" s="403"/>
      <c r="H3129" s="252" t="s">
        <v>57</v>
      </c>
      <c r="I3129" s="255">
        <v>1.3389</v>
      </c>
      <c r="J3129" s="254">
        <v>3.92</v>
      </c>
      <c r="K3129" s="175">
        <v>5.24</v>
      </c>
    </row>
    <row r="3130" spans="2:11" ht="14.25" customHeight="1" x14ac:dyDescent="0.2">
      <c r="B3130" s="172"/>
      <c r="C3130" s="342"/>
      <c r="D3130" s="342"/>
      <c r="E3130" s="342"/>
      <c r="F3130" s="342" t="s">
        <v>206</v>
      </c>
      <c r="G3130" s="290">
        <v>10.63</v>
      </c>
      <c r="H3130" s="342" t="s">
        <v>205</v>
      </c>
      <c r="I3130" s="290">
        <v>0</v>
      </c>
      <c r="J3130" s="342" t="s">
        <v>204</v>
      </c>
      <c r="K3130" s="173">
        <v>10.63</v>
      </c>
    </row>
    <row r="3131" spans="2:11" ht="14.25" customHeight="1" x14ac:dyDescent="0.2">
      <c r="B3131" s="172"/>
      <c r="C3131" s="342"/>
      <c r="D3131" s="342"/>
      <c r="E3131" s="342"/>
      <c r="F3131" s="342" t="s">
        <v>203</v>
      </c>
      <c r="G3131" s="290">
        <v>4.2300000000000004</v>
      </c>
      <c r="H3131" s="342"/>
      <c r="I3131" s="410" t="s">
        <v>202</v>
      </c>
      <c r="J3131" s="410"/>
      <c r="K3131" s="173">
        <v>24.56</v>
      </c>
    </row>
    <row r="3132" spans="2:11" ht="15" thickBot="1" x14ac:dyDescent="0.25">
      <c r="B3132" s="334"/>
      <c r="C3132" s="328"/>
      <c r="D3132" s="328"/>
      <c r="E3132" s="328"/>
      <c r="F3132" s="328"/>
      <c r="G3132" s="328"/>
      <c r="H3132" s="328" t="s">
        <v>201</v>
      </c>
      <c r="I3132" s="291">
        <v>2953.48</v>
      </c>
      <c r="J3132" s="328" t="s">
        <v>200</v>
      </c>
      <c r="K3132" s="335">
        <v>72537.460000000006</v>
      </c>
    </row>
    <row r="3133" spans="2:11" ht="15" thickTop="1" x14ac:dyDescent="0.2">
      <c r="B3133" s="258"/>
      <c r="C3133" s="247"/>
      <c r="D3133" s="247"/>
      <c r="E3133" s="247"/>
      <c r="F3133" s="247"/>
      <c r="G3133" s="247"/>
      <c r="H3133" s="247"/>
      <c r="I3133" s="247"/>
      <c r="J3133" s="247"/>
      <c r="K3133" s="259"/>
    </row>
    <row r="3134" spans="2:11" ht="14.25" customHeight="1" x14ac:dyDescent="0.2">
      <c r="B3134" s="74" t="s">
        <v>3326</v>
      </c>
      <c r="C3134" s="3" t="s">
        <v>6</v>
      </c>
      <c r="D3134" s="332" t="s">
        <v>7</v>
      </c>
      <c r="E3134" s="332" t="s">
        <v>8</v>
      </c>
      <c r="F3134" s="386" t="s">
        <v>213</v>
      </c>
      <c r="G3134" s="386"/>
      <c r="H3134" s="7" t="s">
        <v>9</v>
      </c>
      <c r="I3134" s="3" t="s">
        <v>10</v>
      </c>
      <c r="J3134" s="3" t="s">
        <v>11</v>
      </c>
      <c r="K3134" s="82" t="s">
        <v>13</v>
      </c>
    </row>
    <row r="3135" spans="2:11" ht="25.5" customHeight="1" x14ac:dyDescent="0.2">
      <c r="B3135" s="240" t="s">
        <v>212</v>
      </c>
      <c r="C3135" s="244" t="s">
        <v>416</v>
      </c>
      <c r="D3135" s="340" t="s">
        <v>25</v>
      </c>
      <c r="E3135" s="340" t="s">
        <v>415</v>
      </c>
      <c r="F3135" s="401" t="s">
        <v>536</v>
      </c>
      <c r="G3135" s="401"/>
      <c r="H3135" s="243" t="s">
        <v>27</v>
      </c>
      <c r="I3135" s="246">
        <v>1</v>
      </c>
      <c r="J3135" s="245">
        <v>14.86</v>
      </c>
      <c r="K3135" s="241">
        <v>14.86</v>
      </c>
    </row>
    <row r="3136" spans="2:11" ht="25.5" x14ac:dyDescent="0.2">
      <c r="B3136" s="170" t="s">
        <v>211</v>
      </c>
      <c r="C3136" s="249" t="s">
        <v>261</v>
      </c>
      <c r="D3136" s="341" t="s">
        <v>25</v>
      </c>
      <c r="E3136" s="341" t="s">
        <v>260</v>
      </c>
      <c r="F3136" s="402" t="s">
        <v>522</v>
      </c>
      <c r="G3136" s="402"/>
      <c r="H3136" s="248" t="s">
        <v>207</v>
      </c>
      <c r="I3136" s="251">
        <v>0.16309999999999999</v>
      </c>
      <c r="J3136" s="250">
        <v>33.409999999999997</v>
      </c>
      <c r="K3136" s="171">
        <v>5.44</v>
      </c>
    </row>
    <row r="3137" spans="2:11" ht="25.5" customHeight="1" x14ac:dyDescent="0.2">
      <c r="B3137" s="170" t="s">
        <v>211</v>
      </c>
      <c r="C3137" s="249" t="s">
        <v>210</v>
      </c>
      <c r="D3137" s="341" t="s">
        <v>25</v>
      </c>
      <c r="E3137" s="341" t="s">
        <v>209</v>
      </c>
      <c r="F3137" s="402" t="s">
        <v>522</v>
      </c>
      <c r="G3137" s="402"/>
      <c r="H3137" s="248" t="s">
        <v>207</v>
      </c>
      <c r="I3137" s="251">
        <v>5.4399999999999997E-2</v>
      </c>
      <c r="J3137" s="250">
        <v>24.36</v>
      </c>
      <c r="K3137" s="171">
        <v>1.32</v>
      </c>
    </row>
    <row r="3138" spans="2:11" ht="25.5" customHeight="1" x14ac:dyDescent="0.2">
      <c r="B3138" s="174" t="s">
        <v>215</v>
      </c>
      <c r="C3138" s="253" t="s">
        <v>1212</v>
      </c>
      <c r="D3138" s="344" t="s">
        <v>25</v>
      </c>
      <c r="E3138" s="344" t="s">
        <v>1213</v>
      </c>
      <c r="F3138" s="403" t="s">
        <v>214</v>
      </c>
      <c r="G3138" s="403"/>
      <c r="H3138" s="252" t="s">
        <v>259</v>
      </c>
      <c r="I3138" s="255">
        <v>0.22850000000000001</v>
      </c>
      <c r="J3138" s="254">
        <v>35.450000000000003</v>
      </c>
      <c r="K3138" s="175">
        <v>8.1</v>
      </c>
    </row>
    <row r="3139" spans="2:11" ht="14.25" customHeight="1" x14ac:dyDescent="0.2">
      <c r="B3139" s="172"/>
      <c r="C3139" s="342"/>
      <c r="D3139" s="342"/>
      <c r="E3139" s="342"/>
      <c r="F3139" s="342" t="s">
        <v>206</v>
      </c>
      <c r="G3139" s="290">
        <v>4.8</v>
      </c>
      <c r="H3139" s="342" t="s">
        <v>205</v>
      </c>
      <c r="I3139" s="290">
        <v>0</v>
      </c>
      <c r="J3139" s="342" t="s">
        <v>204</v>
      </c>
      <c r="K3139" s="173">
        <v>4.8</v>
      </c>
    </row>
    <row r="3140" spans="2:11" ht="25.5" customHeight="1" x14ac:dyDescent="0.2">
      <c r="B3140" s="172"/>
      <c r="C3140" s="342"/>
      <c r="D3140" s="342"/>
      <c r="E3140" s="342"/>
      <c r="F3140" s="342" t="s">
        <v>203</v>
      </c>
      <c r="G3140" s="290">
        <v>3.09</v>
      </c>
      <c r="H3140" s="342"/>
      <c r="I3140" s="410" t="s">
        <v>202</v>
      </c>
      <c r="J3140" s="410"/>
      <c r="K3140" s="173">
        <v>17.95</v>
      </c>
    </row>
    <row r="3141" spans="2:11" ht="15" thickBot="1" x14ac:dyDescent="0.25">
      <c r="B3141" s="334"/>
      <c r="C3141" s="328"/>
      <c r="D3141" s="328"/>
      <c r="E3141" s="328"/>
      <c r="F3141" s="328"/>
      <c r="G3141" s="328"/>
      <c r="H3141" s="328" t="s">
        <v>201</v>
      </c>
      <c r="I3141" s="291">
        <v>2953.48</v>
      </c>
      <c r="J3141" s="328" t="s">
        <v>200</v>
      </c>
      <c r="K3141" s="335">
        <v>53014.96</v>
      </c>
    </row>
    <row r="3142" spans="2:11" ht="15" thickTop="1" x14ac:dyDescent="0.2">
      <c r="B3142" s="258"/>
      <c r="C3142" s="247"/>
      <c r="D3142" s="247"/>
      <c r="E3142" s="247"/>
      <c r="F3142" s="247"/>
      <c r="G3142" s="247"/>
      <c r="H3142" s="247"/>
      <c r="I3142" s="247"/>
      <c r="J3142" s="247"/>
      <c r="K3142" s="259"/>
    </row>
    <row r="3143" spans="2:11" ht="14.25" customHeight="1" x14ac:dyDescent="0.2">
      <c r="B3143" s="74" t="s">
        <v>3327</v>
      </c>
      <c r="C3143" s="3" t="s">
        <v>6</v>
      </c>
      <c r="D3143" s="332" t="s">
        <v>7</v>
      </c>
      <c r="E3143" s="332" t="s">
        <v>8</v>
      </c>
      <c r="F3143" s="386" t="s">
        <v>213</v>
      </c>
      <c r="G3143" s="386"/>
      <c r="H3143" s="7" t="s">
        <v>9</v>
      </c>
      <c r="I3143" s="3" t="s">
        <v>10</v>
      </c>
      <c r="J3143" s="3" t="s">
        <v>11</v>
      </c>
      <c r="K3143" s="82" t="s">
        <v>13</v>
      </c>
    </row>
    <row r="3144" spans="2:11" ht="25.5" customHeight="1" x14ac:dyDescent="0.2">
      <c r="B3144" s="240" t="s">
        <v>212</v>
      </c>
      <c r="C3144" s="244" t="s">
        <v>726</v>
      </c>
      <c r="D3144" s="340" t="s">
        <v>25</v>
      </c>
      <c r="E3144" s="340" t="s">
        <v>727</v>
      </c>
      <c r="F3144" s="401" t="s">
        <v>536</v>
      </c>
      <c r="G3144" s="401"/>
      <c r="H3144" s="243" t="s">
        <v>27</v>
      </c>
      <c r="I3144" s="246">
        <v>1</v>
      </c>
      <c r="J3144" s="245">
        <v>5.83</v>
      </c>
      <c r="K3144" s="241">
        <v>5.83</v>
      </c>
    </row>
    <row r="3145" spans="2:11" ht="25.5" customHeight="1" x14ac:dyDescent="0.2">
      <c r="B3145" s="170" t="s">
        <v>211</v>
      </c>
      <c r="C3145" s="249" t="s">
        <v>261</v>
      </c>
      <c r="D3145" s="341" t="s">
        <v>25</v>
      </c>
      <c r="E3145" s="341" t="s">
        <v>260</v>
      </c>
      <c r="F3145" s="402" t="s">
        <v>522</v>
      </c>
      <c r="G3145" s="402"/>
      <c r="H3145" s="248" t="s">
        <v>207</v>
      </c>
      <c r="I3145" s="251">
        <v>9.2700000000000005E-2</v>
      </c>
      <c r="J3145" s="250">
        <v>33.409999999999997</v>
      </c>
      <c r="K3145" s="171">
        <v>3.09</v>
      </c>
    </row>
    <row r="3146" spans="2:11" ht="25.5" x14ac:dyDescent="0.2">
      <c r="B3146" s="170" t="s">
        <v>211</v>
      </c>
      <c r="C3146" s="249" t="s">
        <v>210</v>
      </c>
      <c r="D3146" s="341" t="s">
        <v>25</v>
      </c>
      <c r="E3146" s="341" t="s">
        <v>209</v>
      </c>
      <c r="F3146" s="402" t="s">
        <v>522</v>
      </c>
      <c r="G3146" s="402"/>
      <c r="H3146" s="248" t="s">
        <v>207</v>
      </c>
      <c r="I3146" s="251">
        <v>3.09E-2</v>
      </c>
      <c r="J3146" s="250">
        <v>24.36</v>
      </c>
      <c r="K3146" s="171">
        <v>0.75</v>
      </c>
    </row>
    <row r="3147" spans="2:11" ht="14.25" customHeight="1" x14ac:dyDescent="0.2">
      <c r="B3147" s="174" t="s">
        <v>215</v>
      </c>
      <c r="C3147" s="253" t="s">
        <v>265</v>
      </c>
      <c r="D3147" s="344" t="s">
        <v>25</v>
      </c>
      <c r="E3147" s="344" t="s">
        <v>264</v>
      </c>
      <c r="F3147" s="403" t="s">
        <v>214</v>
      </c>
      <c r="G3147" s="403"/>
      <c r="H3147" s="252" t="s">
        <v>259</v>
      </c>
      <c r="I3147" s="255">
        <v>0.1666</v>
      </c>
      <c r="J3147" s="254">
        <v>11.95</v>
      </c>
      <c r="K3147" s="175">
        <v>1.99</v>
      </c>
    </row>
    <row r="3148" spans="2:11" ht="25.5" customHeight="1" x14ac:dyDescent="0.2">
      <c r="B3148" s="172"/>
      <c r="C3148" s="342"/>
      <c r="D3148" s="342"/>
      <c r="E3148" s="342"/>
      <c r="F3148" s="342" t="s">
        <v>206</v>
      </c>
      <c r="G3148" s="290">
        <v>2.72</v>
      </c>
      <c r="H3148" s="342" t="s">
        <v>205</v>
      </c>
      <c r="I3148" s="290">
        <v>0</v>
      </c>
      <c r="J3148" s="342" t="s">
        <v>204</v>
      </c>
      <c r="K3148" s="173">
        <v>2.72</v>
      </c>
    </row>
    <row r="3149" spans="2:11" ht="25.5" customHeight="1" x14ac:dyDescent="0.2">
      <c r="B3149" s="172"/>
      <c r="C3149" s="342"/>
      <c r="D3149" s="342"/>
      <c r="E3149" s="342"/>
      <c r="F3149" s="342" t="s">
        <v>203</v>
      </c>
      <c r="G3149" s="290">
        <v>1.21</v>
      </c>
      <c r="H3149" s="342"/>
      <c r="I3149" s="410" t="s">
        <v>202</v>
      </c>
      <c r="J3149" s="410"/>
      <c r="K3149" s="173">
        <v>7.04</v>
      </c>
    </row>
    <row r="3150" spans="2:11" ht="14.25" customHeight="1" thickBot="1" x14ac:dyDescent="0.25">
      <c r="B3150" s="334"/>
      <c r="C3150" s="328"/>
      <c r="D3150" s="328"/>
      <c r="E3150" s="328"/>
      <c r="F3150" s="328"/>
      <c r="G3150" s="328"/>
      <c r="H3150" s="328" t="s">
        <v>201</v>
      </c>
      <c r="I3150" s="291">
        <v>720.61</v>
      </c>
      <c r="J3150" s="328" t="s">
        <v>200</v>
      </c>
      <c r="K3150" s="335">
        <v>5073.09</v>
      </c>
    </row>
    <row r="3151" spans="2:11" ht="25.5" customHeight="1" thickTop="1" x14ac:dyDescent="0.2">
      <c r="B3151" s="258"/>
      <c r="C3151" s="247"/>
      <c r="D3151" s="247"/>
      <c r="E3151" s="247"/>
      <c r="F3151" s="247"/>
      <c r="G3151" s="247"/>
      <c r="H3151" s="247"/>
      <c r="I3151" s="247"/>
      <c r="J3151" s="247"/>
      <c r="K3151" s="259"/>
    </row>
    <row r="3152" spans="2:11" ht="14.25" customHeight="1" x14ac:dyDescent="0.2">
      <c r="B3152" s="74" t="s">
        <v>3328</v>
      </c>
      <c r="C3152" s="3" t="s">
        <v>6</v>
      </c>
      <c r="D3152" s="332" t="s">
        <v>7</v>
      </c>
      <c r="E3152" s="332" t="s">
        <v>8</v>
      </c>
      <c r="F3152" s="386" t="s">
        <v>213</v>
      </c>
      <c r="G3152" s="386"/>
      <c r="H3152" s="7" t="s">
        <v>9</v>
      </c>
      <c r="I3152" s="3" t="s">
        <v>10</v>
      </c>
      <c r="J3152" s="3" t="s">
        <v>11</v>
      </c>
      <c r="K3152" s="82" t="s">
        <v>13</v>
      </c>
    </row>
    <row r="3153" spans="2:11" ht="25.5" customHeight="1" x14ac:dyDescent="0.2">
      <c r="B3153" s="240" t="s">
        <v>212</v>
      </c>
      <c r="C3153" s="244" t="s">
        <v>2300</v>
      </c>
      <c r="D3153" s="340" t="s">
        <v>25</v>
      </c>
      <c r="E3153" s="340" t="s">
        <v>2301</v>
      </c>
      <c r="F3153" s="401" t="s">
        <v>536</v>
      </c>
      <c r="G3153" s="401"/>
      <c r="H3153" s="243" t="s">
        <v>27</v>
      </c>
      <c r="I3153" s="246">
        <v>1</v>
      </c>
      <c r="J3153" s="245">
        <v>36.14</v>
      </c>
      <c r="K3153" s="241">
        <v>36.14</v>
      </c>
    </row>
    <row r="3154" spans="2:11" ht="25.5" customHeight="1" x14ac:dyDescent="0.2">
      <c r="B3154" s="170" t="s">
        <v>211</v>
      </c>
      <c r="C3154" s="249" t="s">
        <v>261</v>
      </c>
      <c r="D3154" s="341" t="s">
        <v>25</v>
      </c>
      <c r="E3154" s="341" t="s">
        <v>260</v>
      </c>
      <c r="F3154" s="402" t="s">
        <v>522</v>
      </c>
      <c r="G3154" s="402"/>
      <c r="H3154" s="248" t="s">
        <v>207</v>
      </c>
      <c r="I3154" s="251">
        <v>0.7419</v>
      </c>
      <c r="J3154" s="250">
        <v>33.409999999999997</v>
      </c>
      <c r="K3154" s="171">
        <v>24.78</v>
      </c>
    </row>
    <row r="3155" spans="2:11" ht="25.5" customHeight="1" x14ac:dyDescent="0.2">
      <c r="B3155" s="170" t="s">
        <v>211</v>
      </c>
      <c r="C3155" s="249" t="s">
        <v>210</v>
      </c>
      <c r="D3155" s="341" t="s">
        <v>25</v>
      </c>
      <c r="E3155" s="341" t="s">
        <v>209</v>
      </c>
      <c r="F3155" s="402" t="s">
        <v>522</v>
      </c>
      <c r="G3155" s="402"/>
      <c r="H3155" s="248" t="s">
        <v>207</v>
      </c>
      <c r="I3155" s="251">
        <v>0.24729999999999999</v>
      </c>
      <c r="J3155" s="250">
        <v>24.36</v>
      </c>
      <c r="K3155" s="171">
        <v>6.02</v>
      </c>
    </row>
    <row r="3156" spans="2:11" ht="14.25" customHeight="1" x14ac:dyDescent="0.2">
      <c r="B3156" s="174" t="s">
        <v>215</v>
      </c>
      <c r="C3156" s="253" t="s">
        <v>263</v>
      </c>
      <c r="D3156" s="344" t="s">
        <v>25</v>
      </c>
      <c r="E3156" s="344" t="s">
        <v>262</v>
      </c>
      <c r="F3156" s="403" t="s">
        <v>214</v>
      </c>
      <c r="G3156" s="403"/>
      <c r="H3156" s="252" t="s">
        <v>33</v>
      </c>
      <c r="I3156" s="255">
        <v>8.0199999999999994E-2</v>
      </c>
      <c r="J3156" s="254">
        <v>1.32</v>
      </c>
      <c r="K3156" s="175">
        <v>0.1</v>
      </c>
    </row>
    <row r="3157" spans="2:11" ht="25.5" customHeight="1" x14ac:dyDescent="0.2">
      <c r="B3157" s="174" t="s">
        <v>215</v>
      </c>
      <c r="C3157" s="253" t="s">
        <v>1282</v>
      </c>
      <c r="D3157" s="344" t="s">
        <v>25</v>
      </c>
      <c r="E3157" s="344" t="s">
        <v>1283</v>
      </c>
      <c r="F3157" s="403" t="s">
        <v>214</v>
      </c>
      <c r="G3157" s="403"/>
      <c r="H3157" s="252" t="s">
        <v>57</v>
      </c>
      <c r="I3157" s="255">
        <v>1.3389</v>
      </c>
      <c r="J3157" s="254">
        <v>3.92</v>
      </c>
      <c r="K3157" s="175">
        <v>5.24</v>
      </c>
    </row>
    <row r="3158" spans="2:11" ht="25.5" customHeight="1" x14ac:dyDescent="0.2">
      <c r="B3158" s="172"/>
      <c r="C3158" s="342"/>
      <c r="D3158" s="342"/>
      <c r="E3158" s="342"/>
      <c r="F3158" s="342" t="s">
        <v>206</v>
      </c>
      <c r="G3158" s="290">
        <v>21.87</v>
      </c>
      <c r="H3158" s="342" t="s">
        <v>205</v>
      </c>
      <c r="I3158" s="290">
        <v>0</v>
      </c>
      <c r="J3158" s="342" t="s">
        <v>204</v>
      </c>
      <c r="K3158" s="173">
        <v>21.87</v>
      </c>
    </row>
    <row r="3159" spans="2:11" ht="14.25" customHeight="1" x14ac:dyDescent="0.2">
      <c r="B3159" s="172"/>
      <c r="C3159" s="342"/>
      <c r="D3159" s="342"/>
      <c r="E3159" s="342"/>
      <c r="F3159" s="342" t="s">
        <v>203</v>
      </c>
      <c r="G3159" s="290">
        <v>7.52</v>
      </c>
      <c r="H3159" s="342"/>
      <c r="I3159" s="410" t="s">
        <v>202</v>
      </c>
      <c r="J3159" s="410"/>
      <c r="K3159" s="173">
        <v>43.66</v>
      </c>
    </row>
    <row r="3160" spans="2:11" ht="15" thickBot="1" x14ac:dyDescent="0.25">
      <c r="B3160" s="334"/>
      <c r="C3160" s="328"/>
      <c r="D3160" s="328"/>
      <c r="E3160" s="328"/>
      <c r="F3160" s="328"/>
      <c r="G3160" s="328"/>
      <c r="H3160" s="328" t="s">
        <v>201</v>
      </c>
      <c r="I3160" s="291">
        <v>720.61</v>
      </c>
      <c r="J3160" s="328" t="s">
        <v>200</v>
      </c>
      <c r="K3160" s="335">
        <v>31461.83</v>
      </c>
    </row>
    <row r="3161" spans="2:11" ht="15" thickTop="1" x14ac:dyDescent="0.2">
      <c r="B3161" s="258"/>
      <c r="C3161" s="247"/>
      <c r="D3161" s="247"/>
      <c r="E3161" s="247"/>
      <c r="F3161" s="247"/>
      <c r="G3161" s="247"/>
      <c r="H3161" s="247"/>
      <c r="I3161" s="247"/>
      <c r="J3161" s="247"/>
      <c r="K3161" s="259"/>
    </row>
    <row r="3162" spans="2:11" ht="14.25" customHeight="1" x14ac:dyDescent="0.2">
      <c r="B3162" s="74" t="s">
        <v>3329</v>
      </c>
      <c r="C3162" s="3" t="s">
        <v>6</v>
      </c>
      <c r="D3162" s="332" t="s">
        <v>7</v>
      </c>
      <c r="E3162" s="332" t="s">
        <v>8</v>
      </c>
      <c r="F3162" s="386" t="s">
        <v>213</v>
      </c>
      <c r="G3162" s="386"/>
      <c r="H3162" s="7" t="s">
        <v>9</v>
      </c>
      <c r="I3162" s="3" t="s">
        <v>10</v>
      </c>
      <c r="J3162" s="3" t="s">
        <v>11</v>
      </c>
      <c r="K3162" s="82" t="s">
        <v>13</v>
      </c>
    </row>
    <row r="3163" spans="2:11" ht="14.25" customHeight="1" x14ac:dyDescent="0.2">
      <c r="B3163" s="240" t="s">
        <v>212</v>
      </c>
      <c r="C3163" s="244" t="s">
        <v>3330</v>
      </c>
      <c r="D3163" s="340" t="s">
        <v>25</v>
      </c>
      <c r="E3163" s="340" t="s">
        <v>3331</v>
      </c>
      <c r="F3163" s="401" t="s">
        <v>536</v>
      </c>
      <c r="G3163" s="401"/>
      <c r="H3163" s="243" t="s">
        <v>27</v>
      </c>
      <c r="I3163" s="246">
        <v>1</v>
      </c>
      <c r="J3163" s="245">
        <v>13.38</v>
      </c>
      <c r="K3163" s="241">
        <v>13.38</v>
      </c>
    </row>
    <row r="3164" spans="2:11" ht="25.5" customHeight="1" x14ac:dyDescent="0.2">
      <c r="B3164" s="170" t="s">
        <v>211</v>
      </c>
      <c r="C3164" s="249" t="s">
        <v>261</v>
      </c>
      <c r="D3164" s="341" t="s">
        <v>25</v>
      </c>
      <c r="E3164" s="341" t="s">
        <v>260</v>
      </c>
      <c r="F3164" s="402" t="s">
        <v>522</v>
      </c>
      <c r="G3164" s="402"/>
      <c r="H3164" s="248" t="s">
        <v>207</v>
      </c>
      <c r="I3164" s="251">
        <v>0.22700000000000001</v>
      </c>
      <c r="J3164" s="250">
        <v>33.409999999999997</v>
      </c>
      <c r="K3164" s="171">
        <v>7.58</v>
      </c>
    </row>
    <row r="3165" spans="2:11" ht="25.5" customHeight="1" x14ac:dyDescent="0.2">
      <c r="B3165" s="170" t="s">
        <v>211</v>
      </c>
      <c r="C3165" s="249" t="s">
        <v>210</v>
      </c>
      <c r="D3165" s="341" t="s">
        <v>25</v>
      </c>
      <c r="E3165" s="341" t="s">
        <v>209</v>
      </c>
      <c r="F3165" s="402" t="s">
        <v>522</v>
      </c>
      <c r="G3165" s="402"/>
      <c r="H3165" s="248" t="s">
        <v>207</v>
      </c>
      <c r="I3165" s="251">
        <v>7.5700000000000003E-2</v>
      </c>
      <c r="J3165" s="250">
        <v>24.36</v>
      </c>
      <c r="K3165" s="171">
        <v>1.84</v>
      </c>
    </row>
    <row r="3166" spans="2:11" ht="14.25" customHeight="1" x14ac:dyDescent="0.2">
      <c r="B3166" s="174" t="s">
        <v>215</v>
      </c>
      <c r="C3166" s="253" t="s">
        <v>3373</v>
      </c>
      <c r="D3166" s="344" t="s">
        <v>25</v>
      </c>
      <c r="E3166" s="344" t="s">
        <v>3374</v>
      </c>
      <c r="F3166" s="403" t="s">
        <v>214</v>
      </c>
      <c r="G3166" s="403"/>
      <c r="H3166" s="252" t="s">
        <v>259</v>
      </c>
      <c r="I3166" s="255">
        <v>0.26779999999999998</v>
      </c>
      <c r="J3166" s="254">
        <v>14.79</v>
      </c>
      <c r="K3166" s="175">
        <v>3.96</v>
      </c>
    </row>
    <row r="3167" spans="2:11" ht="25.5" customHeight="1" x14ac:dyDescent="0.2">
      <c r="B3167" s="172"/>
      <c r="C3167" s="342"/>
      <c r="D3167" s="342"/>
      <c r="E3167" s="342"/>
      <c r="F3167" s="342" t="s">
        <v>206</v>
      </c>
      <c r="G3167" s="290">
        <v>6.68</v>
      </c>
      <c r="H3167" s="342" t="s">
        <v>205</v>
      </c>
      <c r="I3167" s="290">
        <v>0</v>
      </c>
      <c r="J3167" s="342" t="s">
        <v>204</v>
      </c>
      <c r="K3167" s="173">
        <v>6.68</v>
      </c>
    </row>
    <row r="3168" spans="2:11" ht="14.25" customHeight="1" x14ac:dyDescent="0.2">
      <c r="B3168" s="172"/>
      <c r="C3168" s="342"/>
      <c r="D3168" s="342"/>
      <c r="E3168" s="342"/>
      <c r="F3168" s="342" t="s">
        <v>203</v>
      </c>
      <c r="G3168" s="290">
        <v>2.78</v>
      </c>
      <c r="H3168" s="342"/>
      <c r="I3168" s="410" t="s">
        <v>202</v>
      </c>
      <c r="J3168" s="410"/>
      <c r="K3168" s="173">
        <v>16.16</v>
      </c>
    </row>
    <row r="3169" spans="2:11" ht="15" thickBot="1" x14ac:dyDescent="0.25">
      <c r="B3169" s="334"/>
      <c r="C3169" s="328"/>
      <c r="D3169" s="328"/>
      <c r="E3169" s="328"/>
      <c r="F3169" s="328"/>
      <c r="G3169" s="328"/>
      <c r="H3169" s="328" t="s">
        <v>201</v>
      </c>
      <c r="I3169" s="291">
        <v>720.61</v>
      </c>
      <c r="J3169" s="328" t="s">
        <v>200</v>
      </c>
      <c r="K3169" s="335">
        <v>11645.05</v>
      </c>
    </row>
    <row r="3170" spans="2:11" ht="15" thickTop="1" x14ac:dyDescent="0.2">
      <c r="B3170" s="258"/>
      <c r="C3170" s="247"/>
      <c r="D3170" s="247"/>
      <c r="E3170" s="247"/>
      <c r="F3170" s="247"/>
      <c r="G3170" s="247"/>
      <c r="H3170" s="247"/>
      <c r="I3170" s="247"/>
      <c r="J3170" s="247"/>
      <c r="K3170" s="259"/>
    </row>
    <row r="3171" spans="2:11" ht="14.25" customHeight="1" x14ac:dyDescent="0.2">
      <c r="B3171" s="74" t="s">
        <v>3332</v>
      </c>
      <c r="C3171" s="3" t="s">
        <v>6</v>
      </c>
      <c r="D3171" s="332" t="s">
        <v>7</v>
      </c>
      <c r="E3171" s="332" t="s">
        <v>8</v>
      </c>
      <c r="F3171" s="386" t="s">
        <v>213</v>
      </c>
      <c r="G3171" s="386"/>
      <c r="H3171" s="7" t="s">
        <v>9</v>
      </c>
      <c r="I3171" s="3" t="s">
        <v>10</v>
      </c>
      <c r="J3171" s="3" t="s">
        <v>11</v>
      </c>
      <c r="K3171" s="82" t="s">
        <v>13</v>
      </c>
    </row>
    <row r="3172" spans="2:11" ht="14.25" customHeight="1" x14ac:dyDescent="0.2">
      <c r="B3172" s="240" t="s">
        <v>212</v>
      </c>
      <c r="C3172" s="244" t="s">
        <v>2306</v>
      </c>
      <c r="D3172" s="340" t="s">
        <v>25</v>
      </c>
      <c r="E3172" s="340" t="s">
        <v>2307</v>
      </c>
      <c r="F3172" s="401" t="s">
        <v>560</v>
      </c>
      <c r="G3172" s="401"/>
      <c r="H3172" s="243" t="s">
        <v>120</v>
      </c>
      <c r="I3172" s="246">
        <v>1</v>
      </c>
      <c r="J3172" s="245">
        <v>561.41</v>
      </c>
      <c r="K3172" s="241">
        <v>561.41</v>
      </c>
    </row>
    <row r="3173" spans="2:11" ht="14.25" customHeight="1" x14ac:dyDescent="0.2">
      <c r="B3173" s="170" t="s">
        <v>211</v>
      </c>
      <c r="C3173" s="249" t="s">
        <v>237</v>
      </c>
      <c r="D3173" s="341" t="s">
        <v>25</v>
      </c>
      <c r="E3173" s="341" t="s">
        <v>236</v>
      </c>
      <c r="F3173" s="402" t="s">
        <v>522</v>
      </c>
      <c r="G3173" s="402"/>
      <c r="H3173" s="248" t="s">
        <v>207</v>
      </c>
      <c r="I3173" s="251">
        <v>4.7480000000000002</v>
      </c>
      <c r="J3173" s="250">
        <v>25.87</v>
      </c>
      <c r="K3173" s="171">
        <v>122.83</v>
      </c>
    </row>
    <row r="3174" spans="2:11" ht="25.5" x14ac:dyDescent="0.2">
      <c r="B3174" s="170" t="s">
        <v>211</v>
      </c>
      <c r="C3174" s="249" t="s">
        <v>235</v>
      </c>
      <c r="D3174" s="341" t="s">
        <v>25</v>
      </c>
      <c r="E3174" s="341" t="s">
        <v>234</v>
      </c>
      <c r="F3174" s="402" t="s">
        <v>522</v>
      </c>
      <c r="G3174" s="402"/>
      <c r="H3174" s="248" t="s">
        <v>207</v>
      </c>
      <c r="I3174" s="251">
        <v>5.78</v>
      </c>
      <c r="J3174" s="250">
        <v>31.53</v>
      </c>
      <c r="K3174" s="171">
        <v>182.24</v>
      </c>
    </row>
    <row r="3175" spans="2:11" ht="14.25" customHeight="1" x14ac:dyDescent="0.2">
      <c r="B3175" s="174" t="s">
        <v>215</v>
      </c>
      <c r="C3175" s="253" t="s">
        <v>2455</v>
      </c>
      <c r="D3175" s="344" t="s">
        <v>25</v>
      </c>
      <c r="E3175" s="344" t="s">
        <v>2456</v>
      </c>
      <c r="F3175" s="403" t="s">
        <v>214</v>
      </c>
      <c r="G3175" s="403"/>
      <c r="H3175" s="252" t="s">
        <v>57</v>
      </c>
      <c r="I3175" s="255">
        <v>9.2240000000000002</v>
      </c>
      <c r="J3175" s="254">
        <v>13.5</v>
      </c>
      <c r="K3175" s="175">
        <v>124.52</v>
      </c>
    </row>
    <row r="3176" spans="2:11" ht="25.5" customHeight="1" x14ac:dyDescent="0.2">
      <c r="B3176" s="174" t="s">
        <v>215</v>
      </c>
      <c r="C3176" s="253" t="s">
        <v>2451</v>
      </c>
      <c r="D3176" s="344" t="s">
        <v>25</v>
      </c>
      <c r="E3176" s="344" t="s">
        <v>2452</v>
      </c>
      <c r="F3176" s="403" t="s">
        <v>214</v>
      </c>
      <c r="G3176" s="403"/>
      <c r="H3176" s="252" t="s">
        <v>57</v>
      </c>
      <c r="I3176" s="255">
        <v>0.89600000000000002</v>
      </c>
      <c r="J3176" s="254">
        <v>8.06</v>
      </c>
      <c r="K3176" s="175">
        <v>7.22</v>
      </c>
    </row>
    <row r="3177" spans="2:11" ht="14.25" customHeight="1" x14ac:dyDescent="0.2">
      <c r="B3177" s="174" t="s">
        <v>215</v>
      </c>
      <c r="C3177" s="253" t="s">
        <v>233</v>
      </c>
      <c r="D3177" s="344" t="s">
        <v>25</v>
      </c>
      <c r="E3177" s="344" t="s">
        <v>232</v>
      </c>
      <c r="F3177" s="403" t="s">
        <v>214</v>
      </c>
      <c r="G3177" s="403"/>
      <c r="H3177" s="252" t="s">
        <v>57</v>
      </c>
      <c r="I3177" s="255">
        <v>7.0999999999999994E-2</v>
      </c>
      <c r="J3177" s="254">
        <v>25.37</v>
      </c>
      <c r="K3177" s="175">
        <v>1.8</v>
      </c>
    </row>
    <row r="3178" spans="2:11" ht="14.25" customHeight="1" x14ac:dyDescent="0.2">
      <c r="B3178" s="174" t="s">
        <v>215</v>
      </c>
      <c r="C3178" s="253" t="s">
        <v>3027</v>
      </c>
      <c r="D3178" s="344" t="s">
        <v>25</v>
      </c>
      <c r="E3178" s="344" t="s">
        <v>3028</v>
      </c>
      <c r="F3178" s="403" t="s">
        <v>214</v>
      </c>
      <c r="G3178" s="403"/>
      <c r="H3178" s="252" t="s">
        <v>33</v>
      </c>
      <c r="I3178" s="255">
        <v>3.3330000000000002</v>
      </c>
      <c r="J3178" s="254">
        <v>2.2000000000000002</v>
      </c>
      <c r="K3178" s="175">
        <v>7.33</v>
      </c>
    </row>
    <row r="3179" spans="2:11" ht="25.5" x14ac:dyDescent="0.2">
      <c r="B3179" s="174" t="s">
        <v>215</v>
      </c>
      <c r="C3179" s="253" t="s">
        <v>3029</v>
      </c>
      <c r="D3179" s="344" t="s">
        <v>25</v>
      </c>
      <c r="E3179" s="344" t="s">
        <v>3030</v>
      </c>
      <c r="F3179" s="403" t="s">
        <v>214</v>
      </c>
      <c r="G3179" s="403"/>
      <c r="H3179" s="252" t="s">
        <v>120</v>
      </c>
      <c r="I3179" s="255">
        <v>0.9</v>
      </c>
      <c r="J3179" s="254">
        <v>51.49</v>
      </c>
      <c r="K3179" s="175">
        <v>46.34</v>
      </c>
    </row>
    <row r="3180" spans="2:11" ht="25.5" customHeight="1" x14ac:dyDescent="0.2">
      <c r="B3180" s="174" t="s">
        <v>215</v>
      </c>
      <c r="C3180" s="253" t="s">
        <v>3031</v>
      </c>
      <c r="D3180" s="344" t="s">
        <v>25</v>
      </c>
      <c r="E3180" s="344" t="s">
        <v>3032</v>
      </c>
      <c r="F3180" s="403" t="s">
        <v>214</v>
      </c>
      <c r="G3180" s="403"/>
      <c r="H3180" s="252" t="s">
        <v>120</v>
      </c>
      <c r="I3180" s="255">
        <v>1.0289999999999999</v>
      </c>
      <c r="J3180" s="254">
        <v>67.19</v>
      </c>
      <c r="K3180" s="175">
        <v>69.13</v>
      </c>
    </row>
    <row r="3181" spans="2:11" ht="25.5" customHeight="1" x14ac:dyDescent="0.2">
      <c r="B3181" s="172"/>
      <c r="C3181" s="342"/>
      <c r="D3181" s="342"/>
      <c r="E3181" s="342"/>
      <c r="F3181" s="342" t="s">
        <v>206</v>
      </c>
      <c r="G3181" s="290">
        <v>224</v>
      </c>
      <c r="H3181" s="342" t="s">
        <v>205</v>
      </c>
      <c r="I3181" s="290">
        <v>0</v>
      </c>
      <c r="J3181" s="342" t="s">
        <v>204</v>
      </c>
      <c r="K3181" s="173">
        <v>224</v>
      </c>
    </row>
    <row r="3182" spans="2:11" ht="25.5" customHeight="1" x14ac:dyDescent="0.2">
      <c r="B3182" s="172"/>
      <c r="C3182" s="342"/>
      <c r="D3182" s="342"/>
      <c r="E3182" s="342"/>
      <c r="F3182" s="342" t="s">
        <v>203</v>
      </c>
      <c r="G3182" s="290">
        <v>116.82</v>
      </c>
      <c r="H3182" s="342"/>
      <c r="I3182" s="410" t="s">
        <v>202</v>
      </c>
      <c r="J3182" s="410"/>
      <c r="K3182" s="173">
        <v>678.23</v>
      </c>
    </row>
    <row r="3183" spans="2:11" ht="25.5" customHeight="1" thickBot="1" x14ac:dyDescent="0.25">
      <c r="B3183" s="334"/>
      <c r="C3183" s="328"/>
      <c r="D3183" s="328"/>
      <c r="E3183" s="328"/>
      <c r="F3183" s="328"/>
      <c r="G3183" s="328"/>
      <c r="H3183" s="328" t="s">
        <v>201</v>
      </c>
      <c r="I3183" s="291">
        <v>52.3</v>
      </c>
      <c r="J3183" s="328" t="s">
        <v>200</v>
      </c>
      <c r="K3183" s="335">
        <v>35471.42</v>
      </c>
    </row>
    <row r="3184" spans="2:11" ht="14.25" customHeight="1" thickTop="1" x14ac:dyDescent="0.2">
      <c r="B3184" s="258"/>
      <c r="C3184" s="247"/>
      <c r="D3184" s="247"/>
      <c r="E3184" s="247"/>
      <c r="F3184" s="247"/>
      <c r="G3184" s="247"/>
      <c r="H3184" s="247"/>
      <c r="I3184" s="247"/>
      <c r="J3184" s="247"/>
      <c r="K3184" s="259"/>
    </row>
    <row r="3185" spans="2:11" ht="25.5" customHeight="1" x14ac:dyDescent="0.2">
      <c r="B3185" s="74" t="s">
        <v>3332</v>
      </c>
      <c r="C3185" s="3" t="s">
        <v>6</v>
      </c>
      <c r="D3185" s="332" t="s">
        <v>7</v>
      </c>
      <c r="E3185" s="332" t="s">
        <v>8</v>
      </c>
      <c r="F3185" s="386" t="s">
        <v>213</v>
      </c>
      <c r="G3185" s="386"/>
      <c r="H3185" s="7" t="s">
        <v>9</v>
      </c>
      <c r="I3185" s="3" t="s">
        <v>10</v>
      </c>
      <c r="J3185" s="3" t="s">
        <v>11</v>
      </c>
      <c r="K3185" s="82" t="s">
        <v>13</v>
      </c>
    </row>
    <row r="3186" spans="2:11" ht="25.5" customHeight="1" x14ac:dyDescent="0.2">
      <c r="B3186" s="240" t="s">
        <v>212</v>
      </c>
      <c r="C3186" s="244" t="s">
        <v>2309</v>
      </c>
      <c r="D3186" s="340" t="s">
        <v>25</v>
      </c>
      <c r="E3186" s="340" t="s">
        <v>2310</v>
      </c>
      <c r="F3186" s="401" t="s">
        <v>560</v>
      </c>
      <c r="G3186" s="401"/>
      <c r="H3186" s="243" t="s">
        <v>120</v>
      </c>
      <c r="I3186" s="246">
        <v>1</v>
      </c>
      <c r="J3186" s="245">
        <v>111.52</v>
      </c>
      <c r="K3186" s="241">
        <v>111.52</v>
      </c>
    </row>
    <row r="3187" spans="2:11" ht="14.25" customHeight="1" x14ac:dyDescent="0.2">
      <c r="B3187" s="170" t="s">
        <v>211</v>
      </c>
      <c r="C3187" s="249" t="s">
        <v>237</v>
      </c>
      <c r="D3187" s="341" t="s">
        <v>25</v>
      </c>
      <c r="E3187" s="341" t="s">
        <v>236</v>
      </c>
      <c r="F3187" s="402" t="s">
        <v>522</v>
      </c>
      <c r="G3187" s="402"/>
      <c r="H3187" s="248" t="s">
        <v>207</v>
      </c>
      <c r="I3187" s="251">
        <v>0.77800000000000002</v>
      </c>
      <c r="J3187" s="250">
        <v>25.87</v>
      </c>
      <c r="K3187" s="171">
        <v>20.12</v>
      </c>
    </row>
    <row r="3188" spans="2:11" ht="25.5" x14ac:dyDescent="0.2">
      <c r="B3188" s="170" t="s">
        <v>211</v>
      </c>
      <c r="C3188" s="249" t="s">
        <v>235</v>
      </c>
      <c r="D3188" s="341" t="s">
        <v>25</v>
      </c>
      <c r="E3188" s="341" t="s">
        <v>234</v>
      </c>
      <c r="F3188" s="402" t="s">
        <v>522</v>
      </c>
      <c r="G3188" s="402"/>
      <c r="H3188" s="248" t="s">
        <v>207</v>
      </c>
      <c r="I3188" s="251">
        <v>0.94799999999999995</v>
      </c>
      <c r="J3188" s="250">
        <v>31.53</v>
      </c>
      <c r="K3188" s="171">
        <v>29.89</v>
      </c>
    </row>
    <row r="3189" spans="2:11" ht="25.5" customHeight="1" x14ac:dyDescent="0.2">
      <c r="B3189" s="174" t="s">
        <v>215</v>
      </c>
      <c r="C3189" s="253" t="s">
        <v>223</v>
      </c>
      <c r="D3189" s="344" t="s">
        <v>25</v>
      </c>
      <c r="E3189" s="344" t="s">
        <v>222</v>
      </c>
      <c r="F3189" s="403" t="s">
        <v>214</v>
      </c>
      <c r="G3189" s="403"/>
      <c r="H3189" s="252" t="s">
        <v>33</v>
      </c>
      <c r="I3189" s="255">
        <v>3.2730000000000001</v>
      </c>
      <c r="J3189" s="254">
        <v>0.61</v>
      </c>
      <c r="K3189" s="175">
        <v>1.99</v>
      </c>
    </row>
    <row r="3190" spans="2:11" ht="25.5" customHeight="1" x14ac:dyDescent="0.2">
      <c r="B3190" s="174" t="s">
        <v>215</v>
      </c>
      <c r="C3190" s="253" t="s">
        <v>233</v>
      </c>
      <c r="D3190" s="344" t="s">
        <v>25</v>
      </c>
      <c r="E3190" s="344" t="s">
        <v>232</v>
      </c>
      <c r="F3190" s="403" t="s">
        <v>214</v>
      </c>
      <c r="G3190" s="403"/>
      <c r="H3190" s="252" t="s">
        <v>57</v>
      </c>
      <c r="I3190" s="255">
        <v>4.0000000000000001E-3</v>
      </c>
      <c r="J3190" s="254">
        <v>25.37</v>
      </c>
      <c r="K3190" s="175">
        <v>0.1</v>
      </c>
    </row>
    <row r="3191" spans="2:11" ht="25.5" customHeight="1" x14ac:dyDescent="0.2">
      <c r="B3191" s="174" t="s">
        <v>215</v>
      </c>
      <c r="C3191" s="253" t="s">
        <v>3033</v>
      </c>
      <c r="D3191" s="344" t="s">
        <v>25</v>
      </c>
      <c r="E3191" s="344" t="s">
        <v>3034</v>
      </c>
      <c r="F3191" s="403" t="s">
        <v>214</v>
      </c>
      <c r="G3191" s="403"/>
      <c r="H3191" s="252" t="s">
        <v>33</v>
      </c>
      <c r="I3191" s="255">
        <v>1.091</v>
      </c>
      <c r="J3191" s="254">
        <v>5.91</v>
      </c>
      <c r="K3191" s="175">
        <v>6.44</v>
      </c>
    </row>
    <row r="3192" spans="2:11" ht="25.5" customHeight="1" x14ac:dyDescent="0.2">
      <c r="B3192" s="174" t="s">
        <v>215</v>
      </c>
      <c r="C3192" s="253" t="s">
        <v>3029</v>
      </c>
      <c r="D3192" s="344" t="s">
        <v>25</v>
      </c>
      <c r="E3192" s="344" t="s">
        <v>3030</v>
      </c>
      <c r="F3192" s="403" t="s">
        <v>214</v>
      </c>
      <c r="G3192" s="403"/>
      <c r="H3192" s="252" t="s">
        <v>120</v>
      </c>
      <c r="I3192" s="255">
        <v>1.0289999999999999</v>
      </c>
      <c r="J3192" s="254">
        <v>51.49</v>
      </c>
      <c r="K3192" s="175">
        <v>52.98</v>
      </c>
    </row>
    <row r="3193" spans="2:11" ht="25.5" customHeight="1" x14ac:dyDescent="0.2">
      <c r="B3193" s="172"/>
      <c r="C3193" s="342"/>
      <c r="D3193" s="342"/>
      <c r="E3193" s="342"/>
      <c r="F3193" s="342" t="s">
        <v>206</v>
      </c>
      <c r="G3193" s="290">
        <v>36.72</v>
      </c>
      <c r="H3193" s="342" t="s">
        <v>205</v>
      </c>
      <c r="I3193" s="290">
        <v>0</v>
      </c>
      <c r="J3193" s="342" t="s">
        <v>204</v>
      </c>
      <c r="K3193" s="173">
        <v>36.72</v>
      </c>
    </row>
    <row r="3194" spans="2:11" ht="25.5" customHeight="1" x14ac:dyDescent="0.2">
      <c r="B3194" s="172"/>
      <c r="C3194" s="342"/>
      <c r="D3194" s="342"/>
      <c r="E3194" s="342"/>
      <c r="F3194" s="342" t="s">
        <v>203</v>
      </c>
      <c r="G3194" s="290">
        <v>23.2</v>
      </c>
      <c r="H3194" s="342"/>
      <c r="I3194" s="410" t="s">
        <v>202</v>
      </c>
      <c r="J3194" s="410"/>
      <c r="K3194" s="173">
        <v>134.72</v>
      </c>
    </row>
    <row r="3195" spans="2:11" ht="25.5" customHeight="1" thickBot="1" x14ac:dyDescent="0.25">
      <c r="B3195" s="334"/>
      <c r="C3195" s="328"/>
      <c r="D3195" s="328"/>
      <c r="E3195" s="328"/>
      <c r="F3195" s="328"/>
      <c r="G3195" s="328"/>
      <c r="H3195" s="328" t="s">
        <v>201</v>
      </c>
      <c r="I3195" s="291">
        <v>6.8</v>
      </c>
      <c r="J3195" s="328" t="s">
        <v>200</v>
      </c>
      <c r="K3195" s="335">
        <v>916.09</v>
      </c>
    </row>
    <row r="3196" spans="2:11" ht="14.25" customHeight="1" thickTop="1" x14ac:dyDescent="0.2">
      <c r="B3196" s="258"/>
      <c r="C3196" s="247"/>
      <c r="D3196" s="247"/>
      <c r="E3196" s="247"/>
      <c r="F3196" s="247"/>
      <c r="G3196" s="247"/>
      <c r="H3196" s="247"/>
      <c r="I3196" s="247"/>
      <c r="J3196" s="247"/>
      <c r="K3196" s="259"/>
    </row>
    <row r="3197" spans="2:11" ht="15" x14ac:dyDescent="0.2">
      <c r="B3197" s="74" t="s">
        <v>3333</v>
      </c>
      <c r="C3197" s="3" t="s">
        <v>6</v>
      </c>
      <c r="D3197" s="332" t="s">
        <v>7</v>
      </c>
      <c r="E3197" s="332" t="s">
        <v>8</v>
      </c>
      <c r="F3197" s="386" t="s">
        <v>213</v>
      </c>
      <c r="G3197" s="386"/>
      <c r="H3197" s="7" t="s">
        <v>9</v>
      </c>
      <c r="I3197" s="3" t="s">
        <v>10</v>
      </c>
      <c r="J3197" s="3" t="s">
        <v>11</v>
      </c>
      <c r="K3197" s="82" t="s">
        <v>13</v>
      </c>
    </row>
    <row r="3198" spans="2:11" ht="51" x14ac:dyDescent="0.2">
      <c r="B3198" s="240" t="s">
        <v>212</v>
      </c>
      <c r="C3198" s="244" t="s">
        <v>735</v>
      </c>
      <c r="D3198" s="340" t="s">
        <v>25</v>
      </c>
      <c r="E3198" s="340" t="s">
        <v>736</v>
      </c>
      <c r="F3198" s="401" t="s">
        <v>1272</v>
      </c>
      <c r="G3198" s="401"/>
      <c r="H3198" s="243" t="s">
        <v>27</v>
      </c>
      <c r="I3198" s="246">
        <v>1</v>
      </c>
      <c r="J3198" s="245">
        <v>52.49</v>
      </c>
      <c r="K3198" s="241">
        <v>52.49</v>
      </c>
    </row>
    <row r="3199" spans="2:11" ht="14.25" customHeight="1" x14ac:dyDescent="0.2">
      <c r="B3199" s="170" t="s">
        <v>211</v>
      </c>
      <c r="C3199" s="249" t="s">
        <v>261</v>
      </c>
      <c r="D3199" s="341" t="s">
        <v>25</v>
      </c>
      <c r="E3199" s="341" t="s">
        <v>260</v>
      </c>
      <c r="F3199" s="402" t="s">
        <v>522</v>
      </c>
      <c r="G3199" s="402"/>
      <c r="H3199" s="248" t="s">
        <v>207</v>
      </c>
      <c r="I3199" s="251">
        <v>1.0530999999999999</v>
      </c>
      <c r="J3199" s="250">
        <v>33.409999999999997</v>
      </c>
      <c r="K3199" s="171">
        <v>35.18</v>
      </c>
    </row>
    <row r="3200" spans="2:11" x14ac:dyDescent="0.2">
      <c r="B3200" s="174" t="s">
        <v>215</v>
      </c>
      <c r="C3200" s="253" t="s">
        <v>1291</v>
      </c>
      <c r="D3200" s="344" t="s">
        <v>25</v>
      </c>
      <c r="E3200" s="344" t="s">
        <v>1292</v>
      </c>
      <c r="F3200" s="403" t="s">
        <v>214</v>
      </c>
      <c r="G3200" s="403"/>
      <c r="H3200" s="252" t="s">
        <v>259</v>
      </c>
      <c r="I3200" s="255">
        <v>0.124</v>
      </c>
      <c r="J3200" s="254">
        <v>24.87</v>
      </c>
      <c r="K3200" s="175">
        <v>3.08</v>
      </c>
    </row>
    <row r="3201" spans="2:11" ht="14.25" customHeight="1" x14ac:dyDescent="0.2">
      <c r="B3201" s="174" t="s">
        <v>215</v>
      </c>
      <c r="C3201" s="253" t="s">
        <v>1293</v>
      </c>
      <c r="D3201" s="344" t="s">
        <v>25</v>
      </c>
      <c r="E3201" s="344" t="s">
        <v>1294</v>
      </c>
      <c r="F3201" s="403" t="s">
        <v>214</v>
      </c>
      <c r="G3201" s="403"/>
      <c r="H3201" s="252" t="s">
        <v>259</v>
      </c>
      <c r="I3201" s="255">
        <v>0.41339999999999999</v>
      </c>
      <c r="J3201" s="254">
        <v>34.43</v>
      </c>
      <c r="K3201" s="175">
        <v>14.23</v>
      </c>
    </row>
    <row r="3202" spans="2:11" ht="25.5" customHeight="1" x14ac:dyDescent="0.2">
      <c r="B3202" s="172"/>
      <c r="C3202" s="342"/>
      <c r="D3202" s="342"/>
      <c r="E3202" s="342"/>
      <c r="F3202" s="342" t="s">
        <v>206</v>
      </c>
      <c r="G3202" s="290">
        <v>25.16</v>
      </c>
      <c r="H3202" s="342" t="s">
        <v>205</v>
      </c>
      <c r="I3202" s="290">
        <v>0</v>
      </c>
      <c r="J3202" s="342" t="s">
        <v>204</v>
      </c>
      <c r="K3202" s="173">
        <v>25.16</v>
      </c>
    </row>
    <row r="3203" spans="2:11" x14ac:dyDescent="0.2">
      <c r="B3203" s="172"/>
      <c r="C3203" s="342"/>
      <c r="D3203" s="342"/>
      <c r="E3203" s="342"/>
      <c r="F3203" s="342" t="s">
        <v>203</v>
      </c>
      <c r="G3203" s="290">
        <v>10.92</v>
      </c>
      <c r="H3203" s="342"/>
      <c r="I3203" s="410" t="s">
        <v>202</v>
      </c>
      <c r="J3203" s="410"/>
      <c r="K3203" s="173">
        <v>63.41</v>
      </c>
    </row>
    <row r="3204" spans="2:11" ht="3.75" customHeight="1" thickBot="1" x14ac:dyDescent="0.25">
      <c r="B3204" s="334"/>
      <c r="C3204" s="328"/>
      <c r="D3204" s="328"/>
      <c r="E3204" s="328"/>
      <c r="F3204" s="328"/>
      <c r="G3204" s="328"/>
      <c r="H3204" s="328" t="s">
        <v>201</v>
      </c>
      <c r="I3204" s="291">
        <v>52.3</v>
      </c>
      <c r="J3204" s="328" t="s">
        <v>200</v>
      </c>
      <c r="K3204" s="335">
        <v>3316.34</v>
      </c>
    </row>
    <row r="3205" spans="2:11" ht="14.25" customHeight="1" thickTop="1" x14ac:dyDescent="0.2">
      <c r="B3205" s="258"/>
      <c r="C3205" s="247"/>
      <c r="D3205" s="247"/>
      <c r="E3205" s="247"/>
      <c r="F3205" s="247"/>
      <c r="G3205" s="247"/>
      <c r="H3205" s="247"/>
      <c r="I3205" s="247"/>
      <c r="J3205" s="247"/>
      <c r="K3205" s="259"/>
    </row>
    <row r="3206" spans="2:11" ht="14.25" customHeight="1" x14ac:dyDescent="0.2">
      <c r="B3206" s="75" t="s">
        <v>128</v>
      </c>
      <c r="C3206" s="327"/>
      <c r="D3206" s="327"/>
      <c r="E3206" s="327" t="s">
        <v>2319</v>
      </c>
      <c r="F3206" s="327"/>
      <c r="G3206" s="380"/>
      <c r="H3206" s="380"/>
      <c r="I3206" s="2"/>
      <c r="J3206" s="327"/>
      <c r="K3206" s="88">
        <v>323042.3</v>
      </c>
    </row>
    <row r="3207" spans="2:11" ht="15" x14ac:dyDescent="0.2">
      <c r="B3207" s="74" t="s">
        <v>3334</v>
      </c>
      <c r="C3207" s="3" t="s">
        <v>6</v>
      </c>
      <c r="D3207" s="332" t="s">
        <v>7</v>
      </c>
      <c r="E3207" s="332" t="s">
        <v>8</v>
      </c>
      <c r="F3207" s="386" t="s">
        <v>213</v>
      </c>
      <c r="G3207" s="386"/>
      <c r="H3207" s="7" t="s">
        <v>9</v>
      </c>
      <c r="I3207" s="3" t="s">
        <v>10</v>
      </c>
      <c r="J3207" s="3" t="s">
        <v>11</v>
      </c>
      <c r="K3207" s="82" t="s">
        <v>13</v>
      </c>
    </row>
    <row r="3208" spans="2:11" ht="29.25" customHeight="1" x14ac:dyDescent="0.2">
      <c r="B3208" s="240" t="s">
        <v>212</v>
      </c>
      <c r="C3208" s="244" t="s">
        <v>2320</v>
      </c>
      <c r="D3208" s="340" t="s">
        <v>25</v>
      </c>
      <c r="E3208" s="340" t="s">
        <v>2321</v>
      </c>
      <c r="F3208" s="401" t="s">
        <v>551</v>
      </c>
      <c r="G3208" s="401"/>
      <c r="H3208" s="243" t="s">
        <v>27</v>
      </c>
      <c r="I3208" s="246">
        <v>1</v>
      </c>
      <c r="J3208" s="245">
        <v>140.49</v>
      </c>
      <c r="K3208" s="241">
        <v>140.49</v>
      </c>
    </row>
    <row r="3209" spans="2:11" ht="14.25" customHeight="1" x14ac:dyDescent="0.2">
      <c r="B3209" s="170" t="s">
        <v>211</v>
      </c>
      <c r="C3209" s="249" t="s">
        <v>249</v>
      </c>
      <c r="D3209" s="341" t="s">
        <v>25</v>
      </c>
      <c r="E3209" s="341" t="s">
        <v>3035</v>
      </c>
      <c r="F3209" s="402" t="s">
        <v>522</v>
      </c>
      <c r="G3209" s="402"/>
      <c r="H3209" s="248" t="s">
        <v>207</v>
      </c>
      <c r="I3209" s="251">
        <v>0.52029999999999998</v>
      </c>
      <c r="J3209" s="250">
        <v>31.6</v>
      </c>
      <c r="K3209" s="171">
        <v>16.440000000000001</v>
      </c>
    </row>
    <row r="3210" spans="2:11" ht="25.5" x14ac:dyDescent="0.2">
      <c r="B3210" s="170" t="s">
        <v>211</v>
      </c>
      <c r="C3210" s="249" t="s">
        <v>210</v>
      </c>
      <c r="D3210" s="341" t="s">
        <v>25</v>
      </c>
      <c r="E3210" s="341" t="s">
        <v>209</v>
      </c>
      <c r="F3210" s="402" t="s">
        <v>522</v>
      </c>
      <c r="G3210" s="402"/>
      <c r="H3210" s="248" t="s">
        <v>207</v>
      </c>
      <c r="I3210" s="251">
        <v>0.16739999999999999</v>
      </c>
      <c r="J3210" s="250">
        <v>24.36</v>
      </c>
      <c r="K3210" s="171">
        <v>4.07</v>
      </c>
    </row>
    <row r="3211" spans="2:11" x14ac:dyDescent="0.2">
      <c r="B3211" s="174" t="s">
        <v>215</v>
      </c>
      <c r="C3211" s="253" t="s">
        <v>246</v>
      </c>
      <c r="D3211" s="344" t="s">
        <v>25</v>
      </c>
      <c r="E3211" s="344" t="s">
        <v>245</v>
      </c>
      <c r="F3211" s="403" t="s">
        <v>214</v>
      </c>
      <c r="G3211" s="403"/>
      <c r="H3211" s="252" t="s">
        <v>57</v>
      </c>
      <c r="I3211" s="255">
        <v>0.14099999999999999</v>
      </c>
      <c r="J3211" s="254">
        <v>7.1</v>
      </c>
      <c r="K3211" s="175">
        <v>1</v>
      </c>
    </row>
    <row r="3212" spans="2:11" x14ac:dyDescent="0.2">
      <c r="B3212" s="174" t="s">
        <v>215</v>
      </c>
      <c r="C3212" s="253" t="s">
        <v>248</v>
      </c>
      <c r="D3212" s="344" t="s">
        <v>25</v>
      </c>
      <c r="E3212" s="344" t="s">
        <v>247</v>
      </c>
      <c r="F3212" s="403" t="s">
        <v>214</v>
      </c>
      <c r="G3212" s="403"/>
      <c r="H3212" s="252" t="s">
        <v>57</v>
      </c>
      <c r="I3212" s="255">
        <v>9.1300000000000008</v>
      </c>
      <c r="J3212" s="254">
        <v>3.72</v>
      </c>
      <c r="K3212" s="175">
        <v>33.96</v>
      </c>
    </row>
    <row r="3213" spans="2:11" ht="14.25" customHeight="1" x14ac:dyDescent="0.2">
      <c r="B3213" s="174" t="s">
        <v>215</v>
      </c>
      <c r="C3213" s="253" t="s">
        <v>3036</v>
      </c>
      <c r="D3213" s="344" t="s">
        <v>25</v>
      </c>
      <c r="E3213" s="344" t="s">
        <v>3037</v>
      </c>
      <c r="F3213" s="403" t="s">
        <v>214</v>
      </c>
      <c r="G3213" s="403"/>
      <c r="H3213" s="252" t="s">
        <v>27</v>
      </c>
      <c r="I3213" s="255">
        <v>1.069</v>
      </c>
      <c r="J3213" s="254">
        <v>79.540000000000006</v>
      </c>
      <c r="K3213" s="175">
        <v>85.02</v>
      </c>
    </row>
    <row r="3214" spans="2:11" ht="25.5" customHeight="1" x14ac:dyDescent="0.2">
      <c r="B3214" s="172"/>
      <c r="C3214" s="342"/>
      <c r="D3214" s="342"/>
      <c r="E3214" s="342"/>
      <c r="F3214" s="342" t="s">
        <v>206</v>
      </c>
      <c r="G3214" s="290">
        <v>15.23</v>
      </c>
      <c r="H3214" s="342" t="s">
        <v>205</v>
      </c>
      <c r="I3214" s="290">
        <v>0</v>
      </c>
      <c r="J3214" s="342" t="s">
        <v>204</v>
      </c>
      <c r="K3214" s="173">
        <v>15.23</v>
      </c>
    </row>
    <row r="3215" spans="2:11" ht="25.5" customHeight="1" x14ac:dyDescent="0.2">
      <c r="B3215" s="172"/>
      <c r="C3215" s="342"/>
      <c r="D3215" s="342"/>
      <c r="E3215" s="342"/>
      <c r="F3215" s="342" t="s">
        <v>203</v>
      </c>
      <c r="G3215" s="290">
        <v>29.23</v>
      </c>
      <c r="H3215" s="342"/>
      <c r="I3215" s="410" t="s">
        <v>202</v>
      </c>
      <c r="J3215" s="410"/>
      <c r="K3215" s="173">
        <v>169.72</v>
      </c>
    </row>
    <row r="3216" spans="2:11" ht="15" thickBot="1" x14ac:dyDescent="0.25">
      <c r="B3216" s="334"/>
      <c r="C3216" s="328"/>
      <c r="D3216" s="328"/>
      <c r="E3216" s="328"/>
      <c r="F3216" s="328"/>
      <c r="G3216" s="328"/>
      <c r="H3216" s="328" t="s">
        <v>201</v>
      </c>
      <c r="I3216" s="291">
        <v>720.61</v>
      </c>
      <c r="J3216" s="328" t="s">
        <v>200</v>
      </c>
      <c r="K3216" s="335">
        <v>122301.92</v>
      </c>
    </row>
    <row r="3217" spans="2:11" ht="25.5" customHeight="1" thickTop="1" x14ac:dyDescent="0.2">
      <c r="B3217" s="258"/>
      <c r="C3217" s="247"/>
      <c r="D3217" s="247"/>
      <c r="E3217" s="247"/>
      <c r="F3217" s="247"/>
      <c r="G3217" s="247"/>
      <c r="H3217" s="247"/>
      <c r="I3217" s="247"/>
      <c r="J3217" s="247"/>
      <c r="K3217" s="259"/>
    </row>
    <row r="3218" spans="2:11" ht="14.25" customHeight="1" x14ac:dyDescent="0.2">
      <c r="B3218" s="74" t="s">
        <v>3335</v>
      </c>
      <c r="C3218" s="3" t="s">
        <v>6</v>
      </c>
      <c r="D3218" s="332" t="s">
        <v>7</v>
      </c>
      <c r="E3218" s="332" t="s">
        <v>8</v>
      </c>
      <c r="F3218" s="386" t="s">
        <v>213</v>
      </c>
      <c r="G3218" s="386"/>
      <c r="H3218" s="7" t="s">
        <v>9</v>
      </c>
      <c r="I3218" s="3" t="s">
        <v>10</v>
      </c>
      <c r="J3218" s="3" t="s">
        <v>11</v>
      </c>
      <c r="K3218" s="82" t="s">
        <v>13</v>
      </c>
    </row>
    <row r="3219" spans="2:11" ht="25.5" customHeight="1" x14ac:dyDescent="0.2">
      <c r="B3219" s="240" t="s">
        <v>212</v>
      </c>
      <c r="C3219" s="244" t="s">
        <v>165</v>
      </c>
      <c r="D3219" s="340" t="s">
        <v>25</v>
      </c>
      <c r="E3219" s="340" t="s">
        <v>166</v>
      </c>
      <c r="F3219" s="401" t="s">
        <v>551</v>
      </c>
      <c r="G3219" s="401"/>
      <c r="H3219" s="243" t="s">
        <v>120</v>
      </c>
      <c r="I3219" s="246">
        <v>1</v>
      </c>
      <c r="J3219" s="245">
        <v>13.97</v>
      </c>
      <c r="K3219" s="241">
        <v>13.97</v>
      </c>
    </row>
    <row r="3220" spans="2:11" ht="25.5" x14ac:dyDescent="0.2">
      <c r="B3220" s="170" t="s">
        <v>211</v>
      </c>
      <c r="C3220" s="249" t="s">
        <v>249</v>
      </c>
      <c r="D3220" s="341" t="s">
        <v>25</v>
      </c>
      <c r="E3220" s="341" t="s">
        <v>3035</v>
      </c>
      <c r="F3220" s="402" t="s">
        <v>522</v>
      </c>
      <c r="G3220" s="402"/>
      <c r="H3220" s="248" t="s">
        <v>207</v>
      </c>
      <c r="I3220" s="251">
        <v>8.7099999999999997E-2</v>
      </c>
      <c r="J3220" s="250">
        <v>31.6</v>
      </c>
      <c r="K3220" s="171">
        <v>2.75</v>
      </c>
    </row>
    <row r="3221" spans="2:11" ht="25.5" x14ac:dyDescent="0.2">
      <c r="B3221" s="170" t="s">
        <v>211</v>
      </c>
      <c r="C3221" s="249" t="s">
        <v>210</v>
      </c>
      <c r="D3221" s="341" t="s">
        <v>25</v>
      </c>
      <c r="E3221" s="341" t="s">
        <v>209</v>
      </c>
      <c r="F3221" s="402" t="s">
        <v>522</v>
      </c>
      <c r="G3221" s="402"/>
      <c r="H3221" s="248" t="s">
        <v>207</v>
      </c>
      <c r="I3221" s="251">
        <v>3.2599999999999997E-2</v>
      </c>
      <c r="J3221" s="250">
        <v>24.36</v>
      </c>
      <c r="K3221" s="171">
        <v>0.79</v>
      </c>
    </row>
    <row r="3222" spans="2:11" ht="25.5" x14ac:dyDescent="0.2">
      <c r="B3222" s="174" t="s">
        <v>215</v>
      </c>
      <c r="C3222" s="253" t="s">
        <v>275</v>
      </c>
      <c r="D3222" s="344" t="s">
        <v>25</v>
      </c>
      <c r="E3222" s="344" t="s">
        <v>274</v>
      </c>
      <c r="F3222" s="403" t="s">
        <v>214</v>
      </c>
      <c r="G3222" s="403"/>
      <c r="H3222" s="252" t="s">
        <v>27</v>
      </c>
      <c r="I3222" s="255">
        <v>0.1875</v>
      </c>
      <c r="J3222" s="254">
        <v>48.17</v>
      </c>
      <c r="K3222" s="175">
        <v>9.0299999999999994</v>
      </c>
    </row>
    <row r="3223" spans="2:11" ht="25.5" customHeight="1" x14ac:dyDescent="0.2">
      <c r="B3223" s="174" t="s">
        <v>215</v>
      </c>
      <c r="C3223" s="253" t="s">
        <v>273</v>
      </c>
      <c r="D3223" s="344" t="s">
        <v>25</v>
      </c>
      <c r="E3223" s="344" t="s">
        <v>272</v>
      </c>
      <c r="F3223" s="403" t="s">
        <v>214</v>
      </c>
      <c r="G3223" s="403"/>
      <c r="H3223" s="252" t="s">
        <v>57</v>
      </c>
      <c r="I3223" s="255">
        <v>0.63919999999999999</v>
      </c>
      <c r="J3223" s="254">
        <v>1.21</v>
      </c>
      <c r="K3223" s="175">
        <v>0.77</v>
      </c>
    </row>
    <row r="3224" spans="2:11" ht="25.5" customHeight="1" x14ac:dyDescent="0.2">
      <c r="B3224" s="174" t="s">
        <v>215</v>
      </c>
      <c r="C3224" s="253" t="s">
        <v>246</v>
      </c>
      <c r="D3224" s="344" t="s">
        <v>25</v>
      </c>
      <c r="E3224" s="344" t="s">
        <v>245</v>
      </c>
      <c r="F3224" s="403" t="s">
        <v>214</v>
      </c>
      <c r="G3224" s="403"/>
      <c r="H3224" s="252" t="s">
        <v>57</v>
      </c>
      <c r="I3224" s="255">
        <v>8.8999999999999996E-2</v>
      </c>
      <c r="J3224" s="254">
        <v>7.1</v>
      </c>
      <c r="K3224" s="175">
        <v>0.63</v>
      </c>
    </row>
    <row r="3225" spans="2:11" ht="14.25" customHeight="1" x14ac:dyDescent="0.2">
      <c r="B3225" s="172"/>
      <c r="C3225" s="342"/>
      <c r="D3225" s="342"/>
      <c r="E3225" s="342"/>
      <c r="F3225" s="342" t="s">
        <v>206</v>
      </c>
      <c r="G3225" s="290">
        <v>2.62</v>
      </c>
      <c r="H3225" s="342" t="s">
        <v>205</v>
      </c>
      <c r="I3225" s="290">
        <v>0</v>
      </c>
      <c r="J3225" s="342" t="s">
        <v>204</v>
      </c>
      <c r="K3225" s="173">
        <v>2.62</v>
      </c>
    </row>
    <row r="3226" spans="2:11" x14ac:dyDescent="0.2">
      <c r="B3226" s="172"/>
      <c r="C3226" s="342"/>
      <c r="D3226" s="342"/>
      <c r="E3226" s="342"/>
      <c r="F3226" s="342" t="s">
        <v>203</v>
      </c>
      <c r="G3226" s="290">
        <v>2.9</v>
      </c>
      <c r="H3226" s="342"/>
      <c r="I3226" s="410" t="s">
        <v>202</v>
      </c>
      <c r="J3226" s="410"/>
      <c r="K3226" s="173">
        <v>16.87</v>
      </c>
    </row>
    <row r="3227" spans="2:11" ht="15" thickBot="1" x14ac:dyDescent="0.25">
      <c r="B3227" s="334"/>
      <c r="C3227" s="328"/>
      <c r="D3227" s="328"/>
      <c r="E3227" s="328"/>
      <c r="F3227" s="328"/>
      <c r="G3227" s="328"/>
      <c r="H3227" s="328" t="s">
        <v>201</v>
      </c>
      <c r="I3227" s="291">
        <v>696.59</v>
      </c>
      <c r="J3227" s="328" t="s">
        <v>200</v>
      </c>
      <c r="K3227" s="335">
        <v>11751.47</v>
      </c>
    </row>
    <row r="3228" spans="2:11" ht="14.25" customHeight="1" thickTop="1" x14ac:dyDescent="0.2">
      <c r="B3228" s="258"/>
      <c r="C3228" s="247"/>
      <c r="D3228" s="247"/>
      <c r="E3228" s="247"/>
      <c r="F3228" s="247"/>
      <c r="G3228" s="247"/>
      <c r="H3228" s="247"/>
      <c r="I3228" s="247"/>
      <c r="J3228" s="247"/>
      <c r="K3228" s="259"/>
    </row>
    <row r="3229" spans="2:11" ht="15" x14ac:dyDescent="0.2">
      <c r="B3229" s="74" t="s">
        <v>3336</v>
      </c>
      <c r="C3229" s="3" t="s">
        <v>6</v>
      </c>
      <c r="D3229" s="332" t="s">
        <v>7</v>
      </c>
      <c r="E3229" s="332" t="s">
        <v>8</v>
      </c>
      <c r="F3229" s="386" t="s">
        <v>213</v>
      </c>
      <c r="G3229" s="386"/>
      <c r="H3229" s="7" t="s">
        <v>9</v>
      </c>
      <c r="I3229" s="3" t="s">
        <v>10</v>
      </c>
      <c r="J3229" s="3" t="s">
        <v>11</v>
      </c>
      <c r="K3229" s="82" t="s">
        <v>13</v>
      </c>
    </row>
    <row r="3230" spans="2:11" ht="25.5" customHeight="1" x14ac:dyDescent="0.2">
      <c r="B3230" s="240" t="s">
        <v>212</v>
      </c>
      <c r="C3230" s="244" t="s">
        <v>2322</v>
      </c>
      <c r="D3230" s="340" t="s">
        <v>25</v>
      </c>
      <c r="E3230" s="340" t="s">
        <v>2323</v>
      </c>
      <c r="F3230" s="401" t="s">
        <v>3038</v>
      </c>
      <c r="G3230" s="401"/>
      <c r="H3230" s="243" t="s">
        <v>27</v>
      </c>
      <c r="I3230" s="246">
        <v>1</v>
      </c>
      <c r="J3230" s="245">
        <v>174.9</v>
      </c>
      <c r="K3230" s="241">
        <v>174.9</v>
      </c>
    </row>
    <row r="3231" spans="2:11" ht="25.5" x14ac:dyDescent="0.2">
      <c r="B3231" s="170" t="s">
        <v>211</v>
      </c>
      <c r="C3231" s="249" t="s">
        <v>3039</v>
      </c>
      <c r="D3231" s="341" t="s">
        <v>25</v>
      </c>
      <c r="E3231" s="341" t="s">
        <v>3040</v>
      </c>
      <c r="F3231" s="402" t="s">
        <v>522</v>
      </c>
      <c r="G3231" s="402"/>
      <c r="H3231" s="248" t="s">
        <v>207</v>
      </c>
      <c r="I3231" s="251">
        <v>0.16830000000000001</v>
      </c>
      <c r="J3231" s="250">
        <v>29.27</v>
      </c>
      <c r="K3231" s="171">
        <v>4.92</v>
      </c>
    </row>
    <row r="3232" spans="2:11" ht="25.5" x14ac:dyDescent="0.2">
      <c r="B3232" s="170" t="s">
        <v>211</v>
      </c>
      <c r="C3232" s="249" t="s">
        <v>210</v>
      </c>
      <c r="D3232" s="341" t="s">
        <v>25</v>
      </c>
      <c r="E3232" s="341" t="s">
        <v>209</v>
      </c>
      <c r="F3232" s="402" t="s">
        <v>522</v>
      </c>
      <c r="G3232" s="402"/>
      <c r="H3232" s="248" t="s">
        <v>207</v>
      </c>
      <c r="I3232" s="251">
        <v>0.16830000000000001</v>
      </c>
      <c r="J3232" s="250">
        <v>24.36</v>
      </c>
      <c r="K3232" s="171">
        <v>4.09</v>
      </c>
    </row>
    <row r="3233" spans="2:11" ht="25.5" customHeight="1" x14ac:dyDescent="0.2">
      <c r="B3233" s="170" t="s">
        <v>211</v>
      </c>
      <c r="C3233" s="249" t="s">
        <v>258</v>
      </c>
      <c r="D3233" s="341" t="s">
        <v>25</v>
      </c>
      <c r="E3233" s="341" t="s">
        <v>257</v>
      </c>
      <c r="F3233" s="402" t="s">
        <v>538</v>
      </c>
      <c r="G3233" s="402"/>
      <c r="H3233" s="248" t="s">
        <v>256</v>
      </c>
      <c r="I3233" s="251">
        <v>5.4999999999999997E-3</v>
      </c>
      <c r="J3233" s="250">
        <v>12.25</v>
      </c>
      <c r="K3233" s="171">
        <v>0.06</v>
      </c>
    </row>
    <row r="3234" spans="2:11" ht="25.5" customHeight="1" x14ac:dyDescent="0.2">
      <c r="B3234" s="170" t="s">
        <v>211</v>
      </c>
      <c r="C3234" s="249" t="s">
        <v>1231</v>
      </c>
      <c r="D3234" s="341" t="s">
        <v>25</v>
      </c>
      <c r="E3234" s="341" t="s">
        <v>1232</v>
      </c>
      <c r="F3234" s="402" t="s">
        <v>538</v>
      </c>
      <c r="G3234" s="402"/>
      <c r="H3234" s="248" t="s">
        <v>268</v>
      </c>
      <c r="I3234" s="251">
        <v>7.8700000000000006E-2</v>
      </c>
      <c r="J3234" s="250">
        <v>0.78</v>
      </c>
      <c r="K3234" s="171">
        <v>0.06</v>
      </c>
    </row>
    <row r="3235" spans="2:11" ht="51" x14ac:dyDescent="0.2">
      <c r="B3235" s="170" t="s">
        <v>211</v>
      </c>
      <c r="C3235" s="249" t="s">
        <v>3041</v>
      </c>
      <c r="D3235" s="341" t="s">
        <v>25</v>
      </c>
      <c r="E3235" s="341" t="s">
        <v>3042</v>
      </c>
      <c r="F3235" s="402" t="s">
        <v>538</v>
      </c>
      <c r="G3235" s="402"/>
      <c r="H3235" s="248" t="s">
        <v>256</v>
      </c>
      <c r="I3235" s="251">
        <v>3.8E-3</v>
      </c>
      <c r="J3235" s="250">
        <v>11.78</v>
      </c>
      <c r="K3235" s="171">
        <v>0.04</v>
      </c>
    </row>
    <row r="3236" spans="2:11" ht="51" x14ac:dyDescent="0.2">
      <c r="B3236" s="170" t="s">
        <v>211</v>
      </c>
      <c r="C3236" s="249" t="s">
        <v>3043</v>
      </c>
      <c r="D3236" s="341" t="s">
        <v>25</v>
      </c>
      <c r="E3236" s="341" t="s">
        <v>3044</v>
      </c>
      <c r="F3236" s="402" t="s">
        <v>538</v>
      </c>
      <c r="G3236" s="402"/>
      <c r="H3236" s="248" t="s">
        <v>268</v>
      </c>
      <c r="I3236" s="251">
        <v>8.0399999999999999E-2</v>
      </c>
      <c r="J3236" s="250">
        <v>0.5</v>
      </c>
      <c r="K3236" s="171">
        <v>0.04</v>
      </c>
    </row>
    <row r="3237" spans="2:11" ht="14.25" customHeight="1" x14ac:dyDescent="0.2">
      <c r="B3237" s="174" t="s">
        <v>215</v>
      </c>
      <c r="C3237" s="253" t="s">
        <v>366</v>
      </c>
      <c r="D3237" s="344" t="s">
        <v>25</v>
      </c>
      <c r="E3237" s="344" t="s">
        <v>365</v>
      </c>
      <c r="F3237" s="403" t="s">
        <v>214</v>
      </c>
      <c r="G3237" s="403"/>
      <c r="H3237" s="252" t="s">
        <v>31</v>
      </c>
      <c r="I3237" s="255">
        <v>5.6800000000000003E-2</v>
      </c>
      <c r="J3237" s="254">
        <v>164.5</v>
      </c>
      <c r="K3237" s="175">
        <v>9.34</v>
      </c>
    </row>
    <row r="3238" spans="2:11" ht="38.25" x14ac:dyDescent="0.2">
      <c r="B3238" s="174" t="s">
        <v>215</v>
      </c>
      <c r="C3238" s="253" t="s">
        <v>3045</v>
      </c>
      <c r="D3238" s="344" t="s">
        <v>25</v>
      </c>
      <c r="E3238" s="344" t="s">
        <v>3046</v>
      </c>
      <c r="F3238" s="403" t="s">
        <v>214</v>
      </c>
      <c r="G3238" s="403"/>
      <c r="H3238" s="252" t="s">
        <v>27</v>
      </c>
      <c r="I3238" s="255">
        <v>1.0038</v>
      </c>
      <c r="J3238" s="254">
        <v>153.6</v>
      </c>
      <c r="K3238" s="175">
        <v>154.18</v>
      </c>
    </row>
    <row r="3239" spans="2:11" x14ac:dyDescent="0.2">
      <c r="B3239" s="174" t="s">
        <v>215</v>
      </c>
      <c r="C3239" s="253" t="s">
        <v>3047</v>
      </c>
      <c r="D3239" s="344" t="s">
        <v>25</v>
      </c>
      <c r="E3239" s="344" t="s">
        <v>3048</v>
      </c>
      <c r="F3239" s="403" t="s">
        <v>214</v>
      </c>
      <c r="G3239" s="403"/>
      <c r="H3239" s="252" t="s">
        <v>31</v>
      </c>
      <c r="I3239" s="255">
        <v>6.6E-3</v>
      </c>
      <c r="J3239" s="254">
        <v>328.88</v>
      </c>
      <c r="K3239" s="175">
        <v>2.17</v>
      </c>
    </row>
    <row r="3240" spans="2:11" ht="25.5" customHeight="1" x14ac:dyDescent="0.2">
      <c r="B3240" s="172"/>
      <c r="C3240" s="342"/>
      <c r="D3240" s="342"/>
      <c r="E3240" s="342"/>
      <c r="F3240" s="342" t="s">
        <v>206</v>
      </c>
      <c r="G3240" s="290">
        <v>6.44</v>
      </c>
      <c r="H3240" s="342" t="s">
        <v>205</v>
      </c>
      <c r="I3240" s="290">
        <v>0</v>
      </c>
      <c r="J3240" s="342" t="s">
        <v>204</v>
      </c>
      <c r="K3240" s="173">
        <v>6.44</v>
      </c>
    </row>
    <row r="3241" spans="2:11" ht="25.5" customHeight="1" x14ac:dyDescent="0.2">
      <c r="B3241" s="172"/>
      <c r="C3241" s="342"/>
      <c r="D3241" s="342"/>
      <c r="E3241" s="342"/>
      <c r="F3241" s="342" t="s">
        <v>203</v>
      </c>
      <c r="G3241" s="290">
        <v>36.39</v>
      </c>
      <c r="H3241" s="342"/>
      <c r="I3241" s="410" t="s">
        <v>202</v>
      </c>
      <c r="J3241" s="410"/>
      <c r="K3241" s="173">
        <v>211.29</v>
      </c>
    </row>
    <row r="3242" spans="2:11" ht="25.5" customHeight="1" thickBot="1" x14ac:dyDescent="0.25">
      <c r="B3242" s="334"/>
      <c r="C3242" s="328"/>
      <c r="D3242" s="328"/>
      <c r="E3242" s="328"/>
      <c r="F3242" s="328"/>
      <c r="G3242" s="328"/>
      <c r="H3242" s="328" t="s">
        <v>201</v>
      </c>
      <c r="I3242" s="291">
        <v>422.93</v>
      </c>
      <c r="J3242" s="328" t="s">
        <v>200</v>
      </c>
      <c r="K3242" s="335">
        <v>89360.87</v>
      </c>
    </row>
    <row r="3243" spans="2:11" ht="25.5" customHeight="1" thickTop="1" x14ac:dyDescent="0.2">
      <c r="B3243" s="258"/>
      <c r="C3243" s="247"/>
      <c r="D3243" s="247"/>
      <c r="E3243" s="247"/>
      <c r="F3243" s="247"/>
      <c r="G3243" s="247"/>
      <c r="H3243" s="247"/>
      <c r="I3243" s="247"/>
      <c r="J3243" s="247"/>
      <c r="K3243" s="259"/>
    </row>
    <row r="3244" spans="2:11" ht="15" x14ac:dyDescent="0.2">
      <c r="B3244" s="74" t="s">
        <v>3337</v>
      </c>
      <c r="C3244" s="3" t="s">
        <v>6</v>
      </c>
      <c r="D3244" s="332" t="s">
        <v>7</v>
      </c>
      <c r="E3244" s="332" t="s">
        <v>8</v>
      </c>
      <c r="F3244" s="386" t="s">
        <v>213</v>
      </c>
      <c r="G3244" s="386"/>
      <c r="H3244" s="7" t="s">
        <v>9</v>
      </c>
      <c r="I3244" s="3" t="s">
        <v>10</v>
      </c>
      <c r="J3244" s="3" t="s">
        <v>11</v>
      </c>
      <c r="K3244" s="82" t="s">
        <v>13</v>
      </c>
    </row>
    <row r="3245" spans="2:11" ht="25.5" x14ac:dyDescent="0.2">
      <c r="B3245" s="240" t="s">
        <v>212</v>
      </c>
      <c r="C3245" s="244" t="s">
        <v>2324</v>
      </c>
      <c r="D3245" s="340" t="s">
        <v>25</v>
      </c>
      <c r="E3245" s="340" t="s">
        <v>2325</v>
      </c>
      <c r="F3245" s="401" t="s">
        <v>1172</v>
      </c>
      <c r="G3245" s="401"/>
      <c r="H3245" s="243" t="s">
        <v>120</v>
      </c>
      <c r="I3245" s="246">
        <v>1</v>
      </c>
      <c r="J3245" s="245">
        <v>184.39</v>
      </c>
      <c r="K3245" s="241">
        <v>184.39</v>
      </c>
    </row>
    <row r="3246" spans="2:11" ht="14.25" customHeight="1" x14ac:dyDescent="0.2">
      <c r="B3246" s="170" t="s">
        <v>211</v>
      </c>
      <c r="C3246" s="249" t="s">
        <v>239</v>
      </c>
      <c r="D3246" s="341" t="s">
        <v>25</v>
      </c>
      <c r="E3246" s="341" t="s">
        <v>238</v>
      </c>
      <c r="F3246" s="402" t="s">
        <v>522</v>
      </c>
      <c r="G3246" s="402"/>
      <c r="H3246" s="248" t="s">
        <v>207</v>
      </c>
      <c r="I3246" s="251">
        <v>0.437</v>
      </c>
      <c r="J3246" s="250">
        <v>31.75</v>
      </c>
      <c r="K3246" s="171">
        <v>13.87</v>
      </c>
    </row>
    <row r="3247" spans="2:11" ht="14.25" customHeight="1" x14ac:dyDescent="0.2">
      <c r="B3247" s="170" t="s">
        <v>211</v>
      </c>
      <c r="C3247" s="249" t="s">
        <v>210</v>
      </c>
      <c r="D3247" s="341" t="s">
        <v>25</v>
      </c>
      <c r="E3247" s="341" t="s">
        <v>209</v>
      </c>
      <c r="F3247" s="402" t="s">
        <v>522</v>
      </c>
      <c r="G3247" s="402"/>
      <c r="H3247" s="248" t="s">
        <v>207</v>
      </c>
      <c r="I3247" s="251">
        <v>0.218</v>
      </c>
      <c r="J3247" s="250">
        <v>24.36</v>
      </c>
      <c r="K3247" s="171">
        <v>5.31</v>
      </c>
    </row>
    <row r="3248" spans="2:11" x14ac:dyDescent="0.2">
      <c r="B3248" s="174" t="s">
        <v>215</v>
      </c>
      <c r="C3248" s="253" t="s">
        <v>251</v>
      </c>
      <c r="D3248" s="344" t="s">
        <v>25</v>
      </c>
      <c r="E3248" s="344" t="s">
        <v>250</v>
      </c>
      <c r="F3248" s="403" t="s">
        <v>214</v>
      </c>
      <c r="G3248" s="403"/>
      <c r="H3248" s="252" t="s">
        <v>57</v>
      </c>
      <c r="I3248" s="255">
        <v>0.24</v>
      </c>
      <c r="J3248" s="254">
        <v>1.3</v>
      </c>
      <c r="K3248" s="175">
        <v>0.31</v>
      </c>
    </row>
    <row r="3249" spans="2:11" x14ac:dyDescent="0.2">
      <c r="B3249" s="174" t="s">
        <v>215</v>
      </c>
      <c r="C3249" s="253" t="s">
        <v>248</v>
      </c>
      <c r="D3249" s="344" t="s">
        <v>25</v>
      </c>
      <c r="E3249" s="344" t="s">
        <v>247</v>
      </c>
      <c r="F3249" s="403" t="s">
        <v>214</v>
      </c>
      <c r="G3249" s="403"/>
      <c r="H3249" s="252" t="s">
        <v>57</v>
      </c>
      <c r="I3249" s="255">
        <v>1.2150000000000001</v>
      </c>
      <c r="J3249" s="254">
        <v>3.72</v>
      </c>
      <c r="K3249" s="175">
        <v>4.51</v>
      </c>
    </row>
    <row r="3250" spans="2:11" ht="25.5" customHeight="1" x14ac:dyDescent="0.2">
      <c r="B3250" s="174" t="s">
        <v>215</v>
      </c>
      <c r="C3250" s="253" t="s">
        <v>3049</v>
      </c>
      <c r="D3250" s="344" t="s">
        <v>25</v>
      </c>
      <c r="E3250" s="344" t="s">
        <v>3050</v>
      </c>
      <c r="F3250" s="403" t="s">
        <v>214</v>
      </c>
      <c r="G3250" s="403"/>
      <c r="H3250" s="252" t="s">
        <v>27</v>
      </c>
      <c r="I3250" s="255">
        <v>0.25</v>
      </c>
      <c r="J3250" s="254">
        <v>641.57000000000005</v>
      </c>
      <c r="K3250" s="175">
        <v>160.38999999999999</v>
      </c>
    </row>
    <row r="3251" spans="2:11" ht="25.5" customHeight="1" x14ac:dyDescent="0.2">
      <c r="B3251" s="172"/>
      <c r="C3251" s="342"/>
      <c r="D3251" s="342"/>
      <c r="E3251" s="342"/>
      <c r="F3251" s="342" t="s">
        <v>206</v>
      </c>
      <c r="G3251" s="290">
        <v>14.15</v>
      </c>
      <c r="H3251" s="342" t="s">
        <v>205</v>
      </c>
      <c r="I3251" s="290">
        <v>0</v>
      </c>
      <c r="J3251" s="342" t="s">
        <v>204</v>
      </c>
      <c r="K3251" s="173">
        <v>14.15</v>
      </c>
    </row>
    <row r="3252" spans="2:11" ht="25.5" customHeight="1" x14ac:dyDescent="0.2">
      <c r="B3252" s="172"/>
      <c r="C3252" s="342"/>
      <c r="D3252" s="342"/>
      <c r="E3252" s="342"/>
      <c r="F3252" s="342" t="s">
        <v>203</v>
      </c>
      <c r="G3252" s="290">
        <v>38.369999999999997</v>
      </c>
      <c r="H3252" s="342"/>
      <c r="I3252" s="410" t="s">
        <v>202</v>
      </c>
      <c r="J3252" s="410"/>
      <c r="K3252" s="173">
        <v>222.76</v>
      </c>
    </row>
    <row r="3253" spans="2:11" ht="25.5" customHeight="1" thickBot="1" x14ac:dyDescent="0.25">
      <c r="B3253" s="334"/>
      <c r="C3253" s="328"/>
      <c r="D3253" s="328"/>
      <c r="E3253" s="328"/>
      <c r="F3253" s="328"/>
      <c r="G3253" s="328"/>
      <c r="H3253" s="328" t="s">
        <v>201</v>
      </c>
      <c r="I3253" s="291">
        <v>45.78</v>
      </c>
      <c r="J3253" s="328" t="s">
        <v>200</v>
      </c>
      <c r="K3253" s="335">
        <v>10197.950000000001</v>
      </c>
    </row>
    <row r="3254" spans="2:11" ht="15" thickTop="1" x14ac:dyDescent="0.2">
      <c r="B3254" s="258"/>
      <c r="C3254" s="247"/>
      <c r="D3254" s="247"/>
      <c r="E3254" s="247"/>
      <c r="F3254" s="247"/>
      <c r="G3254" s="247"/>
      <c r="H3254" s="247"/>
      <c r="I3254" s="247"/>
      <c r="J3254" s="247"/>
      <c r="K3254" s="259"/>
    </row>
    <row r="3255" spans="2:11" ht="15" x14ac:dyDescent="0.2">
      <c r="B3255" s="74" t="s">
        <v>3338</v>
      </c>
      <c r="C3255" s="3" t="s">
        <v>6</v>
      </c>
      <c r="D3255" s="332" t="s">
        <v>7</v>
      </c>
      <c r="E3255" s="332" t="s">
        <v>8</v>
      </c>
      <c r="F3255" s="386" t="s">
        <v>213</v>
      </c>
      <c r="G3255" s="386"/>
      <c r="H3255" s="7" t="s">
        <v>9</v>
      </c>
      <c r="I3255" s="3" t="s">
        <v>10</v>
      </c>
      <c r="J3255" s="3" t="s">
        <v>11</v>
      </c>
      <c r="K3255" s="82" t="s">
        <v>13</v>
      </c>
    </row>
    <row r="3256" spans="2:11" ht="14.25" customHeight="1" x14ac:dyDescent="0.2">
      <c r="B3256" s="240" t="s">
        <v>212</v>
      </c>
      <c r="C3256" s="244" t="s">
        <v>2326</v>
      </c>
      <c r="D3256" s="340" t="s">
        <v>25</v>
      </c>
      <c r="E3256" s="340" t="s">
        <v>2327</v>
      </c>
      <c r="F3256" s="401" t="s">
        <v>1284</v>
      </c>
      <c r="G3256" s="401"/>
      <c r="H3256" s="243" t="s">
        <v>120</v>
      </c>
      <c r="I3256" s="246">
        <v>1</v>
      </c>
      <c r="J3256" s="245">
        <v>6.69</v>
      </c>
      <c r="K3256" s="241">
        <v>6.69</v>
      </c>
    </row>
    <row r="3257" spans="2:11" ht="14.25" customHeight="1" x14ac:dyDescent="0.2">
      <c r="B3257" s="170" t="s">
        <v>211</v>
      </c>
      <c r="C3257" s="249" t="s">
        <v>261</v>
      </c>
      <c r="D3257" s="341" t="s">
        <v>25</v>
      </c>
      <c r="E3257" s="341" t="s">
        <v>260</v>
      </c>
      <c r="F3257" s="402" t="s">
        <v>522</v>
      </c>
      <c r="G3257" s="402"/>
      <c r="H3257" s="248" t="s">
        <v>207</v>
      </c>
      <c r="I3257" s="251">
        <v>8.3000000000000004E-2</v>
      </c>
      <c r="J3257" s="250">
        <v>33.409999999999997</v>
      </c>
      <c r="K3257" s="171">
        <v>2.77</v>
      </c>
    </row>
    <row r="3258" spans="2:11" ht="25.5" x14ac:dyDescent="0.2">
      <c r="B3258" s="170" t="s">
        <v>211</v>
      </c>
      <c r="C3258" s="249" t="s">
        <v>210</v>
      </c>
      <c r="D3258" s="341" t="s">
        <v>25</v>
      </c>
      <c r="E3258" s="341" t="s">
        <v>209</v>
      </c>
      <c r="F3258" s="402" t="s">
        <v>522</v>
      </c>
      <c r="G3258" s="402"/>
      <c r="H3258" s="248" t="s">
        <v>207</v>
      </c>
      <c r="I3258" s="251">
        <v>3.5000000000000003E-2</v>
      </c>
      <c r="J3258" s="250">
        <v>24.36</v>
      </c>
      <c r="K3258" s="171">
        <v>0.85</v>
      </c>
    </row>
    <row r="3259" spans="2:11" x14ac:dyDescent="0.2">
      <c r="B3259" s="174" t="s">
        <v>215</v>
      </c>
      <c r="C3259" s="253" t="s">
        <v>1285</v>
      </c>
      <c r="D3259" s="344" t="s">
        <v>25</v>
      </c>
      <c r="E3259" s="344" t="s">
        <v>1286</v>
      </c>
      <c r="F3259" s="403" t="s">
        <v>214</v>
      </c>
      <c r="G3259" s="403"/>
      <c r="H3259" s="252" t="s">
        <v>259</v>
      </c>
      <c r="I3259" s="255">
        <v>6.0000000000000001E-3</v>
      </c>
      <c r="J3259" s="254">
        <v>56.69</v>
      </c>
      <c r="K3259" s="175">
        <v>0.34</v>
      </c>
    </row>
    <row r="3260" spans="2:11" x14ac:dyDescent="0.2">
      <c r="B3260" s="174" t="s">
        <v>215</v>
      </c>
      <c r="C3260" s="253" t="s">
        <v>1287</v>
      </c>
      <c r="D3260" s="344" t="s">
        <v>25</v>
      </c>
      <c r="E3260" s="344" t="s">
        <v>1288</v>
      </c>
      <c r="F3260" s="403" t="s">
        <v>214</v>
      </c>
      <c r="G3260" s="403"/>
      <c r="H3260" s="252" t="s">
        <v>259</v>
      </c>
      <c r="I3260" s="255">
        <v>3.2000000000000001E-2</v>
      </c>
      <c r="J3260" s="254">
        <v>68.78</v>
      </c>
      <c r="K3260" s="175">
        <v>2.2000000000000002</v>
      </c>
    </row>
    <row r="3261" spans="2:11" ht="25.5" customHeight="1" x14ac:dyDescent="0.2">
      <c r="B3261" s="174" t="s">
        <v>215</v>
      </c>
      <c r="C3261" s="253" t="s">
        <v>1289</v>
      </c>
      <c r="D3261" s="344" t="s">
        <v>25</v>
      </c>
      <c r="E3261" s="344" t="s">
        <v>1290</v>
      </c>
      <c r="F3261" s="403" t="s">
        <v>214</v>
      </c>
      <c r="G3261" s="403"/>
      <c r="H3261" s="252" t="s">
        <v>33</v>
      </c>
      <c r="I3261" s="255">
        <v>0.04</v>
      </c>
      <c r="J3261" s="254">
        <v>13.45</v>
      </c>
      <c r="K3261" s="175">
        <v>0.53</v>
      </c>
    </row>
    <row r="3262" spans="2:11" ht="25.5" customHeight="1" x14ac:dyDescent="0.2">
      <c r="B3262" s="172"/>
      <c r="C3262" s="342"/>
      <c r="D3262" s="342"/>
      <c r="E3262" s="342"/>
      <c r="F3262" s="342" t="s">
        <v>206</v>
      </c>
      <c r="G3262" s="290">
        <v>2.56</v>
      </c>
      <c r="H3262" s="342" t="s">
        <v>205</v>
      </c>
      <c r="I3262" s="290">
        <v>0</v>
      </c>
      <c r="J3262" s="342" t="s">
        <v>204</v>
      </c>
      <c r="K3262" s="173">
        <v>2.56</v>
      </c>
    </row>
    <row r="3263" spans="2:11" ht="25.5" customHeight="1" x14ac:dyDescent="0.2">
      <c r="B3263" s="172"/>
      <c r="C3263" s="342"/>
      <c r="D3263" s="342"/>
      <c r="E3263" s="342"/>
      <c r="F3263" s="342" t="s">
        <v>203</v>
      </c>
      <c r="G3263" s="290">
        <v>1.39</v>
      </c>
      <c r="H3263" s="342"/>
      <c r="I3263" s="410" t="s">
        <v>202</v>
      </c>
      <c r="J3263" s="410"/>
      <c r="K3263" s="173">
        <v>8.08</v>
      </c>
    </row>
    <row r="3264" spans="2:11" ht="38.25" customHeight="1" thickBot="1" x14ac:dyDescent="0.25">
      <c r="B3264" s="334"/>
      <c r="C3264" s="328"/>
      <c r="D3264" s="328"/>
      <c r="E3264" s="328"/>
      <c r="F3264" s="328"/>
      <c r="G3264" s="328"/>
      <c r="H3264" s="328" t="s">
        <v>201</v>
      </c>
      <c r="I3264" s="291">
        <v>221.4</v>
      </c>
      <c r="J3264" s="328" t="s">
        <v>200</v>
      </c>
      <c r="K3264" s="335">
        <v>1788.91</v>
      </c>
    </row>
    <row r="3265" spans="2:11" ht="38.25" customHeight="1" thickTop="1" x14ac:dyDescent="0.2">
      <c r="B3265" s="258"/>
      <c r="C3265" s="247"/>
      <c r="D3265" s="247"/>
      <c r="E3265" s="247"/>
      <c r="F3265" s="247"/>
      <c r="G3265" s="247"/>
      <c r="H3265" s="247"/>
      <c r="I3265" s="247"/>
      <c r="J3265" s="247"/>
      <c r="K3265" s="259"/>
    </row>
    <row r="3266" spans="2:11" ht="15" x14ac:dyDescent="0.2">
      <c r="B3266" s="74" t="s">
        <v>3339</v>
      </c>
      <c r="C3266" s="3" t="s">
        <v>6</v>
      </c>
      <c r="D3266" s="332" t="s">
        <v>7</v>
      </c>
      <c r="E3266" s="332" t="s">
        <v>8</v>
      </c>
      <c r="F3266" s="386" t="s">
        <v>213</v>
      </c>
      <c r="G3266" s="386"/>
      <c r="H3266" s="7" t="s">
        <v>9</v>
      </c>
      <c r="I3266" s="3" t="s">
        <v>10</v>
      </c>
      <c r="J3266" s="3" t="s">
        <v>11</v>
      </c>
      <c r="K3266" s="82" t="s">
        <v>13</v>
      </c>
    </row>
    <row r="3267" spans="2:11" ht="25.5" x14ac:dyDescent="0.2">
      <c r="B3267" s="240" t="s">
        <v>212</v>
      </c>
      <c r="C3267" s="244" t="s">
        <v>161</v>
      </c>
      <c r="D3267" s="340" t="s">
        <v>25</v>
      </c>
      <c r="E3267" s="340" t="s">
        <v>162</v>
      </c>
      <c r="F3267" s="401" t="s">
        <v>525</v>
      </c>
      <c r="G3267" s="401"/>
      <c r="H3267" s="243" t="s">
        <v>27</v>
      </c>
      <c r="I3267" s="246">
        <v>1</v>
      </c>
      <c r="J3267" s="245">
        <v>30.14</v>
      </c>
      <c r="K3267" s="241">
        <v>30.14</v>
      </c>
    </row>
    <row r="3268" spans="2:11" ht="25.5" x14ac:dyDescent="0.2">
      <c r="B3268" s="170" t="s">
        <v>211</v>
      </c>
      <c r="C3268" s="249" t="s">
        <v>239</v>
      </c>
      <c r="D3268" s="341" t="s">
        <v>25</v>
      </c>
      <c r="E3268" s="341" t="s">
        <v>238</v>
      </c>
      <c r="F3268" s="402" t="s">
        <v>522</v>
      </c>
      <c r="G3268" s="402"/>
      <c r="H3268" s="248" t="s">
        <v>207</v>
      </c>
      <c r="I3268" s="251">
        <v>0.16309999999999999</v>
      </c>
      <c r="J3268" s="250">
        <v>31.75</v>
      </c>
      <c r="K3268" s="171">
        <v>5.17</v>
      </c>
    </row>
    <row r="3269" spans="2:11" ht="25.5" x14ac:dyDescent="0.2">
      <c r="B3269" s="170" t="s">
        <v>211</v>
      </c>
      <c r="C3269" s="249" t="s">
        <v>210</v>
      </c>
      <c r="D3269" s="341" t="s">
        <v>25</v>
      </c>
      <c r="E3269" s="341" t="s">
        <v>209</v>
      </c>
      <c r="F3269" s="402" t="s">
        <v>522</v>
      </c>
      <c r="G3269" s="402"/>
      <c r="H3269" s="248" t="s">
        <v>207</v>
      </c>
      <c r="I3269" s="251">
        <v>4.4400000000000002E-2</v>
      </c>
      <c r="J3269" s="250">
        <v>24.36</v>
      </c>
      <c r="K3269" s="171">
        <v>1.08</v>
      </c>
    </row>
    <row r="3270" spans="2:11" ht="14.25" customHeight="1" x14ac:dyDescent="0.2">
      <c r="B3270" s="170" t="s">
        <v>211</v>
      </c>
      <c r="C3270" s="249" t="s">
        <v>277</v>
      </c>
      <c r="D3270" s="341" t="s">
        <v>25</v>
      </c>
      <c r="E3270" s="341" t="s">
        <v>276</v>
      </c>
      <c r="F3270" s="402" t="s">
        <v>540</v>
      </c>
      <c r="G3270" s="402"/>
      <c r="H3270" s="248" t="s">
        <v>31</v>
      </c>
      <c r="I3270" s="251">
        <v>3.39E-2</v>
      </c>
      <c r="J3270" s="250">
        <v>704.99</v>
      </c>
      <c r="K3270" s="171">
        <v>23.89</v>
      </c>
    </row>
    <row r="3271" spans="2:11" x14ac:dyDescent="0.2">
      <c r="B3271" s="172"/>
      <c r="C3271" s="342"/>
      <c r="D3271" s="342"/>
      <c r="E3271" s="342"/>
      <c r="F3271" s="342" t="s">
        <v>206</v>
      </c>
      <c r="G3271" s="290">
        <v>6.63</v>
      </c>
      <c r="H3271" s="342" t="s">
        <v>205</v>
      </c>
      <c r="I3271" s="290">
        <v>0</v>
      </c>
      <c r="J3271" s="342" t="s">
        <v>204</v>
      </c>
      <c r="K3271" s="173">
        <v>6.63</v>
      </c>
    </row>
    <row r="3272" spans="2:11" ht="14.25" customHeight="1" x14ac:dyDescent="0.2">
      <c r="B3272" s="172"/>
      <c r="C3272" s="342"/>
      <c r="D3272" s="342"/>
      <c r="E3272" s="342"/>
      <c r="F3272" s="342" t="s">
        <v>203</v>
      </c>
      <c r="G3272" s="290">
        <v>6.27</v>
      </c>
      <c r="H3272" s="342"/>
      <c r="I3272" s="410" t="s">
        <v>202</v>
      </c>
      <c r="J3272" s="410"/>
      <c r="K3272" s="173">
        <v>36.409999999999997</v>
      </c>
    </row>
    <row r="3273" spans="2:11" ht="15" thickBot="1" x14ac:dyDescent="0.25">
      <c r="B3273" s="334"/>
      <c r="C3273" s="328"/>
      <c r="D3273" s="328"/>
      <c r="E3273" s="328"/>
      <c r="F3273" s="328"/>
      <c r="G3273" s="328"/>
      <c r="H3273" s="328" t="s">
        <v>201</v>
      </c>
      <c r="I3273" s="291">
        <v>406.72</v>
      </c>
      <c r="J3273" s="328" t="s">
        <v>200</v>
      </c>
      <c r="K3273" s="335">
        <v>14808.67</v>
      </c>
    </row>
    <row r="3274" spans="2:11" ht="25.5" customHeight="1" thickTop="1" x14ac:dyDescent="0.2">
      <c r="B3274" s="258"/>
      <c r="C3274" s="247"/>
      <c r="D3274" s="247"/>
      <c r="E3274" s="247"/>
      <c r="F3274" s="247"/>
      <c r="G3274" s="247"/>
      <c r="H3274" s="247"/>
      <c r="I3274" s="247"/>
      <c r="J3274" s="247"/>
      <c r="K3274" s="259"/>
    </row>
    <row r="3275" spans="2:11" ht="25.5" customHeight="1" x14ac:dyDescent="0.2">
      <c r="B3275" s="74" t="s">
        <v>3340</v>
      </c>
      <c r="C3275" s="3" t="s">
        <v>6</v>
      </c>
      <c r="D3275" s="332" t="s">
        <v>7</v>
      </c>
      <c r="E3275" s="332" t="s">
        <v>8</v>
      </c>
      <c r="F3275" s="386" t="s">
        <v>213</v>
      </c>
      <c r="G3275" s="386"/>
      <c r="H3275" s="7" t="s">
        <v>9</v>
      </c>
      <c r="I3275" s="3" t="s">
        <v>10</v>
      </c>
      <c r="J3275" s="3" t="s">
        <v>11</v>
      </c>
      <c r="K3275" s="82" t="s">
        <v>13</v>
      </c>
    </row>
    <row r="3276" spans="2:11" ht="25.5" customHeight="1" x14ac:dyDescent="0.2">
      <c r="B3276" s="240" t="s">
        <v>212</v>
      </c>
      <c r="C3276" s="244" t="s">
        <v>2328</v>
      </c>
      <c r="D3276" s="340" t="s">
        <v>25</v>
      </c>
      <c r="E3276" s="340" t="s">
        <v>2329</v>
      </c>
      <c r="F3276" s="401" t="s">
        <v>3051</v>
      </c>
      <c r="G3276" s="401"/>
      <c r="H3276" s="243" t="s">
        <v>27</v>
      </c>
      <c r="I3276" s="246">
        <v>1</v>
      </c>
      <c r="J3276" s="245">
        <v>81.52</v>
      </c>
      <c r="K3276" s="241">
        <v>81.52</v>
      </c>
    </row>
    <row r="3277" spans="2:11" ht="25.5" customHeight="1" x14ac:dyDescent="0.2">
      <c r="B3277" s="170" t="s">
        <v>211</v>
      </c>
      <c r="C3277" s="249" t="s">
        <v>239</v>
      </c>
      <c r="D3277" s="341" t="s">
        <v>25</v>
      </c>
      <c r="E3277" s="341" t="s">
        <v>238</v>
      </c>
      <c r="F3277" s="402" t="s">
        <v>522</v>
      </c>
      <c r="G3277" s="402"/>
      <c r="H3277" s="248" t="s">
        <v>207</v>
      </c>
      <c r="I3277" s="251">
        <v>0.1</v>
      </c>
      <c r="J3277" s="250">
        <v>31.75</v>
      </c>
      <c r="K3277" s="171">
        <v>3.17</v>
      </c>
    </row>
    <row r="3278" spans="2:11" ht="25.5" customHeight="1" x14ac:dyDescent="0.2">
      <c r="B3278" s="170" t="s">
        <v>211</v>
      </c>
      <c r="C3278" s="249" t="s">
        <v>210</v>
      </c>
      <c r="D3278" s="341" t="s">
        <v>25</v>
      </c>
      <c r="E3278" s="341" t="s">
        <v>209</v>
      </c>
      <c r="F3278" s="402" t="s">
        <v>522</v>
      </c>
      <c r="G3278" s="402"/>
      <c r="H3278" s="248" t="s">
        <v>207</v>
      </c>
      <c r="I3278" s="251">
        <v>0.05</v>
      </c>
      <c r="J3278" s="250">
        <v>24.36</v>
      </c>
      <c r="K3278" s="171">
        <v>1.21</v>
      </c>
    </row>
    <row r="3279" spans="2:11" ht="25.5" x14ac:dyDescent="0.2">
      <c r="B3279" s="174" t="s">
        <v>215</v>
      </c>
      <c r="C3279" s="253" t="s">
        <v>3052</v>
      </c>
      <c r="D3279" s="344" t="s">
        <v>25</v>
      </c>
      <c r="E3279" s="344" t="s">
        <v>3053</v>
      </c>
      <c r="F3279" s="403" t="s">
        <v>214</v>
      </c>
      <c r="G3279" s="403"/>
      <c r="H3279" s="252" t="s">
        <v>259</v>
      </c>
      <c r="I3279" s="255">
        <v>0.21</v>
      </c>
      <c r="J3279" s="254">
        <v>22.73</v>
      </c>
      <c r="K3279" s="175">
        <v>4.7699999999999996</v>
      </c>
    </row>
    <row r="3280" spans="2:11" ht="38.25" x14ac:dyDescent="0.2">
      <c r="B3280" s="174" t="s">
        <v>215</v>
      </c>
      <c r="C3280" s="253" t="s">
        <v>3054</v>
      </c>
      <c r="D3280" s="344" t="s">
        <v>25</v>
      </c>
      <c r="E3280" s="344" t="s">
        <v>3055</v>
      </c>
      <c r="F3280" s="403" t="s">
        <v>214</v>
      </c>
      <c r="G3280" s="403"/>
      <c r="H3280" s="252" t="s">
        <v>31</v>
      </c>
      <c r="I3280" s="255">
        <v>4.2999999999999997E-2</v>
      </c>
      <c r="J3280" s="254">
        <v>1683.16</v>
      </c>
      <c r="K3280" s="175">
        <v>72.37</v>
      </c>
    </row>
    <row r="3281" spans="2:11" x14ac:dyDescent="0.2">
      <c r="B3281" s="172"/>
      <c r="C3281" s="342"/>
      <c r="D3281" s="342"/>
      <c r="E3281" s="342"/>
      <c r="F3281" s="342" t="s">
        <v>206</v>
      </c>
      <c r="G3281" s="290">
        <v>3.23</v>
      </c>
      <c r="H3281" s="342" t="s">
        <v>205</v>
      </c>
      <c r="I3281" s="290">
        <v>0</v>
      </c>
      <c r="J3281" s="342" t="s">
        <v>204</v>
      </c>
      <c r="K3281" s="173">
        <v>3.23</v>
      </c>
    </row>
    <row r="3282" spans="2:11" ht="14.25" customHeight="1" x14ac:dyDescent="0.2">
      <c r="B3282" s="172"/>
      <c r="C3282" s="342"/>
      <c r="D3282" s="342"/>
      <c r="E3282" s="342"/>
      <c r="F3282" s="342" t="s">
        <v>203</v>
      </c>
      <c r="G3282" s="290">
        <v>16.96</v>
      </c>
      <c r="H3282" s="342"/>
      <c r="I3282" s="410" t="s">
        <v>202</v>
      </c>
      <c r="J3282" s="410"/>
      <c r="K3282" s="173">
        <v>98.48</v>
      </c>
    </row>
    <row r="3283" spans="2:11" ht="14.25" customHeight="1" thickBot="1" x14ac:dyDescent="0.25">
      <c r="B3283" s="334"/>
      <c r="C3283" s="328"/>
      <c r="D3283" s="328"/>
      <c r="E3283" s="328"/>
      <c r="F3283" s="328"/>
      <c r="G3283" s="328"/>
      <c r="H3283" s="328" t="s">
        <v>201</v>
      </c>
      <c r="I3283" s="291">
        <v>720.61</v>
      </c>
      <c r="J3283" s="328" t="s">
        <v>200</v>
      </c>
      <c r="K3283" s="335">
        <v>70965.67</v>
      </c>
    </row>
    <row r="3284" spans="2:11" ht="15" thickTop="1" x14ac:dyDescent="0.2">
      <c r="B3284" s="258"/>
      <c r="C3284" s="247"/>
      <c r="D3284" s="247"/>
      <c r="E3284" s="247"/>
      <c r="F3284" s="247"/>
      <c r="G3284" s="247"/>
      <c r="H3284" s="247"/>
      <c r="I3284" s="247"/>
      <c r="J3284" s="247"/>
      <c r="K3284" s="259"/>
    </row>
    <row r="3285" spans="2:11" ht="15" x14ac:dyDescent="0.2">
      <c r="B3285" s="74" t="s">
        <v>3341</v>
      </c>
      <c r="C3285" s="3" t="s">
        <v>6</v>
      </c>
      <c r="D3285" s="332" t="s">
        <v>7</v>
      </c>
      <c r="E3285" s="332" t="s">
        <v>8</v>
      </c>
      <c r="F3285" s="386" t="s">
        <v>213</v>
      </c>
      <c r="G3285" s="386"/>
      <c r="H3285" s="7" t="s">
        <v>9</v>
      </c>
      <c r="I3285" s="3" t="s">
        <v>10</v>
      </c>
      <c r="J3285" s="3" t="s">
        <v>11</v>
      </c>
      <c r="K3285" s="82" t="s">
        <v>13</v>
      </c>
    </row>
    <row r="3286" spans="2:11" ht="38.25" x14ac:dyDescent="0.2">
      <c r="B3286" s="240" t="s">
        <v>212</v>
      </c>
      <c r="C3286" s="244" t="s">
        <v>2330</v>
      </c>
      <c r="D3286" s="340" t="s">
        <v>25</v>
      </c>
      <c r="E3286" s="340" t="s">
        <v>2331</v>
      </c>
      <c r="F3286" s="401" t="s">
        <v>2490</v>
      </c>
      <c r="G3286" s="401"/>
      <c r="H3286" s="243" t="s">
        <v>27</v>
      </c>
      <c r="I3286" s="246">
        <v>1</v>
      </c>
      <c r="J3286" s="245">
        <v>3.8</v>
      </c>
      <c r="K3286" s="241">
        <v>3.8</v>
      </c>
    </row>
    <row r="3287" spans="2:11" ht="25.5" customHeight="1" x14ac:dyDescent="0.2">
      <c r="B3287" s="170" t="s">
        <v>211</v>
      </c>
      <c r="C3287" s="249" t="s">
        <v>239</v>
      </c>
      <c r="D3287" s="341" t="s">
        <v>25</v>
      </c>
      <c r="E3287" s="341" t="s">
        <v>238</v>
      </c>
      <c r="F3287" s="402" t="s">
        <v>522</v>
      </c>
      <c r="G3287" s="402"/>
      <c r="H3287" s="248" t="s">
        <v>207</v>
      </c>
      <c r="I3287" s="251">
        <v>4.4999999999999998E-2</v>
      </c>
      <c r="J3287" s="250">
        <v>31.75</v>
      </c>
      <c r="K3287" s="171">
        <v>1.42</v>
      </c>
    </row>
    <row r="3288" spans="2:11" ht="25.5" customHeight="1" x14ac:dyDescent="0.2">
      <c r="B3288" s="170" t="s">
        <v>211</v>
      </c>
      <c r="C3288" s="249" t="s">
        <v>210</v>
      </c>
      <c r="D3288" s="341" t="s">
        <v>25</v>
      </c>
      <c r="E3288" s="341" t="s">
        <v>209</v>
      </c>
      <c r="F3288" s="402" t="s">
        <v>522</v>
      </c>
      <c r="G3288" s="402"/>
      <c r="H3288" s="248" t="s">
        <v>207</v>
      </c>
      <c r="I3288" s="251">
        <v>8.8999999999999996E-2</v>
      </c>
      <c r="J3288" s="250">
        <v>24.36</v>
      </c>
      <c r="K3288" s="171">
        <v>2.16</v>
      </c>
    </row>
    <row r="3289" spans="2:11" ht="25.5" customHeight="1" x14ac:dyDescent="0.2">
      <c r="B3289" s="170" t="s">
        <v>211</v>
      </c>
      <c r="C3289" s="249" t="s">
        <v>3056</v>
      </c>
      <c r="D3289" s="341" t="s">
        <v>25</v>
      </c>
      <c r="E3289" s="341" t="s">
        <v>3057</v>
      </c>
      <c r="F3289" s="402" t="s">
        <v>538</v>
      </c>
      <c r="G3289" s="402"/>
      <c r="H3289" s="248" t="s">
        <v>256</v>
      </c>
      <c r="I3289" s="251">
        <v>2.5000000000000001E-2</v>
      </c>
      <c r="J3289" s="250">
        <v>7.66</v>
      </c>
      <c r="K3289" s="171">
        <v>0.19</v>
      </c>
    </row>
    <row r="3290" spans="2:11" ht="25.5" x14ac:dyDescent="0.2">
      <c r="B3290" s="170" t="s">
        <v>211</v>
      </c>
      <c r="C3290" s="249" t="s">
        <v>3058</v>
      </c>
      <c r="D3290" s="341" t="s">
        <v>25</v>
      </c>
      <c r="E3290" s="341" t="s">
        <v>3059</v>
      </c>
      <c r="F3290" s="402" t="s">
        <v>538</v>
      </c>
      <c r="G3290" s="402"/>
      <c r="H3290" s="248" t="s">
        <v>268</v>
      </c>
      <c r="I3290" s="251">
        <v>4.2000000000000003E-2</v>
      </c>
      <c r="J3290" s="250">
        <v>0.94</v>
      </c>
      <c r="K3290" s="171">
        <v>0.03</v>
      </c>
    </row>
    <row r="3291" spans="2:11" ht="14.25" customHeight="1" x14ac:dyDescent="0.2">
      <c r="B3291" s="172"/>
      <c r="C3291" s="342"/>
      <c r="D3291" s="342"/>
      <c r="E3291" s="342"/>
      <c r="F3291" s="342" t="s">
        <v>206</v>
      </c>
      <c r="G3291" s="290">
        <v>2.57</v>
      </c>
      <c r="H3291" s="342" t="s">
        <v>205</v>
      </c>
      <c r="I3291" s="290">
        <v>0</v>
      </c>
      <c r="J3291" s="342" t="s">
        <v>204</v>
      </c>
      <c r="K3291" s="173">
        <v>2.57</v>
      </c>
    </row>
    <row r="3292" spans="2:11" x14ac:dyDescent="0.2">
      <c r="B3292" s="172"/>
      <c r="C3292" s="342"/>
      <c r="D3292" s="342"/>
      <c r="E3292" s="342"/>
      <c r="F3292" s="342" t="s">
        <v>203</v>
      </c>
      <c r="G3292" s="290">
        <v>0.79</v>
      </c>
      <c r="H3292" s="342"/>
      <c r="I3292" s="410" t="s">
        <v>202</v>
      </c>
      <c r="J3292" s="410"/>
      <c r="K3292" s="173">
        <v>4.59</v>
      </c>
    </row>
    <row r="3293" spans="2:11" ht="15" thickBot="1" x14ac:dyDescent="0.25">
      <c r="B3293" s="334"/>
      <c r="C3293" s="328"/>
      <c r="D3293" s="328"/>
      <c r="E3293" s="328"/>
      <c r="F3293" s="328"/>
      <c r="G3293" s="328"/>
      <c r="H3293" s="328" t="s">
        <v>201</v>
      </c>
      <c r="I3293" s="291">
        <v>406.72</v>
      </c>
      <c r="J3293" s="328" t="s">
        <v>200</v>
      </c>
      <c r="K3293" s="335">
        <v>1866.84</v>
      </c>
    </row>
    <row r="3294" spans="2:11" ht="14.25" customHeight="1" thickTop="1" x14ac:dyDescent="0.2">
      <c r="B3294" s="258"/>
      <c r="C3294" s="247"/>
      <c r="D3294" s="247"/>
      <c r="E3294" s="247"/>
      <c r="F3294" s="247"/>
      <c r="G3294" s="247"/>
      <c r="H3294" s="247"/>
      <c r="I3294" s="247"/>
      <c r="J3294" s="247"/>
      <c r="K3294" s="259"/>
    </row>
    <row r="3295" spans="2:11" x14ac:dyDescent="0.2">
      <c r="B3295" s="75" t="s">
        <v>2338</v>
      </c>
      <c r="C3295" s="327"/>
      <c r="D3295" s="327"/>
      <c r="E3295" s="327" t="s">
        <v>591</v>
      </c>
      <c r="F3295" s="327"/>
      <c r="G3295" s="380"/>
      <c r="H3295" s="380"/>
      <c r="I3295" s="2"/>
      <c r="J3295" s="327"/>
      <c r="K3295" s="88">
        <v>77753.81</v>
      </c>
    </row>
    <row r="3296" spans="2:11" ht="25.5" customHeight="1" x14ac:dyDescent="0.2">
      <c r="B3296" s="74" t="s">
        <v>3342</v>
      </c>
      <c r="C3296" s="3" t="s">
        <v>6</v>
      </c>
      <c r="D3296" s="332" t="s">
        <v>7</v>
      </c>
      <c r="E3296" s="332" t="s">
        <v>8</v>
      </c>
      <c r="F3296" s="386" t="s">
        <v>213</v>
      </c>
      <c r="G3296" s="386"/>
      <c r="H3296" s="7" t="s">
        <v>9</v>
      </c>
      <c r="I3296" s="3" t="s">
        <v>10</v>
      </c>
      <c r="J3296" s="3" t="s">
        <v>11</v>
      </c>
      <c r="K3296" s="82" t="s">
        <v>13</v>
      </c>
    </row>
    <row r="3297" spans="2:11" ht="25.5" customHeight="1" x14ac:dyDescent="0.2">
      <c r="B3297" s="240" t="s">
        <v>212</v>
      </c>
      <c r="C3297" s="244" t="s">
        <v>1027</v>
      </c>
      <c r="D3297" s="340" t="s">
        <v>25</v>
      </c>
      <c r="E3297" s="340" t="s">
        <v>1028</v>
      </c>
      <c r="F3297" s="401" t="s">
        <v>546</v>
      </c>
      <c r="G3297" s="401"/>
      <c r="H3297" s="243" t="s">
        <v>27</v>
      </c>
      <c r="I3297" s="246">
        <v>1</v>
      </c>
      <c r="J3297" s="245">
        <v>89.32</v>
      </c>
      <c r="K3297" s="241">
        <v>89.32</v>
      </c>
    </row>
    <row r="3298" spans="2:11" ht="25.5" x14ac:dyDescent="0.2">
      <c r="B3298" s="170" t="s">
        <v>211</v>
      </c>
      <c r="C3298" s="249" t="s">
        <v>408</v>
      </c>
      <c r="D3298" s="341" t="s">
        <v>25</v>
      </c>
      <c r="E3298" s="341" t="s">
        <v>2426</v>
      </c>
      <c r="F3298" s="402" t="s">
        <v>522</v>
      </c>
      <c r="G3298" s="402"/>
      <c r="H3298" s="248" t="s">
        <v>207</v>
      </c>
      <c r="I3298" s="251">
        <v>0.47860000000000003</v>
      </c>
      <c r="J3298" s="250">
        <v>28.87</v>
      </c>
      <c r="K3298" s="171">
        <v>13.81</v>
      </c>
    </row>
    <row r="3299" spans="2:11" ht="25.5" customHeight="1" x14ac:dyDescent="0.2">
      <c r="B3299" s="170" t="s">
        <v>211</v>
      </c>
      <c r="C3299" s="249" t="s">
        <v>210</v>
      </c>
      <c r="D3299" s="341" t="s">
        <v>25</v>
      </c>
      <c r="E3299" s="341" t="s">
        <v>209</v>
      </c>
      <c r="F3299" s="402" t="s">
        <v>522</v>
      </c>
      <c r="G3299" s="402"/>
      <c r="H3299" s="248" t="s">
        <v>207</v>
      </c>
      <c r="I3299" s="251">
        <v>0.47860000000000003</v>
      </c>
      <c r="J3299" s="250">
        <v>24.36</v>
      </c>
      <c r="K3299" s="171">
        <v>11.65</v>
      </c>
    </row>
    <row r="3300" spans="2:11" ht="14.25" customHeight="1" x14ac:dyDescent="0.2">
      <c r="B3300" s="174" t="s">
        <v>215</v>
      </c>
      <c r="C3300" s="253" t="s">
        <v>1359</v>
      </c>
      <c r="D3300" s="344" t="s">
        <v>25</v>
      </c>
      <c r="E3300" s="344" t="s">
        <v>1360</v>
      </c>
      <c r="F3300" s="403" t="s">
        <v>214</v>
      </c>
      <c r="G3300" s="403"/>
      <c r="H3300" s="252" t="s">
        <v>27</v>
      </c>
      <c r="I3300" s="255">
        <v>1.0838000000000001</v>
      </c>
      <c r="J3300" s="254">
        <v>27.08</v>
      </c>
      <c r="K3300" s="175">
        <v>29.34</v>
      </c>
    </row>
    <row r="3301" spans="2:11" ht="25.5" x14ac:dyDescent="0.2">
      <c r="B3301" s="174" t="s">
        <v>215</v>
      </c>
      <c r="C3301" s="253" t="s">
        <v>1361</v>
      </c>
      <c r="D3301" s="344" t="s">
        <v>25</v>
      </c>
      <c r="E3301" s="344" t="s">
        <v>1362</v>
      </c>
      <c r="F3301" s="403" t="s">
        <v>214</v>
      </c>
      <c r="G3301" s="403"/>
      <c r="H3301" s="252" t="s">
        <v>120</v>
      </c>
      <c r="I3301" s="255">
        <v>3.5470000000000002</v>
      </c>
      <c r="J3301" s="254">
        <v>5.83</v>
      </c>
      <c r="K3301" s="175">
        <v>20.67</v>
      </c>
    </row>
    <row r="3302" spans="2:11" ht="38.25" x14ac:dyDescent="0.2">
      <c r="B3302" s="174" t="s">
        <v>215</v>
      </c>
      <c r="C3302" s="253" t="s">
        <v>1363</v>
      </c>
      <c r="D3302" s="344" t="s">
        <v>25</v>
      </c>
      <c r="E3302" s="344" t="s">
        <v>1364</v>
      </c>
      <c r="F3302" s="403" t="s">
        <v>214</v>
      </c>
      <c r="G3302" s="403"/>
      <c r="H3302" s="252" t="s">
        <v>33</v>
      </c>
      <c r="I3302" s="255">
        <v>1.2266999999999999</v>
      </c>
      <c r="J3302" s="254">
        <v>2.19</v>
      </c>
      <c r="K3302" s="175">
        <v>2.68</v>
      </c>
    </row>
    <row r="3303" spans="2:11" ht="14.25" customHeight="1" x14ac:dyDescent="0.2">
      <c r="B3303" s="174" t="s">
        <v>215</v>
      </c>
      <c r="C3303" s="253" t="s">
        <v>327</v>
      </c>
      <c r="D3303" s="344" t="s">
        <v>25</v>
      </c>
      <c r="E3303" s="344" t="s">
        <v>326</v>
      </c>
      <c r="F3303" s="403" t="s">
        <v>214</v>
      </c>
      <c r="G3303" s="403"/>
      <c r="H3303" s="252" t="s">
        <v>120</v>
      </c>
      <c r="I3303" s="255">
        <v>1.4276</v>
      </c>
      <c r="J3303" s="254">
        <v>3.75</v>
      </c>
      <c r="K3303" s="175">
        <v>5.35</v>
      </c>
    </row>
    <row r="3304" spans="2:11" ht="38.25" x14ac:dyDescent="0.2">
      <c r="B3304" s="174" t="s">
        <v>215</v>
      </c>
      <c r="C3304" s="253" t="s">
        <v>1365</v>
      </c>
      <c r="D3304" s="344" t="s">
        <v>25</v>
      </c>
      <c r="E3304" s="344" t="s">
        <v>1366</v>
      </c>
      <c r="F3304" s="403" t="s">
        <v>214</v>
      </c>
      <c r="G3304" s="403"/>
      <c r="H3304" s="252" t="s">
        <v>57</v>
      </c>
      <c r="I3304" s="255">
        <v>0.69259999999999999</v>
      </c>
      <c r="J3304" s="254">
        <v>4.6900000000000004</v>
      </c>
      <c r="K3304" s="175">
        <v>3.24</v>
      </c>
    </row>
    <row r="3305" spans="2:11" ht="25.5" customHeight="1" x14ac:dyDescent="0.2">
      <c r="B3305" s="174" t="s">
        <v>215</v>
      </c>
      <c r="C3305" s="253" t="s">
        <v>1367</v>
      </c>
      <c r="D3305" s="344" t="s">
        <v>25</v>
      </c>
      <c r="E3305" s="344" t="s">
        <v>1368</v>
      </c>
      <c r="F3305" s="403" t="s">
        <v>214</v>
      </c>
      <c r="G3305" s="403"/>
      <c r="H3305" s="252" t="s">
        <v>33</v>
      </c>
      <c r="I3305" s="255">
        <v>9.6469000000000005</v>
      </c>
      <c r="J3305" s="254">
        <v>0.09</v>
      </c>
      <c r="K3305" s="175">
        <v>0.86</v>
      </c>
    </row>
    <row r="3306" spans="2:11" ht="25.5" customHeight="1" x14ac:dyDescent="0.2">
      <c r="B3306" s="174" t="s">
        <v>215</v>
      </c>
      <c r="C3306" s="253" t="s">
        <v>1369</v>
      </c>
      <c r="D3306" s="344" t="s">
        <v>25</v>
      </c>
      <c r="E3306" s="344" t="s">
        <v>1370</v>
      </c>
      <c r="F3306" s="403" t="s">
        <v>214</v>
      </c>
      <c r="G3306" s="403"/>
      <c r="H3306" s="252" t="s">
        <v>33</v>
      </c>
      <c r="I3306" s="255">
        <v>1.2266999999999999</v>
      </c>
      <c r="J3306" s="254">
        <v>0.22</v>
      </c>
      <c r="K3306" s="175">
        <v>0.26</v>
      </c>
    </row>
    <row r="3307" spans="2:11" x14ac:dyDescent="0.2">
      <c r="B3307" s="174" t="s">
        <v>215</v>
      </c>
      <c r="C3307" s="253" t="s">
        <v>346</v>
      </c>
      <c r="D3307" s="344" t="s">
        <v>25</v>
      </c>
      <c r="E3307" s="344" t="s">
        <v>345</v>
      </c>
      <c r="F3307" s="403" t="s">
        <v>214</v>
      </c>
      <c r="G3307" s="403"/>
      <c r="H3307" s="252" t="s">
        <v>338</v>
      </c>
      <c r="I3307" s="255">
        <v>1.23E-2</v>
      </c>
      <c r="J3307" s="254">
        <v>25.25</v>
      </c>
      <c r="K3307" s="175">
        <v>0.31</v>
      </c>
    </row>
    <row r="3308" spans="2:11" ht="25.5" customHeight="1" x14ac:dyDescent="0.2">
      <c r="B3308" s="174" t="s">
        <v>215</v>
      </c>
      <c r="C3308" s="253" t="s">
        <v>1371</v>
      </c>
      <c r="D3308" s="344" t="s">
        <v>25</v>
      </c>
      <c r="E3308" s="344" t="s">
        <v>1372</v>
      </c>
      <c r="F3308" s="403" t="s">
        <v>214</v>
      </c>
      <c r="G3308" s="403"/>
      <c r="H3308" s="252" t="s">
        <v>57</v>
      </c>
      <c r="I3308" s="255">
        <v>3.6999999999999998E-2</v>
      </c>
      <c r="J3308" s="254">
        <v>31.34</v>
      </c>
      <c r="K3308" s="175">
        <v>1.1499999999999999</v>
      </c>
    </row>
    <row r="3309" spans="2:11" ht="14.25" customHeight="1" x14ac:dyDescent="0.2">
      <c r="B3309" s="172"/>
      <c r="C3309" s="342"/>
      <c r="D3309" s="342"/>
      <c r="E3309" s="342"/>
      <c r="F3309" s="342" t="s">
        <v>206</v>
      </c>
      <c r="G3309" s="290">
        <v>18.71</v>
      </c>
      <c r="H3309" s="342" t="s">
        <v>205</v>
      </c>
      <c r="I3309" s="290">
        <v>0</v>
      </c>
      <c r="J3309" s="342" t="s">
        <v>204</v>
      </c>
      <c r="K3309" s="173">
        <v>18.71</v>
      </c>
    </row>
    <row r="3310" spans="2:11" x14ac:dyDescent="0.2">
      <c r="B3310" s="172"/>
      <c r="C3310" s="342"/>
      <c r="D3310" s="342"/>
      <c r="E3310" s="342"/>
      <c r="F3310" s="342" t="s">
        <v>203</v>
      </c>
      <c r="G3310" s="290">
        <v>18.579999999999998</v>
      </c>
      <c r="H3310" s="342"/>
      <c r="I3310" s="410" t="s">
        <v>202</v>
      </c>
      <c r="J3310" s="410"/>
      <c r="K3310" s="173">
        <v>107.9</v>
      </c>
    </row>
    <row r="3311" spans="2:11" ht="15" thickBot="1" x14ac:dyDescent="0.25">
      <c r="B3311" s="334"/>
      <c r="C3311" s="328"/>
      <c r="D3311" s="328"/>
      <c r="E3311" s="328"/>
      <c r="F3311" s="328"/>
      <c r="G3311" s="328"/>
      <c r="H3311" s="328" t="s">
        <v>201</v>
      </c>
      <c r="I3311" s="291">
        <v>720.61</v>
      </c>
      <c r="J3311" s="328" t="s">
        <v>200</v>
      </c>
      <c r="K3311" s="335">
        <v>77753.81</v>
      </c>
    </row>
    <row r="3312" spans="2:11" ht="15" thickTop="1" x14ac:dyDescent="0.2">
      <c r="B3312" s="258"/>
      <c r="C3312" s="247"/>
      <c r="D3312" s="247"/>
      <c r="E3312" s="247"/>
      <c r="F3312" s="247"/>
      <c r="G3312" s="247"/>
      <c r="H3312" s="247"/>
      <c r="I3312" s="247"/>
      <c r="J3312" s="247"/>
      <c r="K3312" s="259"/>
    </row>
    <row r="3313" spans="2:11" ht="14.25" customHeight="1" x14ac:dyDescent="0.2">
      <c r="B3313" s="75" t="s">
        <v>129</v>
      </c>
      <c r="C3313" s="327"/>
      <c r="D3313" s="327"/>
      <c r="E3313" s="327" t="s">
        <v>1763</v>
      </c>
      <c r="F3313" s="327"/>
      <c r="G3313" s="380"/>
      <c r="H3313" s="380"/>
      <c r="I3313" s="2"/>
      <c r="J3313" s="327"/>
      <c r="K3313" s="88">
        <v>10508.36</v>
      </c>
    </row>
    <row r="3314" spans="2:11" ht="25.5" customHeight="1" x14ac:dyDescent="0.2">
      <c r="B3314" s="74" t="s">
        <v>130</v>
      </c>
      <c r="C3314" s="3" t="s">
        <v>6</v>
      </c>
      <c r="D3314" s="332" t="s">
        <v>7</v>
      </c>
      <c r="E3314" s="332" t="s">
        <v>8</v>
      </c>
      <c r="F3314" s="386" t="s">
        <v>213</v>
      </c>
      <c r="G3314" s="386"/>
      <c r="H3314" s="7" t="s">
        <v>9</v>
      </c>
      <c r="I3314" s="3" t="s">
        <v>10</v>
      </c>
      <c r="J3314" s="3" t="s">
        <v>11</v>
      </c>
      <c r="K3314" s="82" t="s">
        <v>13</v>
      </c>
    </row>
    <row r="3315" spans="2:11" ht="25.5" customHeight="1" x14ac:dyDescent="0.2">
      <c r="B3315" s="240" t="s">
        <v>212</v>
      </c>
      <c r="C3315" s="244" t="s">
        <v>2332</v>
      </c>
      <c r="D3315" s="340" t="s">
        <v>1854</v>
      </c>
      <c r="E3315" s="340" t="s">
        <v>2333</v>
      </c>
      <c r="F3315" s="401" t="s">
        <v>2465</v>
      </c>
      <c r="G3315" s="401"/>
      <c r="H3315" s="243" t="s">
        <v>33</v>
      </c>
      <c r="I3315" s="246">
        <v>1</v>
      </c>
      <c r="J3315" s="245">
        <v>25.56</v>
      </c>
      <c r="K3315" s="241">
        <v>25.56</v>
      </c>
    </row>
    <row r="3316" spans="2:11" x14ac:dyDescent="0.2">
      <c r="B3316" s="174" t="s">
        <v>215</v>
      </c>
      <c r="C3316" s="253" t="s">
        <v>3060</v>
      </c>
      <c r="D3316" s="344" t="s">
        <v>1854</v>
      </c>
      <c r="E3316" s="344" t="s">
        <v>3061</v>
      </c>
      <c r="F3316" s="403" t="s">
        <v>214</v>
      </c>
      <c r="G3316" s="403"/>
      <c r="H3316" s="252" t="s">
        <v>33</v>
      </c>
      <c r="I3316" s="255">
        <v>1</v>
      </c>
      <c r="J3316" s="254">
        <v>21.9</v>
      </c>
      <c r="K3316" s="175">
        <v>21.9</v>
      </c>
    </row>
    <row r="3317" spans="2:11" x14ac:dyDescent="0.2">
      <c r="B3317" s="174" t="s">
        <v>215</v>
      </c>
      <c r="C3317" s="253" t="s">
        <v>2470</v>
      </c>
      <c r="D3317" s="344" t="s">
        <v>1854</v>
      </c>
      <c r="E3317" s="344" t="s">
        <v>2471</v>
      </c>
      <c r="F3317" s="403" t="s">
        <v>2440</v>
      </c>
      <c r="G3317" s="403"/>
      <c r="H3317" s="252" t="s">
        <v>207</v>
      </c>
      <c r="I3317" s="255">
        <v>0.20100000000000001</v>
      </c>
      <c r="J3317" s="254">
        <v>18.23</v>
      </c>
      <c r="K3317" s="175">
        <v>3.66</v>
      </c>
    </row>
    <row r="3318" spans="2:11" ht="14.25" customHeight="1" x14ac:dyDescent="0.2">
      <c r="B3318" s="172"/>
      <c r="C3318" s="342"/>
      <c r="D3318" s="342"/>
      <c r="E3318" s="342"/>
      <c r="F3318" s="342" t="s">
        <v>206</v>
      </c>
      <c r="G3318" s="290">
        <v>3.66</v>
      </c>
      <c r="H3318" s="342" t="s">
        <v>205</v>
      </c>
      <c r="I3318" s="290">
        <v>0</v>
      </c>
      <c r="J3318" s="342" t="s">
        <v>204</v>
      </c>
      <c r="K3318" s="173">
        <v>3.66</v>
      </c>
    </row>
    <row r="3319" spans="2:11" ht="25.5" customHeight="1" x14ac:dyDescent="0.2">
      <c r="B3319" s="172"/>
      <c r="C3319" s="342"/>
      <c r="D3319" s="342"/>
      <c r="E3319" s="342"/>
      <c r="F3319" s="342" t="s">
        <v>203</v>
      </c>
      <c r="G3319" s="290">
        <v>5.31</v>
      </c>
      <c r="H3319" s="342"/>
      <c r="I3319" s="410" t="s">
        <v>202</v>
      </c>
      <c r="J3319" s="410"/>
      <c r="K3319" s="173">
        <v>30.87</v>
      </c>
    </row>
    <row r="3320" spans="2:11" ht="25.5" customHeight="1" thickBot="1" x14ac:dyDescent="0.25">
      <c r="B3320" s="334"/>
      <c r="C3320" s="328"/>
      <c r="D3320" s="328"/>
      <c r="E3320" s="328"/>
      <c r="F3320" s="328"/>
      <c r="G3320" s="328"/>
      <c r="H3320" s="328" t="s">
        <v>201</v>
      </c>
      <c r="I3320" s="291">
        <v>6</v>
      </c>
      <c r="J3320" s="328" t="s">
        <v>200</v>
      </c>
      <c r="K3320" s="335">
        <v>185.22</v>
      </c>
    </row>
    <row r="3321" spans="2:11" ht="25.5" customHeight="1" thickTop="1" x14ac:dyDescent="0.2">
      <c r="B3321" s="258"/>
      <c r="C3321" s="247"/>
      <c r="D3321" s="247"/>
      <c r="E3321" s="247"/>
      <c r="F3321" s="247"/>
      <c r="G3321" s="247"/>
      <c r="H3321" s="247"/>
      <c r="I3321" s="247"/>
      <c r="J3321" s="247"/>
      <c r="K3321" s="259"/>
    </row>
    <row r="3322" spans="2:11" ht="15" x14ac:dyDescent="0.2">
      <c r="B3322" s="74" t="s">
        <v>131</v>
      </c>
      <c r="C3322" s="3" t="s">
        <v>6</v>
      </c>
      <c r="D3322" s="332" t="s">
        <v>7</v>
      </c>
      <c r="E3322" s="332" t="s">
        <v>8</v>
      </c>
      <c r="F3322" s="386" t="s">
        <v>213</v>
      </c>
      <c r="G3322" s="386"/>
      <c r="H3322" s="7" t="s">
        <v>9</v>
      </c>
      <c r="I3322" s="3" t="s">
        <v>10</v>
      </c>
      <c r="J3322" s="3" t="s">
        <v>11</v>
      </c>
      <c r="K3322" s="82" t="s">
        <v>13</v>
      </c>
    </row>
    <row r="3323" spans="2:11" ht="25.5" customHeight="1" x14ac:dyDescent="0.2">
      <c r="B3323" s="240" t="s">
        <v>212</v>
      </c>
      <c r="C3323" s="244" t="s">
        <v>2334</v>
      </c>
      <c r="D3323" s="340" t="s">
        <v>1854</v>
      </c>
      <c r="E3323" s="340" t="s">
        <v>2335</v>
      </c>
      <c r="F3323" s="401" t="s">
        <v>2465</v>
      </c>
      <c r="G3323" s="401"/>
      <c r="H3323" s="243" t="s">
        <v>33</v>
      </c>
      <c r="I3323" s="246">
        <v>1</v>
      </c>
      <c r="J3323" s="245">
        <v>13.97</v>
      </c>
      <c r="K3323" s="241">
        <v>13.97</v>
      </c>
    </row>
    <row r="3324" spans="2:11" ht="25.5" customHeight="1" x14ac:dyDescent="0.2">
      <c r="B3324" s="174" t="s">
        <v>215</v>
      </c>
      <c r="C3324" s="253" t="s">
        <v>3062</v>
      </c>
      <c r="D3324" s="344" t="s">
        <v>1854</v>
      </c>
      <c r="E3324" s="344" t="s">
        <v>3063</v>
      </c>
      <c r="F3324" s="403" t="s">
        <v>214</v>
      </c>
      <c r="G3324" s="403"/>
      <c r="H3324" s="252" t="s">
        <v>33</v>
      </c>
      <c r="I3324" s="255">
        <v>1</v>
      </c>
      <c r="J3324" s="254">
        <v>10.31</v>
      </c>
      <c r="K3324" s="175">
        <v>10.31</v>
      </c>
    </row>
    <row r="3325" spans="2:11" x14ac:dyDescent="0.2">
      <c r="B3325" s="174" t="s">
        <v>215</v>
      </c>
      <c r="C3325" s="253" t="s">
        <v>2470</v>
      </c>
      <c r="D3325" s="344" t="s">
        <v>1854</v>
      </c>
      <c r="E3325" s="344" t="s">
        <v>2471</v>
      </c>
      <c r="F3325" s="403" t="s">
        <v>2440</v>
      </c>
      <c r="G3325" s="403"/>
      <c r="H3325" s="252" t="s">
        <v>207</v>
      </c>
      <c r="I3325" s="255">
        <v>0.20100000000000001</v>
      </c>
      <c r="J3325" s="254">
        <v>18.23</v>
      </c>
      <c r="K3325" s="175">
        <v>3.66</v>
      </c>
    </row>
    <row r="3326" spans="2:11" x14ac:dyDescent="0.2">
      <c r="B3326" s="172"/>
      <c r="C3326" s="342"/>
      <c r="D3326" s="342"/>
      <c r="E3326" s="342"/>
      <c r="F3326" s="342" t="s">
        <v>206</v>
      </c>
      <c r="G3326" s="290">
        <v>3.66</v>
      </c>
      <c r="H3326" s="342" t="s">
        <v>205</v>
      </c>
      <c r="I3326" s="290">
        <v>0</v>
      </c>
      <c r="J3326" s="342" t="s">
        <v>204</v>
      </c>
      <c r="K3326" s="173">
        <v>3.66</v>
      </c>
    </row>
    <row r="3327" spans="2:11" ht="14.25" customHeight="1" x14ac:dyDescent="0.2">
      <c r="B3327" s="172"/>
      <c r="C3327" s="342"/>
      <c r="D3327" s="342"/>
      <c r="E3327" s="342"/>
      <c r="F3327" s="342" t="s">
        <v>203</v>
      </c>
      <c r="G3327" s="290">
        <v>2.9</v>
      </c>
      <c r="H3327" s="342"/>
      <c r="I3327" s="410" t="s">
        <v>202</v>
      </c>
      <c r="J3327" s="410"/>
      <c r="K3327" s="173">
        <v>16.87</v>
      </c>
    </row>
    <row r="3328" spans="2:11" ht="15" thickBot="1" x14ac:dyDescent="0.25">
      <c r="B3328" s="334"/>
      <c r="C3328" s="328"/>
      <c r="D3328" s="328"/>
      <c r="E3328" s="328"/>
      <c r="F3328" s="328"/>
      <c r="G3328" s="328"/>
      <c r="H3328" s="328" t="s">
        <v>201</v>
      </c>
      <c r="I3328" s="291">
        <v>25</v>
      </c>
      <c r="J3328" s="328" t="s">
        <v>200</v>
      </c>
      <c r="K3328" s="335">
        <v>421.75</v>
      </c>
    </row>
    <row r="3329" spans="2:11" ht="25.5" customHeight="1" thickTop="1" x14ac:dyDescent="0.2">
      <c r="B3329" s="258"/>
      <c r="C3329" s="247"/>
      <c r="D3329" s="247"/>
      <c r="E3329" s="247"/>
      <c r="F3329" s="247"/>
      <c r="G3329" s="247"/>
      <c r="H3329" s="247"/>
      <c r="I3329" s="247"/>
      <c r="J3329" s="247"/>
      <c r="K3329" s="259"/>
    </row>
    <row r="3330" spans="2:11" ht="25.5" customHeight="1" x14ac:dyDescent="0.2">
      <c r="B3330" s="74" t="s">
        <v>2354</v>
      </c>
      <c r="C3330" s="3" t="s">
        <v>6</v>
      </c>
      <c r="D3330" s="332" t="s">
        <v>7</v>
      </c>
      <c r="E3330" s="332" t="s">
        <v>8</v>
      </c>
      <c r="F3330" s="386" t="s">
        <v>213</v>
      </c>
      <c r="G3330" s="386"/>
      <c r="H3330" s="7" t="s">
        <v>9</v>
      </c>
      <c r="I3330" s="3" t="s">
        <v>10</v>
      </c>
      <c r="J3330" s="3" t="s">
        <v>11</v>
      </c>
      <c r="K3330" s="82" t="s">
        <v>13</v>
      </c>
    </row>
    <row r="3331" spans="2:11" x14ac:dyDescent="0.2">
      <c r="B3331" s="240" t="s">
        <v>212</v>
      </c>
      <c r="C3331" s="244" t="s">
        <v>2336</v>
      </c>
      <c r="D3331" s="340" t="s">
        <v>1854</v>
      </c>
      <c r="E3331" s="340" t="s">
        <v>2337</v>
      </c>
      <c r="F3331" s="401" t="s">
        <v>2465</v>
      </c>
      <c r="G3331" s="401"/>
      <c r="H3331" s="243" t="s">
        <v>33</v>
      </c>
      <c r="I3331" s="246">
        <v>1</v>
      </c>
      <c r="J3331" s="245">
        <v>25.56</v>
      </c>
      <c r="K3331" s="241">
        <v>25.56</v>
      </c>
    </row>
    <row r="3332" spans="2:11" ht="25.5" customHeight="1" x14ac:dyDescent="0.2">
      <c r="B3332" s="174" t="s">
        <v>215</v>
      </c>
      <c r="C3332" s="253" t="s">
        <v>3064</v>
      </c>
      <c r="D3332" s="344" t="s">
        <v>1854</v>
      </c>
      <c r="E3332" s="344" t="s">
        <v>3065</v>
      </c>
      <c r="F3332" s="403" t="s">
        <v>214</v>
      </c>
      <c r="G3332" s="403"/>
      <c r="H3332" s="252" t="s">
        <v>33</v>
      </c>
      <c r="I3332" s="255">
        <v>1</v>
      </c>
      <c r="J3332" s="254">
        <v>21.9</v>
      </c>
      <c r="K3332" s="175">
        <v>21.9</v>
      </c>
    </row>
    <row r="3333" spans="2:11" x14ac:dyDescent="0.2">
      <c r="B3333" s="174" t="s">
        <v>215</v>
      </c>
      <c r="C3333" s="253" t="s">
        <v>2470</v>
      </c>
      <c r="D3333" s="344" t="s">
        <v>1854</v>
      </c>
      <c r="E3333" s="344" t="s">
        <v>2471</v>
      </c>
      <c r="F3333" s="403" t="s">
        <v>2440</v>
      </c>
      <c r="G3333" s="403"/>
      <c r="H3333" s="252" t="s">
        <v>207</v>
      </c>
      <c r="I3333" s="255">
        <v>0.20100000000000001</v>
      </c>
      <c r="J3333" s="254">
        <v>18.23</v>
      </c>
      <c r="K3333" s="175">
        <v>3.66</v>
      </c>
    </row>
    <row r="3334" spans="2:11" x14ac:dyDescent="0.2">
      <c r="B3334" s="172"/>
      <c r="C3334" s="342"/>
      <c r="D3334" s="342"/>
      <c r="E3334" s="342"/>
      <c r="F3334" s="342" t="s">
        <v>206</v>
      </c>
      <c r="G3334" s="290">
        <v>3.66</v>
      </c>
      <c r="H3334" s="342" t="s">
        <v>205</v>
      </c>
      <c r="I3334" s="290">
        <v>0</v>
      </c>
      <c r="J3334" s="342" t="s">
        <v>204</v>
      </c>
      <c r="K3334" s="173">
        <v>3.66</v>
      </c>
    </row>
    <row r="3335" spans="2:11" x14ac:dyDescent="0.2">
      <c r="B3335" s="172"/>
      <c r="C3335" s="342"/>
      <c r="D3335" s="342"/>
      <c r="E3335" s="342"/>
      <c r="F3335" s="342" t="s">
        <v>203</v>
      </c>
      <c r="G3335" s="290">
        <v>5.31</v>
      </c>
      <c r="H3335" s="342"/>
      <c r="I3335" s="410" t="s">
        <v>202</v>
      </c>
      <c r="J3335" s="410"/>
      <c r="K3335" s="173">
        <v>30.87</v>
      </c>
    </row>
    <row r="3336" spans="2:11" ht="14.25" customHeight="1" thickBot="1" x14ac:dyDescent="0.25">
      <c r="B3336" s="334"/>
      <c r="C3336" s="328"/>
      <c r="D3336" s="328"/>
      <c r="E3336" s="328"/>
      <c r="F3336" s="328"/>
      <c r="G3336" s="328"/>
      <c r="H3336" s="328" t="s">
        <v>201</v>
      </c>
      <c r="I3336" s="291">
        <v>2</v>
      </c>
      <c r="J3336" s="328" t="s">
        <v>200</v>
      </c>
      <c r="K3336" s="335">
        <v>61.74</v>
      </c>
    </row>
    <row r="3337" spans="2:11" ht="15" thickTop="1" x14ac:dyDescent="0.2">
      <c r="B3337" s="258"/>
      <c r="C3337" s="247"/>
      <c r="D3337" s="247"/>
      <c r="E3337" s="247"/>
      <c r="F3337" s="247"/>
      <c r="G3337" s="247"/>
      <c r="H3337" s="247"/>
      <c r="I3337" s="247"/>
      <c r="J3337" s="247"/>
      <c r="K3337" s="259"/>
    </row>
    <row r="3338" spans="2:11" ht="15" x14ac:dyDescent="0.2">
      <c r="B3338" s="74" t="s">
        <v>2357</v>
      </c>
      <c r="C3338" s="3" t="s">
        <v>6</v>
      </c>
      <c r="D3338" s="332" t="s">
        <v>7</v>
      </c>
      <c r="E3338" s="332" t="s">
        <v>8</v>
      </c>
      <c r="F3338" s="386" t="s">
        <v>213</v>
      </c>
      <c r="G3338" s="386"/>
      <c r="H3338" s="7" t="s">
        <v>9</v>
      </c>
      <c r="I3338" s="3" t="s">
        <v>10</v>
      </c>
      <c r="J3338" s="3" t="s">
        <v>11</v>
      </c>
      <c r="K3338" s="82" t="s">
        <v>13</v>
      </c>
    </row>
    <row r="3339" spans="2:11" x14ac:dyDescent="0.2">
      <c r="B3339" s="240" t="s">
        <v>212</v>
      </c>
      <c r="C3339" s="244" t="s">
        <v>2339</v>
      </c>
      <c r="D3339" s="340" t="s">
        <v>1854</v>
      </c>
      <c r="E3339" s="340" t="s">
        <v>2340</v>
      </c>
      <c r="F3339" s="401" t="s">
        <v>2952</v>
      </c>
      <c r="G3339" s="401"/>
      <c r="H3339" s="243" t="s">
        <v>33</v>
      </c>
      <c r="I3339" s="246">
        <v>1</v>
      </c>
      <c r="J3339" s="245">
        <v>144.44</v>
      </c>
      <c r="K3339" s="241">
        <v>144.44</v>
      </c>
    </row>
    <row r="3340" spans="2:11" x14ac:dyDescent="0.2">
      <c r="B3340" s="174" t="s">
        <v>215</v>
      </c>
      <c r="C3340" s="253" t="s">
        <v>2928</v>
      </c>
      <c r="D3340" s="344" t="s">
        <v>1854</v>
      </c>
      <c r="E3340" s="344" t="s">
        <v>2929</v>
      </c>
      <c r="F3340" s="403" t="s">
        <v>214</v>
      </c>
      <c r="G3340" s="403"/>
      <c r="H3340" s="252" t="s">
        <v>120</v>
      </c>
      <c r="I3340" s="255">
        <v>0.1</v>
      </c>
      <c r="J3340" s="254">
        <v>1.06</v>
      </c>
      <c r="K3340" s="175">
        <v>0.1</v>
      </c>
    </row>
    <row r="3341" spans="2:11" ht="14.25" customHeight="1" x14ac:dyDescent="0.2">
      <c r="B3341" s="174" t="s">
        <v>215</v>
      </c>
      <c r="C3341" s="253" t="s">
        <v>3066</v>
      </c>
      <c r="D3341" s="344" t="s">
        <v>1854</v>
      </c>
      <c r="E3341" s="344" t="s">
        <v>3067</v>
      </c>
      <c r="F3341" s="403" t="s">
        <v>214</v>
      </c>
      <c r="G3341" s="403"/>
      <c r="H3341" s="252" t="s">
        <v>33</v>
      </c>
      <c r="I3341" s="255">
        <v>1</v>
      </c>
      <c r="J3341" s="254">
        <v>109.3</v>
      </c>
      <c r="K3341" s="175">
        <v>109.3</v>
      </c>
    </row>
    <row r="3342" spans="2:11" ht="25.5" customHeight="1" x14ac:dyDescent="0.2">
      <c r="B3342" s="174" t="s">
        <v>215</v>
      </c>
      <c r="C3342" s="253" t="s">
        <v>2819</v>
      </c>
      <c r="D3342" s="344" t="s">
        <v>1854</v>
      </c>
      <c r="E3342" s="344" t="s">
        <v>2820</v>
      </c>
      <c r="F3342" s="403" t="s">
        <v>2440</v>
      </c>
      <c r="G3342" s="403"/>
      <c r="H3342" s="252" t="s">
        <v>207</v>
      </c>
      <c r="I3342" s="255">
        <v>1.0029999999999999</v>
      </c>
      <c r="J3342" s="254">
        <v>18.23</v>
      </c>
      <c r="K3342" s="175">
        <v>18.28</v>
      </c>
    </row>
    <row r="3343" spans="2:11" ht="25.5" customHeight="1" x14ac:dyDescent="0.2">
      <c r="B3343" s="174" t="s">
        <v>215</v>
      </c>
      <c r="C3343" s="253" t="s">
        <v>2803</v>
      </c>
      <c r="D3343" s="344" t="s">
        <v>1854</v>
      </c>
      <c r="E3343" s="344" t="s">
        <v>2804</v>
      </c>
      <c r="F3343" s="403" t="s">
        <v>2440</v>
      </c>
      <c r="G3343" s="403"/>
      <c r="H3343" s="252" t="s">
        <v>207</v>
      </c>
      <c r="I3343" s="255">
        <v>1.0029999999999999</v>
      </c>
      <c r="J3343" s="254">
        <v>16.71</v>
      </c>
      <c r="K3343" s="175">
        <v>16.760000000000002</v>
      </c>
    </row>
    <row r="3344" spans="2:11" x14ac:dyDescent="0.2">
      <c r="B3344" s="172"/>
      <c r="C3344" s="342"/>
      <c r="D3344" s="342"/>
      <c r="E3344" s="342"/>
      <c r="F3344" s="342" t="s">
        <v>206</v>
      </c>
      <c r="G3344" s="290">
        <v>35.04</v>
      </c>
      <c r="H3344" s="342" t="s">
        <v>205</v>
      </c>
      <c r="I3344" s="290">
        <v>0</v>
      </c>
      <c r="J3344" s="342" t="s">
        <v>204</v>
      </c>
      <c r="K3344" s="173">
        <v>35.04</v>
      </c>
    </row>
    <row r="3345" spans="2:11" x14ac:dyDescent="0.2">
      <c r="B3345" s="172"/>
      <c r="C3345" s="342"/>
      <c r="D3345" s="342"/>
      <c r="E3345" s="342"/>
      <c r="F3345" s="342" t="s">
        <v>203</v>
      </c>
      <c r="G3345" s="290">
        <v>30.05</v>
      </c>
      <c r="H3345" s="342"/>
      <c r="I3345" s="410" t="s">
        <v>202</v>
      </c>
      <c r="J3345" s="410"/>
      <c r="K3345" s="173">
        <v>174.49</v>
      </c>
    </row>
    <row r="3346" spans="2:11" ht="14.25" customHeight="1" thickBot="1" x14ac:dyDescent="0.25">
      <c r="B3346" s="334"/>
      <c r="C3346" s="328"/>
      <c r="D3346" s="328"/>
      <c r="E3346" s="328"/>
      <c r="F3346" s="328"/>
      <c r="G3346" s="328"/>
      <c r="H3346" s="328" t="s">
        <v>201</v>
      </c>
      <c r="I3346" s="291">
        <v>4</v>
      </c>
      <c r="J3346" s="328" t="s">
        <v>200</v>
      </c>
      <c r="K3346" s="335">
        <v>697.96</v>
      </c>
    </row>
    <row r="3347" spans="2:11" ht="15" thickTop="1" x14ac:dyDescent="0.2">
      <c r="B3347" s="258"/>
      <c r="C3347" s="247"/>
      <c r="D3347" s="247"/>
      <c r="E3347" s="247"/>
      <c r="F3347" s="247"/>
      <c r="G3347" s="247"/>
      <c r="H3347" s="247"/>
      <c r="I3347" s="247"/>
      <c r="J3347" s="247"/>
      <c r="K3347" s="259"/>
    </row>
    <row r="3348" spans="2:11" ht="14.25" customHeight="1" x14ac:dyDescent="0.2">
      <c r="B3348" s="74" t="s">
        <v>3343</v>
      </c>
      <c r="C3348" s="3" t="s">
        <v>6</v>
      </c>
      <c r="D3348" s="332" t="s">
        <v>7</v>
      </c>
      <c r="E3348" s="332" t="s">
        <v>8</v>
      </c>
      <c r="F3348" s="386" t="s">
        <v>213</v>
      </c>
      <c r="G3348" s="386"/>
      <c r="H3348" s="7" t="s">
        <v>9</v>
      </c>
      <c r="I3348" s="3" t="s">
        <v>10</v>
      </c>
      <c r="J3348" s="3" t="s">
        <v>11</v>
      </c>
      <c r="K3348" s="82" t="s">
        <v>13</v>
      </c>
    </row>
    <row r="3349" spans="2:11" x14ac:dyDescent="0.2">
      <c r="B3349" s="240" t="s">
        <v>212</v>
      </c>
      <c r="C3349" s="244" t="s">
        <v>2341</v>
      </c>
      <c r="D3349" s="340" t="s">
        <v>1854</v>
      </c>
      <c r="E3349" s="340" t="s">
        <v>2342</v>
      </c>
      <c r="F3349" s="401" t="s">
        <v>2952</v>
      </c>
      <c r="G3349" s="401"/>
      <c r="H3349" s="243" t="s">
        <v>33</v>
      </c>
      <c r="I3349" s="246">
        <v>1</v>
      </c>
      <c r="J3349" s="245">
        <v>30.95</v>
      </c>
      <c r="K3349" s="241">
        <v>30.95</v>
      </c>
    </row>
    <row r="3350" spans="2:11" ht="14.25" customHeight="1" x14ac:dyDescent="0.2">
      <c r="B3350" s="174" t="s">
        <v>215</v>
      </c>
      <c r="C3350" s="253" t="s">
        <v>3068</v>
      </c>
      <c r="D3350" s="344" t="s">
        <v>1854</v>
      </c>
      <c r="E3350" s="344" t="s">
        <v>2342</v>
      </c>
      <c r="F3350" s="403" t="s">
        <v>214</v>
      </c>
      <c r="G3350" s="403"/>
      <c r="H3350" s="252" t="s">
        <v>33</v>
      </c>
      <c r="I3350" s="255">
        <v>1</v>
      </c>
      <c r="J3350" s="254">
        <v>25.93</v>
      </c>
      <c r="K3350" s="175">
        <v>25.93</v>
      </c>
    </row>
    <row r="3351" spans="2:11" x14ac:dyDescent="0.2">
      <c r="B3351" s="174" t="s">
        <v>215</v>
      </c>
      <c r="C3351" s="253" t="s">
        <v>2803</v>
      </c>
      <c r="D3351" s="344" t="s">
        <v>1854</v>
      </c>
      <c r="E3351" s="344" t="s">
        <v>2804</v>
      </c>
      <c r="F3351" s="403" t="s">
        <v>2440</v>
      </c>
      <c r="G3351" s="403"/>
      <c r="H3351" s="252" t="s">
        <v>207</v>
      </c>
      <c r="I3351" s="255">
        <v>0.30099999999999999</v>
      </c>
      <c r="J3351" s="254">
        <v>16.71</v>
      </c>
      <c r="K3351" s="175">
        <v>5.0199999999999996</v>
      </c>
    </row>
    <row r="3352" spans="2:11" ht="25.5" customHeight="1" x14ac:dyDescent="0.2">
      <c r="B3352" s="172"/>
      <c r="C3352" s="342"/>
      <c r="D3352" s="342"/>
      <c r="E3352" s="342"/>
      <c r="F3352" s="342" t="s">
        <v>206</v>
      </c>
      <c r="G3352" s="290">
        <v>5.0199999999999996</v>
      </c>
      <c r="H3352" s="342" t="s">
        <v>205</v>
      </c>
      <c r="I3352" s="290">
        <v>0</v>
      </c>
      <c r="J3352" s="342" t="s">
        <v>204</v>
      </c>
      <c r="K3352" s="173">
        <v>5.0199999999999996</v>
      </c>
    </row>
    <row r="3353" spans="2:11" ht="25.5" customHeight="1" x14ac:dyDescent="0.2">
      <c r="B3353" s="172"/>
      <c r="C3353" s="342"/>
      <c r="D3353" s="342"/>
      <c r="E3353" s="342"/>
      <c r="F3353" s="342" t="s">
        <v>203</v>
      </c>
      <c r="G3353" s="290">
        <v>6.44</v>
      </c>
      <c r="H3353" s="342"/>
      <c r="I3353" s="410" t="s">
        <v>202</v>
      </c>
      <c r="J3353" s="410"/>
      <c r="K3353" s="173">
        <v>37.39</v>
      </c>
    </row>
    <row r="3354" spans="2:11" ht="25.5" customHeight="1" thickBot="1" x14ac:dyDescent="0.25">
      <c r="B3354" s="334"/>
      <c r="C3354" s="328"/>
      <c r="D3354" s="328"/>
      <c r="E3354" s="328"/>
      <c r="F3354" s="328"/>
      <c r="G3354" s="328"/>
      <c r="H3354" s="328" t="s">
        <v>201</v>
      </c>
      <c r="I3354" s="291">
        <v>16</v>
      </c>
      <c r="J3354" s="328" t="s">
        <v>200</v>
      </c>
      <c r="K3354" s="335">
        <v>598.24</v>
      </c>
    </row>
    <row r="3355" spans="2:11" ht="15" thickTop="1" x14ac:dyDescent="0.2">
      <c r="B3355" s="258"/>
      <c r="C3355" s="247"/>
      <c r="D3355" s="247"/>
      <c r="E3355" s="247"/>
      <c r="F3355" s="247"/>
      <c r="G3355" s="247"/>
      <c r="H3355" s="247"/>
      <c r="I3355" s="247"/>
      <c r="J3355" s="247"/>
      <c r="K3355" s="259"/>
    </row>
    <row r="3356" spans="2:11" ht="15" x14ac:dyDescent="0.2">
      <c r="B3356" s="74" t="s">
        <v>3344</v>
      </c>
      <c r="C3356" s="3" t="s">
        <v>6</v>
      </c>
      <c r="D3356" s="332" t="s">
        <v>7</v>
      </c>
      <c r="E3356" s="332" t="s">
        <v>8</v>
      </c>
      <c r="F3356" s="386" t="s">
        <v>213</v>
      </c>
      <c r="G3356" s="386"/>
      <c r="H3356" s="7" t="s">
        <v>9</v>
      </c>
      <c r="I3356" s="3" t="s">
        <v>10</v>
      </c>
      <c r="J3356" s="3" t="s">
        <v>11</v>
      </c>
      <c r="K3356" s="82" t="s">
        <v>13</v>
      </c>
    </row>
    <row r="3357" spans="2:11" x14ac:dyDescent="0.2">
      <c r="B3357" s="240" t="s">
        <v>212</v>
      </c>
      <c r="C3357" s="244" t="s">
        <v>2343</v>
      </c>
      <c r="D3357" s="340" t="s">
        <v>1854</v>
      </c>
      <c r="E3357" s="340" t="s">
        <v>2344</v>
      </c>
      <c r="F3357" s="401" t="s">
        <v>2626</v>
      </c>
      <c r="G3357" s="401"/>
      <c r="H3357" s="243" t="s">
        <v>356</v>
      </c>
      <c r="I3357" s="246">
        <v>1</v>
      </c>
      <c r="J3357" s="245">
        <v>2511.23</v>
      </c>
      <c r="K3357" s="241">
        <v>2511.23</v>
      </c>
    </row>
    <row r="3358" spans="2:11" ht="14.25" customHeight="1" x14ac:dyDescent="0.2">
      <c r="B3358" s="174" t="s">
        <v>215</v>
      </c>
      <c r="C3358" s="253" t="s">
        <v>3069</v>
      </c>
      <c r="D3358" s="344" t="s">
        <v>1854</v>
      </c>
      <c r="E3358" s="344" t="s">
        <v>3070</v>
      </c>
      <c r="F3358" s="403" t="s">
        <v>214</v>
      </c>
      <c r="G3358" s="403"/>
      <c r="H3358" s="252" t="s">
        <v>33</v>
      </c>
      <c r="I3358" s="255">
        <v>1</v>
      </c>
      <c r="J3358" s="254">
        <v>93.36</v>
      </c>
      <c r="K3358" s="175">
        <v>93.36</v>
      </c>
    </row>
    <row r="3359" spans="2:11" ht="14.25" customHeight="1" x14ac:dyDescent="0.2">
      <c r="B3359" s="174" t="s">
        <v>215</v>
      </c>
      <c r="C3359" s="253" t="s">
        <v>3071</v>
      </c>
      <c r="D3359" s="344" t="s">
        <v>1854</v>
      </c>
      <c r="E3359" s="344" t="s">
        <v>3072</v>
      </c>
      <c r="F3359" s="403" t="s">
        <v>214</v>
      </c>
      <c r="G3359" s="403"/>
      <c r="H3359" s="252" t="s">
        <v>33</v>
      </c>
      <c r="I3359" s="255">
        <v>2</v>
      </c>
      <c r="J3359" s="254">
        <v>0.51</v>
      </c>
      <c r="K3359" s="175">
        <v>1.02</v>
      </c>
    </row>
    <row r="3360" spans="2:11" x14ac:dyDescent="0.2">
      <c r="B3360" s="174" t="s">
        <v>215</v>
      </c>
      <c r="C3360" s="253" t="s">
        <v>3073</v>
      </c>
      <c r="D3360" s="344" t="s">
        <v>1854</v>
      </c>
      <c r="E3360" s="344" t="s">
        <v>3074</v>
      </c>
      <c r="F3360" s="403" t="s">
        <v>214</v>
      </c>
      <c r="G3360" s="403"/>
      <c r="H3360" s="252" t="s">
        <v>120</v>
      </c>
      <c r="I3360" s="255">
        <v>0.23699999999999999</v>
      </c>
      <c r="J3360" s="254">
        <v>30.99</v>
      </c>
      <c r="K3360" s="175">
        <v>7.34</v>
      </c>
    </row>
    <row r="3361" spans="2:11" x14ac:dyDescent="0.2">
      <c r="B3361" s="174" t="s">
        <v>215</v>
      </c>
      <c r="C3361" s="253" t="s">
        <v>3075</v>
      </c>
      <c r="D3361" s="344" t="s">
        <v>1854</v>
      </c>
      <c r="E3361" s="344" t="s">
        <v>3076</v>
      </c>
      <c r="F3361" s="403" t="s">
        <v>214</v>
      </c>
      <c r="G3361" s="403"/>
      <c r="H3361" s="252" t="s">
        <v>33</v>
      </c>
      <c r="I3361" s="255">
        <v>2</v>
      </c>
      <c r="J3361" s="254">
        <v>346.73</v>
      </c>
      <c r="K3361" s="175">
        <v>693.46</v>
      </c>
    </row>
    <row r="3362" spans="2:11" ht="14.25" customHeight="1" x14ac:dyDescent="0.2">
      <c r="B3362" s="174" t="s">
        <v>215</v>
      </c>
      <c r="C3362" s="253" t="s">
        <v>3077</v>
      </c>
      <c r="D3362" s="344" t="s">
        <v>1854</v>
      </c>
      <c r="E3362" s="344" t="s">
        <v>3078</v>
      </c>
      <c r="F3362" s="403" t="s">
        <v>214</v>
      </c>
      <c r="G3362" s="403"/>
      <c r="H3362" s="252" t="s">
        <v>33</v>
      </c>
      <c r="I3362" s="255">
        <v>2</v>
      </c>
      <c r="J3362" s="254">
        <v>52</v>
      </c>
      <c r="K3362" s="175">
        <v>104</v>
      </c>
    </row>
    <row r="3363" spans="2:11" x14ac:dyDescent="0.2">
      <c r="B3363" s="174" t="s">
        <v>215</v>
      </c>
      <c r="C3363" s="253" t="s">
        <v>3079</v>
      </c>
      <c r="D3363" s="344" t="s">
        <v>1854</v>
      </c>
      <c r="E3363" s="344" t="s">
        <v>3080</v>
      </c>
      <c r="F3363" s="403" t="s">
        <v>214</v>
      </c>
      <c r="G3363" s="403"/>
      <c r="H3363" s="252" t="s">
        <v>33</v>
      </c>
      <c r="I3363" s="255">
        <v>1</v>
      </c>
      <c r="J3363" s="254">
        <v>345.9</v>
      </c>
      <c r="K3363" s="175">
        <v>345.9</v>
      </c>
    </row>
    <row r="3364" spans="2:11" ht="25.5" customHeight="1" x14ac:dyDescent="0.2">
      <c r="B3364" s="174" t="s">
        <v>215</v>
      </c>
      <c r="C3364" s="253" t="s">
        <v>3081</v>
      </c>
      <c r="D3364" s="344" t="s">
        <v>1854</v>
      </c>
      <c r="E3364" s="344" t="s">
        <v>3082</v>
      </c>
      <c r="F3364" s="403" t="s">
        <v>214</v>
      </c>
      <c r="G3364" s="403"/>
      <c r="H3364" s="252" t="s">
        <v>33</v>
      </c>
      <c r="I3364" s="255">
        <v>1</v>
      </c>
      <c r="J3364" s="254">
        <v>30.94</v>
      </c>
      <c r="K3364" s="175">
        <v>30.94</v>
      </c>
    </row>
    <row r="3365" spans="2:11" ht="25.5" customHeight="1" x14ac:dyDescent="0.2">
      <c r="B3365" s="174" t="s">
        <v>215</v>
      </c>
      <c r="C3365" s="253" t="s">
        <v>3083</v>
      </c>
      <c r="D3365" s="344" t="s">
        <v>1854</v>
      </c>
      <c r="E3365" s="344" t="s">
        <v>3084</v>
      </c>
      <c r="F3365" s="403" t="s">
        <v>214</v>
      </c>
      <c r="G3365" s="403"/>
      <c r="H3365" s="252" t="s">
        <v>33</v>
      </c>
      <c r="I3365" s="255">
        <v>2</v>
      </c>
      <c r="J3365" s="254">
        <v>25</v>
      </c>
      <c r="K3365" s="175">
        <v>50</v>
      </c>
    </row>
    <row r="3366" spans="2:11" ht="38.25" customHeight="1" x14ac:dyDescent="0.2">
      <c r="B3366" s="174" t="s">
        <v>215</v>
      </c>
      <c r="C3366" s="253" t="s">
        <v>3085</v>
      </c>
      <c r="D3366" s="344" t="s">
        <v>1854</v>
      </c>
      <c r="E3366" s="344" t="s">
        <v>3086</v>
      </c>
      <c r="F3366" s="403" t="s">
        <v>214</v>
      </c>
      <c r="G3366" s="403"/>
      <c r="H3366" s="252" t="s">
        <v>57</v>
      </c>
      <c r="I3366" s="255">
        <v>90</v>
      </c>
      <c r="J3366" s="254">
        <v>8.84</v>
      </c>
      <c r="K3366" s="175">
        <v>795.6</v>
      </c>
    </row>
    <row r="3367" spans="2:11" ht="38.25" customHeight="1" x14ac:dyDescent="0.2">
      <c r="B3367" s="174" t="s">
        <v>215</v>
      </c>
      <c r="C3367" s="253" t="s">
        <v>2468</v>
      </c>
      <c r="D3367" s="344" t="s">
        <v>1854</v>
      </c>
      <c r="E3367" s="344" t="s">
        <v>2469</v>
      </c>
      <c r="F3367" s="403" t="s">
        <v>2440</v>
      </c>
      <c r="G3367" s="403"/>
      <c r="H3367" s="252" t="s">
        <v>207</v>
      </c>
      <c r="I3367" s="255">
        <v>11.151</v>
      </c>
      <c r="J3367" s="254">
        <v>16.71</v>
      </c>
      <c r="K3367" s="175">
        <v>186.33</v>
      </c>
    </row>
    <row r="3368" spans="2:11" x14ac:dyDescent="0.2">
      <c r="B3368" s="174" t="s">
        <v>215</v>
      </c>
      <c r="C3368" s="253" t="s">
        <v>3087</v>
      </c>
      <c r="D3368" s="344" t="s">
        <v>1854</v>
      </c>
      <c r="E3368" s="344" t="s">
        <v>3088</v>
      </c>
      <c r="F3368" s="403" t="s">
        <v>2440</v>
      </c>
      <c r="G3368" s="403"/>
      <c r="H3368" s="252" t="s">
        <v>207</v>
      </c>
      <c r="I3368" s="255">
        <v>11.151</v>
      </c>
      <c r="J3368" s="254">
        <v>18.23</v>
      </c>
      <c r="K3368" s="175">
        <v>203.28</v>
      </c>
    </row>
    <row r="3369" spans="2:11" x14ac:dyDescent="0.2">
      <c r="B3369" s="172"/>
      <c r="C3369" s="342"/>
      <c r="D3369" s="342"/>
      <c r="E3369" s="342"/>
      <c r="F3369" s="342" t="s">
        <v>206</v>
      </c>
      <c r="G3369" s="290">
        <v>389.61</v>
      </c>
      <c r="H3369" s="342" t="s">
        <v>205</v>
      </c>
      <c r="I3369" s="290">
        <v>0</v>
      </c>
      <c r="J3369" s="342" t="s">
        <v>204</v>
      </c>
      <c r="K3369" s="173">
        <v>389.61</v>
      </c>
    </row>
    <row r="3370" spans="2:11" ht="14.25" customHeight="1" x14ac:dyDescent="0.2">
      <c r="B3370" s="172"/>
      <c r="C3370" s="342"/>
      <c r="D3370" s="342"/>
      <c r="E3370" s="342"/>
      <c r="F3370" s="342" t="s">
        <v>203</v>
      </c>
      <c r="G3370" s="290">
        <v>522.58000000000004</v>
      </c>
      <c r="H3370" s="342"/>
      <c r="I3370" s="410" t="s">
        <v>202</v>
      </c>
      <c r="J3370" s="410"/>
      <c r="K3370" s="173">
        <v>3033.81</v>
      </c>
    </row>
    <row r="3371" spans="2:11" ht="15" thickBot="1" x14ac:dyDescent="0.25">
      <c r="B3371" s="334"/>
      <c r="C3371" s="328"/>
      <c r="D3371" s="328"/>
      <c r="E3371" s="328"/>
      <c r="F3371" s="328"/>
      <c r="G3371" s="328"/>
      <c r="H3371" s="328" t="s">
        <v>201</v>
      </c>
      <c r="I3371" s="291">
        <v>2</v>
      </c>
      <c r="J3371" s="328" t="s">
        <v>200</v>
      </c>
      <c r="K3371" s="335">
        <v>6067.62</v>
      </c>
    </row>
    <row r="3372" spans="2:11" ht="15" thickTop="1" x14ac:dyDescent="0.2">
      <c r="B3372" s="258"/>
      <c r="C3372" s="247"/>
      <c r="D3372" s="247"/>
      <c r="E3372" s="247"/>
      <c r="F3372" s="247"/>
      <c r="G3372" s="247"/>
      <c r="H3372" s="247"/>
      <c r="I3372" s="247"/>
      <c r="J3372" s="247"/>
      <c r="K3372" s="259"/>
    </row>
    <row r="3373" spans="2:11" ht="15" x14ac:dyDescent="0.2">
      <c r="B3373" s="74" t="s">
        <v>3345</v>
      </c>
      <c r="C3373" s="3" t="s">
        <v>6</v>
      </c>
      <c r="D3373" s="332" t="s">
        <v>7</v>
      </c>
      <c r="E3373" s="332" t="s">
        <v>8</v>
      </c>
      <c r="F3373" s="386" t="s">
        <v>213</v>
      </c>
      <c r="G3373" s="386"/>
      <c r="H3373" s="7" t="s">
        <v>9</v>
      </c>
      <c r="I3373" s="3" t="s">
        <v>10</v>
      </c>
      <c r="J3373" s="3" t="s">
        <v>11</v>
      </c>
      <c r="K3373" s="82" t="s">
        <v>13</v>
      </c>
    </row>
    <row r="3374" spans="2:11" ht="14.25" customHeight="1" x14ac:dyDescent="0.2">
      <c r="B3374" s="240" t="s">
        <v>212</v>
      </c>
      <c r="C3374" s="244" t="s">
        <v>2345</v>
      </c>
      <c r="D3374" s="340" t="s">
        <v>25</v>
      </c>
      <c r="E3374" s="340" t="s">
        <v>2346</v>
      </c>
      <c r="F3374" s="401" t="s">
        <v>3089</v>
      </c>
      <c r="G3374" s="401"/>
      <c r="H3374" s="243" t="s">
        <v>120</v>
      </c>
      <c r="I3374" s="246">
        <v>1</v>
      </c>
      <c r="J3374" s="245">
        <v>19.22</v>
      </c>
      <c r="K3374" s="241">
        <v>19.22</v>
      </c>
    </row>
    <row r="3375" spans="2:11" ht="25.5" x14ac:dyDescent="0.2">
      <c r="B3375" s="170" t="s">
        <v>211</v>
      </c>
      <c r="C3375" s="249" t="s">
        <v>231</v>
      </c>
      <c r="D3375" s="341" t="s">
        <v>25</v>
      </c>
      <c r="E3375" s="341" t="s">
        <v>230</v>
      </c>
      <c r="F3375" s="402" t="s">
        <v>522</v>
      </c>
      <c r="G3375" s="402"/>
      <c r="H3375" s="248" t="s">
        <v>207</v>
      </c>
      <c r="I3375" s="251">
        <v>7.3400000000000007E-2</v>
      </c>
      <c r="J3375" s="250">
        <v>25.34</v>
      </c>
      <c r="K3375" s="171">
        <v>1.85</v>
      </c>
    </row>
    <row r="3376" spans="2:11" ht="14.25" customHeight="1" x14ac:dyDescent="0.2">
      <c r="B3376" s="170" t="s">
        <v>211</v>
      </c>
      <c r="C3376" s="249" t="s">
        <v>228</v>
      </c>
      <c r="D3376" s="341" t="s">
        <v>25</v>
      </c>
      <c r="E3376" s="341" t="s">
        <v>227</v>
      </c>
      <c r="F3376" s="402" t="s">
        <v>522</v>
      </c>
      <c r="G3376" s="402"/>
      <c r="H3376" s="248" t="s">
        <v>207</v>
      </c>
      <c r="I3376" s="251">
        <v>0.24199999999999999</v>
      </c>
      <c r="J3376" s="250">
        <v>31.03</v>
      </c>
      <c r="K3376" s="171">
        <v>7.5</v>
      </c>
    </row>
    <row r="3377" spans="2:11" x14ac:dyDescent="0.2">
      <c r="B3377" s="174" t="s">
        <v>215</v>
      </c>
      <c r="C3377" s="253" t="s">
        <v>3090</v>
      </c>
      <c r="D3377" s="344" t="s">
        <v>25</v>
      </c>
      <c r="E3377" s="344" t="s">
        <v>3091</v>
      </c>
      <c r="F3377" s="403" t="s">
        <v>214</v>
      </c>
      <c r="G3377" s="403"/>
      <c r="H3377" s="252" t="s">
        <v>120</v>
      </c>
      <c r="I3377" s="255">
        <v>1.0216000000000001</v>
      </c>
      <c r="J3377" s="254">
        <v>9.67</v>
      </c>
      <c r="K3377" s="175">
        <v>9.8699999999999992</v>
      </c>
    </row>
    <row r="3378" spans="2:11" x14ac:dyDescent="0.2">
      <c r="B3378" s="172"/>
      <c r="C3378" s="342"/>
      <c r="D3378" s="342"/>
      <c r="E3378" s="342"/>
      <c r="F3378" s="342" t="s">
        <v>206</v>
      </c>
      <c r="G3378" s="290">
        <v>7.14</v>
      </c>
      <c r="H3378" s="342" t="s">
        <v>205</v>
      </c>
      <c r="I3378" s="290">
        <v>0</v>
      </c>
      <c r="J3378" s="342" t="s">
        <v>204</v>
      </c>
      <c r="K3378" s="173">
        <v>7.14</v>
      </c>
    </row>
    <row r="3379" spans="2:11" ht="25.5" customHeight="1" x14ac:dyDescent="0.2">
      <c r="B3379" s="172"/>
      <c r="C3379" s="342"/>
      <c r="D3379" s="342"/>
      <c r="E3379" s="342"/>
      <c r="F3379" s="342" t="s">
        <v>203</v>
      </c>
      <c r="G3379" s="290">
        <v>3.99</v>
      </c>
      <c r="H3379" s="342"/>
      <c r="I3379" s="410" t="s">
        <v>202</v>
      </c>
      <c r="J3379" s="410"/>
      <c r="K3379" s="173">
        <v>23.21</v>
      </c>
    </row>
    <row r="3380" spans="2:11" ht="25.5" customHeight="1" thickBot="1" x14ac:dyDescent="0.25">
      <c r="B3380" s="334"/>
      <c r="C3380" s="328"/>
      <c r="D3380" s="328"/>
      <c r="E3380" s="328"/>
      <c r="F3380" s="328"/>
      <c r="G3380" s="328"/>
      <c r="H3380" s="328" t="s">
        <v>201</v>
      </c>
      <c r="I3380" s="291">
        <v>9.5</v>
      </c>
      <c r="J3380" s="328" t="s">
        <v>200</v>
      </c>
      <c r="K3380" s="335">
        <v>220.49</v>
      </c>
    </row>
    <row r="3381" spans="2:11" ht="15" thickTop="1" x14ac:dyDescent="0.2">
      <c r="B3381" s="258"/>
      <c r="C3381" s="247"/>
      <c r="D3381" s="247"/>
      <c r="E3381" s="247"/>
      <c r="F3381" s="247"/>
      <c r="G3381" s="247"/>
      <c r="H3381" s="247"/>
      <c r="I3381" s="247"/>
      <c r="J3381" s="247"/>
      <c r="K3381" s="259"/>
    </row>
    <row r="3382" spans="2:11" ht="15" x14ac:dyDescent="0.2">
      <c r="B3382" s="74" t="s">
        <v>3346</v>
      </c>
      <c r="C3382" s="3" t="s">
        <v>6</v>
      </c>
      <c r="D3382" s="332" t="s">
        <v>7</v>
      </c>
      <c r="E3382" s="332" t="s">
        <v>8</v>
      </c>
      <c r="F3382" s="386" t="s">
        <v>213</v>
      </c>
      <c r="G3382" s="386"/>
      <c r="H3382" s="7" t="s">
        <v>9</v>
      </c>
      <c r="I3382" s="3" t="s">
        <v>10</v>
      </c>
      <c r="J3382" s="3" t="s">
        <v>11</v>
      </c>
      <c r="K3382" s="82" t="s">
        <v>13</v>
      </c>
    </row>
    <row r="3383" spans="2:11" ht="25.5" x14ac:dyDescent="0.2">
      <c r="B3383" s="240" t="s">
        <v>212</v>
      </c>
      <c r="C3383" s="244" t="s">
        <v>2347</v>
      </c>
      <c r="D3383" s="340" t="s">
        <v>25</v>
      </c>
      <c r="E3383" s="340" t="s">
        <v>2348</v>
      </c>
      <c r="F3383" s="401" t="s">
        <v>556</v>
      </c>
      <c r="G3383" s="401"/>
      <c r="H3383" s="243" t="s">
        <v>33</v>
      </c>
      <c r="I3383" s="246">
        <v>1</v>
      </c>
      <c r="J3383" s="245">
        <v>32.61</v>
      </c>
      <c r="K3383" s="241">
        <v>32.61</v>
      </c>
    </row>
    <row r="3384" spans="2:11" ht="14.25" customHeight="1" x14ac:dyDescent="0.2">
      <c r="B3384" s="170" t="s">
        <v>211</v>
      </c>
      <c r="C3384" s="249" t="s">
        <v>231</v>
      </c>
      <c r="D3384" s="341" t="s">
        <v>25</v>
      </c>
      <c r="E3384" s="341" t="s">
        <v>230</v>
      </c>
      <c r="F3384" s="402" t="s">
        <v>522</v>
      </c>
      <c r="G3384" s="402"/>
      <c r="H3384" s="248" t="s">
        <v>207</v>
      </c>
      <c r="I3384" s="251">
        <v>0.11020000000000001</v>
      </c>
      <c r="J3384" s="250">
        <v>25.34</v>
      </c>
      <c r="K3384" s="171">
        <v>2.79</v>
      </c>
    </row>
    <row r="3385" spans="2:11" ht="14.25" customHeight="1" x14ac:dyDescent="0.2">
      <c r="B3385" s="170" t="s">
        <v>211</v>
      </c>
      <c r="C3385" s="249" t="s">
        <v>228</v>
      </c>
      <c r="D3385" s="341" t="s">
        <v>25</v>
      </c>
      <c r="E3385" s="341" t="s">
        <v>227</v>
      </c>
      <c r="F3385" s="402" t="s">
        <v>522</v>
      </c>
      <c r="G3385" s="402"/>
      <c r="H3385" s="248" t="s">
        <v>207</v>
      </c>
      <c r="I3385" s="251">
        <v>0.11020000000000001</v>
      </c>
      <c r="J3385" s="250">
        <v>31.03</v>
      </c>
      <c r="K3385" s="171">
        <v>3.41</v>
      </c>
    </row>
    <row r="3386" spans="2:11" x14ac:dyDescent="0.2">
      <c r="B3386" s="174" t="s">
        <v>215</v>
      </c>
      <c r="C3386" s="253" t="s">
        <v>291</v>
      </c>
      <c r="D3386" s="344" t="s">
        <v>25</v>
      </c>
      <c r="E3386" s="344" t="s">
        <v>290</v>
      </c>
      <c r="F3386" s="403" t="s">
        <v>214</v>
      </c>
      <c r="G3386" s="403"/>
      <c r="H3386" s="252" t="s">
        <v>33</v>
      </c>
      <c r="I3386" s="255">
        <v>1.06E-2</v>
      </c>
      <c r="J3386" s="254">
        <v>14.75</v>
      </c>
      <c r="K3386" s="175">
        <v>0.15</v>
      </c>
    </row>
    <row r="3387" spans="2:11" ht="25.5" x14ac:dyDescent="0.2">
      <c r="B3387" s="174" t="s">
        <v>215</v>
      </c>
      <c r="C3387" s="253" t="s">
        <v>3092</v>
      </c>
      <c r="D3387" s="344" t="s">
        <v>25</v>
      </c>
      <c r="E3387" s="344" t="s">
        <v>3093</v>
      </c>
      <c r="F3387" s="403" t="s">
        <v>214</v>
      </c>
      <c r="G3387" s="403"/>
      <c r="H3387" s="252" t="s">
        <v>33</v>
      </c>
      <c r="I3387" s="255">
        <v>1</v>
      </c>
      <c r="J3387" s="254">
        <v>26.26</v>
      </c>
      <c r="K3387" s="175">
        <v>26.26</v>
      </c>
    </row>
    <row r="3388" spans="2:11" ht="14.25" customHeight="1" x14ac:dyDescent="0.2">
      <c r="B3388" s="172"/>
      <c r="C3388" s="342"/>
      <c r="D3388" s="342"/>
      <c r="E3388" s="342"/>
      <c r="F3388" s="342" t="s">
        <v>206</v>
      </c>
      <c r="G3388" s="290">
        <v>4.6500000000000004</v>
      </c>
      <c r="H3388" s="342" t="s">
        <v>205</v>
      </c>
      <c r="I3388" s="290">
        <v>0</v>
      </c>
      <c r="J3388" s="342" t="s">
        <v>204</v>
      </c>
      <c r="K3388" s="173">
        <v>4.6500000000000004</v>
      </c>
    </row>
    <row r="3389" spans="2:11" ht="25.5" customHeight="1" x14ac:dyDescent="0.2">
      <c r="B3389" s="172"/>
      <c r="C3389" s="342"/>
      <c r="D3389" s="342"/>
      <c r="E3389" s="342"/>
      <c r="F3389" s="342" t="s">
        <v>203</v>
      </c>
      <c r="G3389" s="290">
        <v>6.78</v>
      </c>
      <c r="H3389" s="342"/>
      <c r="I3389" s="410" t="s">
        <v>202</v>
      </c>
      <c r="J3389" s="410"/>
      <c r="K3389" s="173">
        <v>39.39</v>
      </c>
    </row>
    <row r="3390" spans="2:11" ht="25.5" customHeight="1" thickBot="1" x14ac:dyDescent="0.25">
      <c r="B3390" s="334"/>
      <c r="C3390" s="328"/>
      <c r="D3390" s="328"/>
      <c r="E3390" s="328"/>
      <c r="F3390" s="328"/>
      <c r="G3390" s="328"/>
      <c r="H3390" s="328" t="s">
        <v>201</v>
      </c>
      <c r="I3390" s="291">
        <v>2</v>
      </c>
      <c r="J3390" s="328" t="s">
        <v>200</v>
      </c>
      <c r="K3390" s="335">
        <v>78.78</v>
      </c>
    </row>
    <row r="3391" spans="2:11" ht="25.5" customHeight="1" thickTop="1" x14ac:dyDescent="0.2">
      <c r="B3391" s="258"/>
      <c r="C3391" s="247"/>
      <c r="D3391" s="247"/>
      <c r="E3391" s="247"/>
      <c r="F3391" s="247"/>
      <c r="G3391" s="247"/>
      <c r="H3391" s="247"/>
      <c r="I3391" s="247"/>
      <c r="J3391" s="247"/>
      <c r="K3391" s="259"/>
    </row>
    <row r="3392" spans="2:11" ht="15" x14ac:dyDescent="0.2">
      <c r="B3392" s="74" t="s">
        <v>3347</v>
      </c>
      <c r="C3392" s="3" t="s">
        <v>6</v>
      </c>
      <c r="D3392" s="332" t="s">
        <v>7</v>
      </c>
      <c r="E3392" s="332" t="s">
        <v>8</v>
      </c>
      <c r="F3392" s="386" t="s">
        <v>213</v>
      </c>
      <c r="G3392" s="386"/>
      <c r="H3392" s="7" t="s">
        <v>9</v>
      </c>
      <c r="I3392" s="3" t="s">
        <v>10</v>
      </c>
      <c r="J3392" s="3" t="s">
        <v>11</v>
      </c>
      <c r="K3392" s="82" t="s">
        <v>13</v>
      </c>
    </row>
    <row r="3393" spans="2:11" x14ac:dyDescent="0.2">
      <c r="B3393" s="240" t="s">
        <v>212</v>
      </c>
      <c r="C3393" s="244" t="s">
        <v>2349</v>
      </c>
      <c r="D3393" s="340" t="s">
        <v>1854</v>
      </c>
      <c r="E3393" s="340" t="s">
        <v>2350</v>
      </c>
      <c r="F3393" s="401" t="s">
        <v>2465</v>
      </c>
      <c r="G3393" s="401"/>
      <c r="H3393" s="243" t="s">
        <v>33</v>
      </c>
      <c r="I3393" s="246">
        <v>1</v>
      </c>
      <c r="J3393" s="245">
        <v>300.27999999999997</v>
      </c>
      <c r="K3393" s="241">
        <v>300.27999999999997</v>
      </c>
    </row>
    <row r="3394" spans="2:11" x14ac:dyDescent="0.2">
      <c r="B3394" s="174" t="s">
        <v>215</v>
      </c>
      <c r="C3394" s="253" t="s">
        <v>3094</v>
      </c>
      <c r="D3394" s="344" t="s">
        <v>1854</v>
      </c>
      <c r="E3394" s="344" t="s">
        <v>3095</v>
      </c>
      <c r="F3394" s="403" t="s">
        <v>214</v>
      </c>
      <c r="G3394" s="403"/>
      <c r="H3394" s="252" t="s">
        <v>33</v>
      </c>
      <c r="I3394" s="255">
        <v>1</v>
      </c>
      <c r="J3394" s="254">
        <v>275.49</v>
      </c>
      <c r="K3394" s="175">
        <v>275.49</v>
      </c>
    </row>
    <row r="3395" spans="2:11" x14ac:dyDescent="0.2">
      <c r="B3395" s="174" t="s">
        <v>215</v>
      </c>
      <c r="C3395" s="253" t="s">
        <v>3096</v>
      </c>
      <c r="D3395" s="344" t="s">
        <v>1854</v>
      </c>
      <c r="E3395" s="344" t="s">
        <v>3097</v>
      </c>
      <c r="F3395" s="403" t="s">
        <v>214</v>
      </c>
      <c r="G3395" s="403"/>
      <c r="H3395" s="252" t="s">
        <v>33</v>
      </c>
      <c r="I3395" s="255">
        <v>2</v>
      </c>
      <c r="J3395" s="254">
        <v>0.88</v>
      </c>
      <c r="K3395" s="175">
        <v>1.76</v>
      </c>
    </row>
    <row r="3396" spans="2:11" ht="14.25" customHeight="1" x14ac:dyDescent="0.2">
      <c r="B3396" s="174" t="s">
        <v>215</v>
      </c>
      <c r="C3396" s="253" t="s">
        <v>3098</v>
      </c>
      <c r="D3396" s="344" t="s">
        <v>1854</v>
      </c>
      <c r="E3396" s="344" t="s">
        <v>3099</v>
      </c>
      <c r="F3396" s="403" t="s">
        <v>214</v>
      </c>
      <c r="G3396" s="403"/>
      <c r="H3396" s="252" t="s">
        <v>33</v>
      </c>
      <c r="I3396" s="255">
        <v>1</v>
      </c>
      <c r="J3396" s="254">
        <v>15</v>
      </c>
      <c r="K3396" s="175">
        <v>15</v>
      </c>
    </row>
    <row r="3397" spans="2:11" x14ac:dyDescent="0.2">
      <c r="B3397" s="174" t="s">
        <v>215</v>
      </c>
      <c r="C3397" s="253" t="s">
        <v>2468</v>
      </c>
      <c r="D3397" s="344" t="s">
        <v>1854</v>
      </c>
      <c r="E3397" s="344" t="s">
        <v>2469</v>
      </c>
      <c r="F3397" s="403" t="s">
        <v>2440</v>
      </c>
      <c r="G3397" s="403"/>
      <c r="H3397" s="252" t="s">
        <v>207</v>
      </c>
      <c r="I3397" s="255">
        <v>0.48099999999999998</v>
      </c>
      <c r="J3397" s="254">
        <v>16.71</v>
      </c>
      <c r="K3397" s="175">
        <v>8.0299999999999994</v>
      </c>
    </row>
    <row r="3398" spans="2:11" x14ac:dyDescent="0.2">
      <c r="B3398" s="172"/>
      <c r="C3398" s="342"/>
      <c r="D3398" s="342"/>
      <c r="E3398" s="342"/>
      <c r="F3398" s="342" t="s">
        <v>206</v>
      </c>
      <c r="G3398" s="290">
        <v>8.0299999999999994</v>
      </c>
      <c r="H3398" s="342" t="s">
        <v>205</v>
      </c>
      <c r="I3398" s="290">
        <v>0</v>
      </c>
      <c r="J3398" s="342" t="s">
        <v>204</v>
      </c>
      <c r="K3398" s="173">
        <v>8.0299999999999994</v>
      </c>
    </row>
    <row r="3399" spans="2:11" x14ac:dyDescent="0.2">
      <c r="B3399" s="172"/>
      <c r="C3399" s="342"/>
      <c r="D3399" s="342"/>
      <c r="E3399" s="342"/>
      <c r="F3399" s="342" t="s">
        <v>203</v>
      </c>
      <c r="G3399" s="290">
        <v>62.48</v>
      </c>
      <c r="H3399" s="342"/>
      <c r="I3399" s="410" t="s">
        <v>202</v>
      </c>
      <c r="J3399" s="410"/>
      <c r="K3399" s="173">
        <v>362.76</v>
      </c>
    </row>
    <row r="3400" spans="2:11" ht="15" thickBot="1" x14ac:dyDescent="0.25">
      <c r="B3400" s="334"/>
      <c r="C3400" s="328"/>
      <c r="D3400" s="328"/>
      <c r="E3400" s="328"/>
      <c r="F3400" s="328"/>
      <c r="G3400" s="328"/>
      <c r="H3400" s="328" t="s">
        <v>201</v>
      </c>
      <c r="I3400" s="291">
        <v>6</v>
      </c>
      <c r="J3400" s="328" t="s">
        <v>200</v>
      </c>
      <c r="K3400" s="335">
        <v>2176.56</v>
      </c>
    </row>
    <row r="3401" spans="2:11" ht="25.5" customHeight="1" thickTop="1" x14ac:dyDescent="0.2">
      <c r="B3401" s="258"/>
      <c r="C3401" s="247"/>
      <c r="D3401" s="247"/>
      <c r="E3401" s="247"/>
      <c r="F3401" s="247"/>
      <c r="G3401" s="247"/>
      <c r="H3401" s="247"/>
      <c r="I3401" s="247"/>
      <c r="J3401" s="247"/>
      <c r="K3401" s="259"/>
    </row>
    <row r="3402" spans="2:11" ht="25.5" customHeight="1" x14ac:dyDescent="0.2">
      <c r="B3402" s="75" t="s">
        <v>134</v>
      </c>
      <c r="C3402" s="327"/>
      <c r="D3402" s="327"/>
      <c r="E3402" s="327" t="s">
        <v>1764</v>
      </c>
      <c r="F3402" s="327"/>
      <c r="G3402" s="380"/>
      <c r="H3402" s="380"/>
      <c r="I3402" s="2"/>
      <c r="J3402" s="327"/>
      <c r="K3402" s="88">
        <v>18538.48</v>
      </c>
    </row>
    <row r="3403" spans="2:11" ht="15" x14ac:dyDescent="0.2">
      <c r="B3403" s="74" t="s">
        <v>136</v>
      </c>
      <c r="C3403" s="3" t="s">
        <v>6</v>
      </c>
      <c r="D3403" s="332" t="s">
        <v>7</v>
      </c>
      <c r="E3403" s="332" t="s">
        <v>8</v>
      </c>
      <c r="F3403" s="386" t="s">
        <v>213</v>
      </c>
      <c r="G3403" s="386"/>
      <c r="H3403" s="7" t="s">
        <v>9</v>
      </c>
      <c r="I3403" s="3" t="s">
        <v>10</v>
      </c>
      <c r="J3403" s="3" t="s">
        <v>11</v>
      </c>
      <c r="K3403" s="82" t="s">
        <v>13</v>
      </c>
    </row>
    <row r="3404" spans="2:11" x14ac:dyDescent="0.2">
      <c r="B3404" s="240" t="s">
        <v>212</v>
      </c>
      <c r="C3404" s="244" t="s">
        <v>2351</v>
      </c>
      <c r="D3404" s="340" t="s">
        <v>21</v>
      </c>
      <c r="E3404" s="340" t="s">
        <v>1725</v>
      </c>
      <c r="F3404" s="401" t="s">
        <v>208</v>
      </c>
      <c r="G3404" s="401"/>
      <c r="H3404" s="243" t="s">
        <v>41</v>
      </c>
      <c r="I3404" s="246">
        <v>1</v>
      </c>
      <c r="J3404" s="245">
        <v>1841.57</v>
      </c>
      <c r="K3404" s="241">
        <v>1841.57</v>
      </c>
    </row>
    <row r="3405" spans="2:11" ht="14.25" customHeight="1" x14ac:dyDescent="0.2">
      <c r="B3405" s="170" t="s">
        <v>211</v>
      </c>
      <c r="C3405" s="249" t="s">
        <v>219</v>
      </c>
      <c r="D3405" s="341" t="s">
        <v>25</v>
      </c>
      <c r="E3405" s="341" t="s">
        <v>218</v>
      </c>
      <c r="F3405" s="402" t="s">
        <v>522</v>
      </c>
      <c r="G3405" s="402"/>
      <c r="H3405" s="248" t="s">
        <v>207</v>
      </c>
      <c r="I3405" s="251">
        <v>4.0119999999999996</v>
      </c>
      <c r="J3405" s="250">
        <v>26.37</v>
      </c>
      <c r="K3405" s="171">
        <v>105.79</v>
      </c>
    </row>
    <row r="3406" spans="2:11" ht="25.5" customHeight="1" x14ac:dyDescent="0.2">
      <c r="B3406" s="170" t="s">
        <v>211</v>
      </c>
      <c r="C3406" s="249" t="s">
        <v>217</v>
      </c>
      <c r="D3406" s="341" t="s">
        <v>25</v>
      </c>
      <c r="E3406" s="341" t="s">
        <v>216</v>
      </c>
      <c r="F3406" s="402" t="s">
        <v>522</v>
      </c>
      <c r="G3406" s="402"/>
      <c r="H3406" s="248" t="s">
        <v>207</v>
      </c>
      <c r="I3406" s="251">
        <v>4.0119999999999996</v>
      </c>
      <c r="J3406" s="250">
        <v>32.159999999999997</v>
      </c>
      <c r="K3406" s="171">
        <v>129.02000000000001</v>
      </c>
    </row>
    <row r="3407" spans="2:11" ht="25.5" customHeight="1" x14ac:dyDescent="0.2">
      <c r="B3407" s="174" t="s">
        <v>215</v>
      </c>
      <c r="C3407" s="253" t="s">
        <v>1331</v>
      </c>
      <c r="D3407" s="344" t="s">
        <v>25</v>
      </c>
      <c r="E3407" s="344" t="s">
        <v>1332</v>
      </c>
      <c r="F3407" s="403" t="s">
        <v>214</v>
      </c>
      <c r="G3407" s="403"/>
      <c r="H3407" s="252" t="s">
        <v>120</v>
      </c>
      <c r="I3407" s="255">
        <v>25</v>
      </c>
      <c r="J3407" s="254">
        <v>3.48</v>
      </c>
      <c r="K3407" s="175">
        <v>87</v>
      </c>
    </row>
    <row r="3408" spans="2:11" ht="25.5" x14ac:dyDescent="0.2">
      <c r="B3408" s="174" t="s">
        <v>215</v>
      </c>
      <c r="C3408" s="253" t="s">
        <v>321</v>
      </c>
      <c r="D3408" s="344" t="s">
        <v>25</v>
      </c>
      <c r="E3408" s="344" t="s">
        <v>138</v>
      </c>
      <c r="F3408" s="403" t="s">
        <v>214</v>
      </c>
      <c r="G3408" s="403"/>
      <c r="H3408" s="252" t="s">
        <v>120</v>
      </c>
      <c r="I3408" s="255">
        <v>50</v>
      </c>
      <c r="J3408" s="254">
        <v>2.71</v>
      </c>
      <c r="K3408" s="175">
        <v>135.5</v>
      </c>
    </row>
    <row r="3409" spans="2:11" ht="25.5" x14ac:dyDescent="0.2">
      <c r="B3409" s="174" t="s">
        <v>215</v>
      </c>
      <c r="C3409" s="253" t="s">
        <v>1336</v>
      </c>
      <c r="D3409" s="344" t="s">
        <v>25</v>
      </c>
      <c r="E3409" s="344" t="s">
        <v>1337</v>
      </c>
      <c r="F3409" s="403" t="s">
        <v>214</v>
      </c>
      <c r="G3409" s="403"/>
      <c r="H3409" s="252" t="s">
        <v>33</v>
      </c>
      <c r="I3409" s="255">
        <v>0.109</v>
      </c>
      <c r="J3409" s="254">
        <v>5.18</v>
      </c>
      <c r="K3409" s="175">
        <v>0.56000000000000005</v>
      </c>
    </row>
    <row r="3410" spans="2:11" ht="25.5" customHeight="1" x14ac:dyDescent="0.2">
      <c r="B3410" s="174" t="s">
        <v>215</v>
      </c>
      <c r="C3410" s="253" t="s">
        <v>1727</v>
      </c>
      <c r="D3410" s="344" t="s">
        <v>25</v>
      </c>
      <c r="E3410" s="344" t="s">
        <v>1728</v>
      </c>
      <c r="F3410" s="403" t="s">
        <v>214</v>
      </c>
      <c r="G3410" s="403"/>
      <c r="H3410" s="252" t="s">
        <v>33</v>
      </c>
      <c r="I3410" s="255">
        <v>60</v>
      </c>
      <c r="J3410" s="254">
        <v>0.23</v>
      </c>
      <c r="K3410" s="175">
        <v>13.8</v>
      </c>
    </row>
    <row r="3411" spans="2:11" ht="25.5" customHeight="1" x14ac:dyDescent="0.2">
      <c r="B3411" s="174" t="s">
        <v>215</v>
      </c>
      <c r="C3411" s="253" t="s">
        <v>3100</v>
      </c>
      <c r="D3411" s="344" t="s">
        <v>21</v>
      </c>
      <c r="E3411" s="344" t="s">
        <v>1729</v>
      </c>
      <c r="F3411" s="403" t="s">
        <v>214</v>
      </c>
      <c r="G3411" s="403"/>
      <c r="H3411" s="252" t="s">
        <v>41</v>
      </c>
      <c r="I3411" s="255">
        <v>1</v>
      </c>
      <c r="J3411" s="254">
        <v>1369.9</v>
      </c>
      <c r="K3411" s="175">
        <v>1369.9</v>
      </c>
    </row>
    <row r="3412" spans="2:11" x14ac:dyDescent="0.2">
      <c r="B3412" s="172"/>
      <c r="C3412" s="342"/>
      <c r="D3412" s="342"/>
      <c r="E3412" s="342"/>
      <c r="F3412" s="342" t="s">
        <v>206</v>
      </c>
      <c r="G3412" s="290">
        <v>172.79</v>
      </c>
      <c r="H3412" s="342" t="s">
        <v>205</v>
      </c>
      <c r="I3412" s="290">
        <v>0</v>
      </c>
      <c r="J3412" s="342" t="s">
        <v>204</v>
      </c>
      <c r="K3412" s="173">
        <v>172.79</v>
      </c>
    </row>
    <row r="3413" spans="2:11" x14ac:dyDescent="0.2">
      <c r="B3413" s="172"/>
      <c r="C3413" s="342"/>
      <c r="D3413" s="342"/>
      <c r="E3413" s="342"/>
      <c r="F3413" s="342" t="s">
        <v>203</v>
      </c>
      <c r="G3413" s="290">
        <v>383.23</v>
      </c>
      <c r="H3413" s="342"/>
      <c r="I3413" s="410" t="s">
        <v>202</v>
      </c>
      <c r="J3413" s="410"/>
      <c r="K3413" s="173">
        <v>2224.8000000000002</v>
      </c>
    </row>
    <row r="3414" spans="2:11" ht="25.5" customHeight="1" thickBot="1" x14ac:dyDescent="0.25">
      <c r="B3414" s="334"/>
      <c r="C3414" s="328"/>
      <c r="D3414" s="328"/>
      <c r="E3414" s="328"/>
      <c r="F3414" s="328"/>
      <c r="G3414" s="328"/>
      <c r="H3414" s="328" t="s">
        <v>201</v>
      </c>
      <c r="I3414" s="291">
        <v>2</v>
      </c>
      <c r="J3414" s="328" t="s">
        <v>200</v>
      </c>
      <c r="K3414" s="335">
        <v>4449.6000000000004</v>
      </c>
    </row>
    <row r="3415" spans="2:11" ht="14.25" customHeight="1" thickTop="1" x14ac:dyDescent="0.2">
      <c r="B3415" s="258"/>
      <c r="C3415" s="247"/>
      <c r="D3415" s="247"/>
      <c r="E3415" s="247"/>
      <c r="F3415" s="247"/>
      <c r="G3415" s="247"/>
      <c r="H3415" s="247"/>
      <c r="I3415" s="247"/>
      <c r="J3415" s="247"/>
      <c r="K3415" s="259"/>
    </row>
    <row r="3416" spans="2:11" ht="25.5" customHeight="1" x14ac:dyDescent="0.2">
      <c r="B3416" s="74" t="s">
        <v>137</v>
      </c>
      <c r="C3416" s="3" t="s">
        <v>6</v>
      </c>
      <c r="D3416" s="332" t="s">
        <v>7</v>
      </c>
      <c r="E3416" s="332" t="s">
        <v>8</v>
      </c>
      <c r="F3416" s="386" t="s">
        <v>213</v>
      </c>
      <c r="G3416" s="386"/>
      <c r="H3416" s="7" t="s">
        <v>9</v>
      </c>
      <c r="I3416" s="3" t="s">
        <v>10</v>
      </c>
      <c r="J3416" s="3" t="s">
        <v>11</v>
      </c>
      <c r="K3416" s="82" t="s">
        <v>13</v>
      </c>
    </row>
    <row r="3417" spans="2:11" x14ac:dyDescent="0.2">
      <c r="B3417" s="240" t="s">
        <v>212</v>
      </c>
      <c r="C3417" s="244" t="s">
        <v>2352</v>
      </c>
      <c r="D3417" s="340" t="s">
        <v>1854</v>
      </c>
      <c r="E3417" s="340" t="s">
        <v>2353</v>
      </c>
      <c r="F3417" s="401" t="s">
        <v>3101</v>
      </c>
      <c r="G3417" s="401"/>
      <c r="H3417" s="243" t="s">
        <v>33</v>
      </c>
      <c r="I3417" s="246">
        <v>1</v>
      </c>
      <c r="J3417" s="245">
        <v>2472.48</v>
      </c>
      <c r="K3417" s="241">
        <v>2472.48</v>
      </c>
    </row>
    <row r="3418" spans="2:11" x14ac:dyDescent="0.2">
      <c r="B3418" s="174" t="s">
        <v>215</v>
      </c>
      <c r="C3418" s="253" t="s">
        <v>3102</v>
      </c>
      <c r="D3418" s="344" t="s">
        <v>1854</v>
      </c>
      <c r="E3418" s="344" t="s">
        <v>2353</v>
      </c>
      <c r="F3418" s="403" t="s">
        <v>214</v>
      </c>
      <c r="G3418" s="403"/>
      <c r="H3418" s="252" t="s">
        <v>33</v>
      </c>
      <c r="I3418" s="255">
        <v>1</v>
      </c>
      <c r="J3418" s="254">
        <v>1989.84</v>
      </c>
      <c r="K3418" s="175">
        <v>1989.84</v>
      </c>
    </row>
    <row r="3419" spans="2:11" x14ac:dyDescent="0.2">
      <c r="B3419" s="174" t="s">
        <v>215</v>
      </c>
      <c r="C3419" s="253" t="s">
        <v>2819</v>
      </c>
      <c r="D3419" s="344" t="s">
        <v>1854</v>
      </c>
      <c r="E3419" s="344" t="s">
        <v>2820</v>
      </c>
      <c r="F3419" s="403" t="s">
        <v>2440</v>
      </c>
      <c r="G3419" s="403"/>
      <c r="H3419" s="252" t="s">
        <v>207</v>
      </c>
      <c r="I3419" s="255">
        <v>12.794</v>
      </c>
      <c r="J3419" s="254">
        <v>18.23</v>
      </c>
      <c r="K3419" s="175">
        <v>233.23</v>
      </c>
    </row>
    <row r="3420" spans="2:11" ht="25.5" customHeight="1" x14ac:dyDescent="0.2">
      <c r="B3420" s="174" t="s">
        <v>215</v>
      </c>
      <c r="C3420" s="253" t="s">
        <v>2803</v>
      </c>
      <c r="D3420" s="344" t="s">
        <v>1854</v>
      </c>
      <c r="E3420" s="344" t="s">
        <v>2804</v>
      </c>
      <c r="F3420" s="403" t="s">
        <v>2440</v>
      </c>
      <c r="G3420" s="403"/>
      <c r="H3420" s="252" t="s">
        <v>207</v>
      </c>
      <c r="I3420" s="255">
        <v>14.926</v>
      </c>
      <c r="J3420" s="254">
        <v>16.71</v>
      </c>
      <c r="K3420" s="175">
        <v>249.41</v>
      </c>
    </row>
    <row r="3421" spans="2:11" ht="25.5" customHeight="1" x14ac:dyDescent="0.2">
      <c r="B3421" s="172"/>
      <c r="C3421" s="342"/>
      <c r="D3421" s="342"/>
      <c r="E3421" s="342"/>
      <c r="F3421" s="342" t="s">
        <v>206</v>
      </c>
      <c r="G3421" s="290">
        <v>482.64</v>
      </c>
      <c r="H3421" s="342" t="s">
        <v>205</v>
      </c>
      <c r="I3421" s="290">
        <v>0</v>
      </c>
      <c r="J3421" s="342" t="s">
        <v>204</v>
      </c>
      <c r="K3421" s="173">
        <v>482.64</v>
      </c>
    </row>
    <row r="3422" spans="2:11" ht="25.5" customHeight="1" x14ac:dyDescent="0.2">
      <c r="B3422" s="172"/>
      <c r="C3422" s="342"/>
      <c r="D3422" s="342"/>
      <c r="E3422" s="342"/>
      <c r="F3422" s="342" t="s">
        <v>203</v>
      </c>
      <c r="G3422" s="290">
        <v>514.52</v>
      </c>
      <c r="H3422" s="342"/>
      <c r="I3422" s="410" t="s">
        <v>202</v>
      </c>
      <c r="J3422" s="410"/>
      <c r="K3422" s="173">
        <v>2987</v>
      </c>
    </row>
    <row r="3423" spans="2:11" ht="15" thickBot="1" x14ac:dyDescent="0.25">
      <c r="B3423" s="334"/>
      <c r="C3423" s="328"/>
      <c r="D3423" s="328"/>
      <c r="E3423" s="328"/>
      <c r="F3423" s="328"/>
      <c r="G3423" s="328"/>
      <c r="H3423" s="328" t="s">
        <v>201</v>
      </c>
      <c r="I3423" s="291">
        <v>2</v>
      </c>
      <c r="J3423" s="328" t="s">
        <v>200</v>
      </c>
      <c r="K3423" s="335">
        <v>5974</v>
      </c>
    </row>
    <row r="3424" spans="2:11" ht="14.25" customHeight="1" thickTop="1" x14ac:dyDescent="0.2">
      <c r="B3424" s="258"/>
      <c r="C3424" s="247"/>
      <c r="D3424" s="247"/>
      <c r="E3424" s="247"/>
      <c r="F3424" s="247"/>
      <c r="G3424" s="247"/>
      <c r="H3424" s="247"/>
      <c r="I3424" s="247"/>
      <c r="J3424" s="247"/>
      <c r="K3424" s="259"/>
    </row>
    <row r="3425" spans="2:11" ht="15" x14ac:dyDescent="0.2">
      <c r="B3425" s="74" t="s">
        <v>2364</v>
      </c>
      <c r="C3425" s="3" t="s">
        <v>6</v>
      </c>
      <c r="D3425" s="332" t="s">
        <v>7</v>
      </c>
      <c r="E3425" s="332" t="s">
        <v>8</v>
      </c>
      <c r="F3425" s="386" t="s">
        <v>213</v>
      </c>
      <c r="G3425" s="386"/>
      <c r="H3425" s="7" t="s">
        <v>9</v>
      </c>
      <c r="I3425" s="3" t="s">
        <v>10</v>
      </c>
      <c r="J3425" s="3" t="s">
        <v>11</v>
      </c>
      <c r="K3425" s="82" t="s">
        <v>13</v>
      </c>
    </row>
    <row r="3426" spans="2:11" ht="51" x14ac:dyDescent="0.2">
      <c r="B3426" s="240" t="s">
        <v>212</v>
      </c>
      <c r="C3426" s="244" t="s">
        <v>2355</v>
      </c>
      <c r="D3426" s="340" t="s">
        <v>21</v>
      </c>
      <c r="E3426" s="340" t="s">
        <v>2356</v>
      </c>
      <c r="F3426" s="401" t="s">
        <v>208</v>
      </c>
      <c r="G3426" s="401"/>
      <c r="H3426" s="243" t="s">
        <v>41</v>
      </c>
      <c r="I3426" s="246">
        <v>1</v>
      </c>
      <c r="J3426" s="245">
        <v>4527.84</v>
      </c>
      <c r="K3426" s="241">
        <v>4527.84</v>
      </c>
    </row>
    <row r="3427" spans="2:11" ht="25.5" x14ac:dyDescent="0.2">
      <c r="B3427" s="170" t="s">
        <v>211</v>
      </c>
      <c r="C3427" s="249" t="s">
        <v>217</v>
      </c>
      <c r="D3427" s="341" t="s">
        <v>25</v>
      </c>
      <c r="E3427" s="341" t="s">
        <v>216</v>
      </c>
      <c r="F3427" s="402" t="s">
        <v>522</v>
      </c>
      <c r="G3427" s="402"/>
      <c r="H3427" s="248" t="s">
        <v>207</v>
      </c>
      <c r="I3427" s="251">
        <v>3</v>
      </c>
      <c r="J3427" s="250">
        <v>32.159999999999997</v>
      </c>
      <c r="K3427" s="171">
        <v>96.48</v>
      </c>
    </row>
    <row r="3428" spans="2:11" ht="14.25" customHeight="1" x14ac:dyDescent="0.2">
      <c r="B3428" s="170" t="s">
        <v>211</v>
      </c>
      <c r="C3428" s="249" t="s">
        <v>3103</v>
      </c>
      <c r="D3428" s="341" t="s">
        <v>25</v>
      </c>
      <c r="E3428" s="341" t="s">
        <v>3104</v>
      </c>
      <c r="F3428" s="402" t="s">
        <v>522</v>
      </c>
      <c r="G3428" s="402"/>
      <c r="H3428" s="248" t="s">
        <v>207</v>
      </c>
      <c r="I3428" s="251">
        <v>4</v>
      </c>
      <c r="J3428" s="250">
        <v>24.68</v>
      </c>
      <c r="K3428" s="171">
        <v>98.72</v>
      </c>
    </row>
    <row r="3429" spans="2:11" ht="25.5" x14ac:dyDescent="0.2">
      <c r="B3429" s="170" t="s">
        <v>211</v>
      </c>
      <c r="C3429" s="249" t="s">
        <v>210</v>
      </c>
      <c r="D3429" s="341" t="s">
        <v>25</v>
      </c>
      <c r="E3429" s="341" t="s">
        <v>209</v>
      </c>
      <c r="F3429" s="402" t="s">
        <v>522</v>
      </c>
      <c r="G3429" s="402"/>
      <c r="H3429" s="248" t="s">
        <v>207</v>
      </c>
      <c r="I3429" s="251">
        <v>4</v>
      </c>
      <c r="J3429" s="250">
        <v>24.36</v>
      </c>
      <c r="K3429" s="171">
        <v>97.44</v>
      </c>
    </row>
    <row r="3430" spans="2:11" ht="14.25" customHeight="1" x14ac:dyDescent="0.2">
      <c r="B3430" s="174" t="s">
        <v>215</v>
      </c>
      <c r="C3430" s="253" t="s">
        <v>3105</v>
      </c>
      <c r="D3430" s="344" t="s">
        <v>25</v>
      </c>
      <c r="E3430" s="344" t="s">
        <v>3106</v>
      </c>
      <c r="F3430" s="403" t="s">
        <v>214</v>
      </c>
      <c r="G3430" s="403"/>
      <c r="H3430" s="252" t="s">
        <v>120</v>
      </c>
      <c r="I3430" s="255">
        <v>20</v>
      </c>
      <c r="J3430" s="254">
        <v>13.39</v>
      </c>
      <c r="K3430" s="175">
        <v>267.8</v>
      </c>
    </row>
    <row r="3431" spans="2:11" ht="25.5" x14ac:dyDescent="0.2">
      <c r="B3431" s="174" t="s">
        <v>215</v>
      </c>
      <c r="C3431" s="253" t="s">
        <v>3107</v>
      </c>
      <c r="D3431" s="344" t="s">
        <v>25</v>
      </c>
      <c r="E3431" s="344" t="s">
        <v>3108</v>
      </c>
      <c r="F3431" s="403" t="s">
        <v>214</v>
      </c>
      <c r="G3431" s="403"/>
      <c r="H3431" s="252" t="s">
        <v>33</v>
      </c>
      <c r="I3431" s="255">
        <v>4</v>
      </c>
      <c r="J3431" s="254">
        <v>0.7</v>
      </c>
      <c r="K3431" s="175">
        <v>2.8</v>
      </c>
    </row>
    <row r="3432" spans="2:11" ht="25.5" x14ac:dyDescent="0.2">
      <c r="B3432" s="174" t="s">
        <v>215</v>
      </c>
      <c r="C3432" s="253" t="s">
        <v>1378</v>
      </c>
      <c r="D3432" s="344" t="s">
        <v>25</v>
      </c>
      <c r="E3432" s="344" t="s">
        <v>1379</v>
      </c>
      <c r="F3432" s="403" t="s">
        <v>214</v>
      </c>
      <c r="G3432" s="403"/>
      <c r="H3432" s="252" t="s">
        <v>33</v>
      </c>
      <c r="I3432" s="255">
        <v>1</v>
      </c>
      <c r="J3432" s="254">
        <v>55.72</v>
      </c>
      <c r="K3432" s="175">
        <v>55.72</v>
      </c>
    </row>
    <row r="3433" spans="2:11" ht="25.5" customHeight="1" x14ac:dyDescent="0.2">
      <c r="B3433" s="174" t="s">
        <v>215</v>
      </c>
      <c r="C3433" s="253" t="s">
        <v>2866</v>
      </c>
      <c r="D3433" s="344" t="s">
        <v>25</v>
      </c>
      <c r="E3433" s="344" t="s">
        <v>2867</v>
      </c>
      <c r="F3433" s="403" t="s">
        <v>214</v>
      </c>
      <c r="G3433" s="403"/>
      <c r="H3433" s="252" t="s">
        <v>120</v>
      </c>
      <c r="I3433" s="255">
        <v>5</v>
      </c>
      <c r="J3433" s="254">
        <v>3.22</v>
      </c>
      <c r="K3433" s="175">
        <v>16.100000000000001</v>
      </c>
    </row>
    <row r="3434" spans="2:11" ht="25.5" customHeight="1" x14ac:dyDescent="0.2">
      <c r="B3434" s="174" t="s">
        <v>215</v>
      </c>
      <c r="C3434" s="253" t="s">
        <v>3109</v>
      </c>
      <c r="D3434" s="344" t="s">
        <v>25</v>
      </c>
      <c r="E3434" s="344" t="s">
        <v>3110</v>
      </c>
      <c r="F3434" s="403" t="s">
        <v>214</v>
      </c>
      <c r="G3434" s="403"/>
      <c r="H3434" s="252" t="s">
        <v>33</v>
      </c>
      <c r="I3434" s="255">
        <v>1</v>
      </c>
      <c r="J3434" s="254">
        <v>62.78</v>
      </c>
      <c r="K3434" s="175">
        <v>62.78</v>
      </c>
    </row>
    <row r="3435" spans="2:11" ht="14.25" customHeight="1" x14ac:dyDescent="0.2">
      <c r="B3435" s="174" t="s">
        <v>215</v>
      </c>
      <c r="C3435" s="253" t="s">
        <v>3111</v>
      </c>
      <c r="D3435" s="344" t="s">
        <v>21</v>
      </c>
      <c r="E3435" s="344" t="s">
        <v>3112</v>
      </c>
      <c r="F3435" s="403" t="s">
        <v>214</v>
      </c>
      <c r="G3435" s="403"/>
      <c r="H3435" s="252" t="s">
        <v>904</v>
      </c>
      <c r="I3435" s="255">
        <v>1</v>
      </c>
      <c r="J3435" s="254">
        <v>850</v>
      </c>
      <c r="K3435" s="175">
        <v>850</v>
      </c>
    </row>
    <row r="3436" spans="2:11" ht="25.5" customHeight="1" x14ac:dyDescent="0.2">
      <c r="B3436" s="174" t="s">
        <v>215</v>
      </c>
      <c r="C3436" s="253" t="s">
        <v>3113</v>
      </c>
      <c r="D3436" s="344" t="s">
        <v>21</v>
      </c>
      <c r="E3436" s="344" t="s">
        <v>3114</v>
      </c>
      <c r="F3436" s="403" t="s">
        <v>214</v>
      </c>
      <c r="G3436" s="403"/>
      <c r="H3436" s="252" t="s">
        <v>904</v>
      </c>
      <c r="I3436" s="255">
        <v>1</v>
      </c>
      <c r="J3436" s="254">
        <v>2800</v>
      </c>
      <c r="K3436" s="175">
        <v>2800</v>
      </c>
    </row>
    <row r="3437" spans="2:11" ht="25.5" customHeight="1" x14ac:dyDescent="0.2">
      <c r="B3437" s="174" t="s">
        <v>215</v>
      </c>
      <c r="C3437" s="253" t="s">
        <v>3115</v>
      </c>
      <c r="D3437" s="344" t="s">
        <v>21</v>
      </c>
      <c r="E3437" s="344" t="s">
        <v>3116</v>
      </c>
      <c r="F3437" s="403" t="s">
        <v>214</v>
      </c>
      <c r="G3437" s="403"/>
      <c r="H3437" s="252" t="s">
        <v>904</v>
      </c>
      <c r="I3437" s="255">
        <v>1</v>
      </c>
      <c r="J3437" s="254">
        <v>180</v>
      </c>
      <c r="K3437" s="175">
        <v>180</v>
      </c>
    </row>
    <row r="3438" spans="2:11" x14ac:dyDescent="0.2">
      <c r="B3438" s="172"/>
      <c r="C3438" s="342"/>
      <c r="D3438" s="342"/>
      <c r="E3438" s="342"/>
      <c r="F3438" s="342" t="s">
        <v>206</v>
      </c>
      <c r="G3438" s="290">
        <v>212.97</v>
      </c>
      <c r="H3438" s="342" t="s">
        <v>205</v>
      </c>
      <c r="I3438" s="290">
        <v>0</v>
      </c>
      <c r="J3438" s="342" t="s">
        <v>204</v>
      </c>
      <c r="K3438" s="173">
        <v>212.97</v>
      </c>
    </row>
    <row r="3439" spans="2:11" ht="14.25" customHeight="1" x14ac:dyDescent="0.2">
      <c r="B3439" s="172"/>
      <c r="C3439" s="342"/>
      <c r="D3439" s="342"/>
      <c r="E3439" s="342"/>
      <c r="F3439" s="342" t="s">
        <v>203</v>
      </c>
      <c r="G3439" s="290">
        <v>942.24</v>
      </c>
      <c r="H3439" s="342"/>
      <c r="I3439" s="410" t="s">
        <v>202</v>
      </c>
      <c r="J3439" s="410"/>
      <c r="K3439" s="173">
        <v>5470.08</v>
      </c>
    </row>
    <row r="3440" spans="2:11" ht="15" thickBot="1" x14ac:dyDescent="0.25">
      <c r="B3440" s="334"/>
      <c r="C3440" s="328"/>
      <c r="D3440" s="328"/>
      <c r="E3440" s="328"/>
      <c r="F3440" s="328"/>
      <c r="G3440" s="328"/>
      <c r="H3440" s="328" t="s">
        <v>201</v>
      </c>
      <c r="I3440" s="291">
        <v>1</v>
      </c>
      <c r="J3440" s="328" t="s">
        <v>200</v>
      </c>
      <c r="K3440" s="335">
        <v>5470.08</v>
      </c>
    </row>
    <row r="3441" spans="2:11" ht="15" thickTop="1" x14ac:dyDescent="0.2">
      <c r="B3441" s="258"/>
      <c r="C3441" s="247"/>
      <c r="D3441" s="247"/>
      <c r="E3441" s="247"/>
      <c r="F3441" s="247"/>
      <c r="G3441" s="247"/>
      <c r="H3441" s="247"/>
      <c r="I3441" s="247"/>
      <c r="J3441" s="247"/>
      <c r="K3441" s="259"/>
    </row>
    <row r="3442" spans="2:11" ht="15" x14ac:dyDescent="0.2">
      <c r="B3442" s="74" t="s">
        <v>2367</v>
      </c>
      <c r="C3442" s="3" t="s">
        <v>6</v>
      </c>
      <c r="D3442" s="332" t="s">
        <v>7</v>
      </c>
      <c r="E3442" s="332" t="s">
        <v>8</v>
      </c>
      <c r="F3442" s="386" t="s">
        <v>213</v>
      </c>
      <c r="G3442" s="386"/>
      <c r="H3442" s="7" t="s">
        <v>9</v>
      </c>
      <c r="I3442" s="3" t="s">
        <v>10</v>
      </c>
      <c r="J3442" s="3" t="s">
        <v>11</v>
      </c>
      <c r="K3442" s="82" t="s">
        <v>13</v>
      </c>
    </row>
    <row r="3443" spans="2:11" x14ac:dyDescent="0.2">
      <c r="B3443" s="240" t="s">
        <v>212</v>
      </c>
      <c r="C3443" s="244" t="s">
        <v>2358</v>
      </c>
      <c r="D3443" s="340" t="s">
        <v>1854</v>
      </c>
      <c r="E3443" s="340" t="s">
        <v>2359</v>
      </c>
      <c r="F3443" s="401" t="s">
        <v>3117</v>
      </c>
      <c r="G3443" s="401"/>
      <c r="H3443" s="243" t="s">
        <v>33</v>
      </c>
      <c r="I3443" s="246">
        <v>1</v>
      </c>
      <c r="J3443" s="245">
        <v>36.49</v>
      </c>
      <c r="K3443" s="241">
        <v>36.49</v>
      </c>
    </row>
    <row r="3444" spans="2:11" ht="14.25" customHeight="1" x14ac:dyDescent="0.2">
      <c r="B3444" s="174" t="s">
        <v>215</v>
      </c>
      <c r="C3444" s="253" t="s">
        <v>3118</v>
      </c>
      <c r="D3444" s="344" t="s">
        <v>1854</v>
      </c>
      <c r="E3444" s="344" t="s">
        <v>2359</v>
      </c>
      <c r="F3444" s="403" t="s">
        <v>214</v>
      </c>
      <c r="G3444" s="403"/>
      <c r="H3444" s="252" t="s">
        <v>33</v>
      </c>
      <c r="I3444" s="255">
        <v>1</v>
      </c>
      <c r="J3444" s="254">
        <v>34.9</v>
      </c>
      <c r="K3444" s="175">
        <v>34.9</v>
      </c>
    </row>
    <row r="3445" spans="2:11" x14ac:dyDescent="0.2">
      <c r="B3445" s="174" t="s">
        <v>215</v>
      </c>
      <c r="C3445" s="253" t="s">
        <v>2942</v>
      </c>
      <c r="D3445" s="344" t="s">
        <v>1854</v>
      </c>
      <c r="E3445" s="344" t="s">
        <v>2943</v>
      </c>
      <c r="F3445" s="403" t="s">
        <v>2440</v>
      </c>
      <c r="G3445" s="403"/>
      <c r="H3445" s="252" t="s">
        <v>207</v>
      </c>
      <c r="I3445" s="255">
        <v>0.05</v>
      </c>
      <c r="J3445" s="254">
        <v>17.350000000000001</v>
      </c>
      <c r="K3445" s="175">
        <v>0.86</v>
      </c>
    </row>
    <row r="3446" spans="2:11" x14ac:dyDescent="0.2">
      <c r="B3446" s="174" t="s">
        <v>215</v>
      </c>
      <c r="C3446" s="253" t="s">
        <v>2498</v>
      </c>
      <c r="D3446" s="344" t="s">
        <v>1854</v>
      </c>
      <c r="E3446" s="344" t="s">
        <v>2499</v>
      </c>
      <c r="F3446" s="403" t="s">
        <v>2440</v>
      </c>
      <c r="G3446" s="403"/>
      <c r="H3446" s="252" t="s">
        <v>207</v>
      </c>
      <c r="I3446" s="255">
        <v>0.05</v>
      </c>
      <c r="J3446" s="254">
        <v>14.78</v>
      </c>
      <c r="K3446" s="175">
        <v>0.73</v>
      </c>
    </row>
    <row r="3447" spans="2:11" ht="14.25" customHeight="1" x14ac:dyDescent="0.2">
      <c r="B3447" s="172"/>
      <c r="C3447" s="342"/>
      <c r="D3447" s="342"/>
      <c r="E3447" s="342"/>
      <c r="F3447" s="342" t="s">
        <v>206</v>
      </c>
      <c r="G3447" s="290">
        <v>1.59</v>
      </c>
      <c r="H3447" s="342" t="s">
        <v>205</v>
      </c>
      <c r="I3447" s="290">
        <v>0</v>
      </c>
      <c r="J3447" s="342" t="s">
        <v>204</v>
      </c>
      <c r="K3447" s="173">
        <v>1.59</v>
      </c>
    </row>
    <row r="3448" spans="2:11" ht="14.25" customHeight="1" x14ac:dyDescent="0.2">
      <c r="B3448" s="172"/>
      <c r="C3448" s="342"/>
      <c r="D3448" s="342"/>
      <c r="E3448" s="342"/>
      <c r="F3448" s="342" t="s">
        <v>203</v>
      </c>
      <c r="G3448" s="290">
        <v>7.59</v>
      </c>
      <c r="H3448" s="342"/>
      <c r="I3448" s="410" t="s">
        <v>202</v>
      </c>
      <c r="J3448" s="410"/>
      <c r="K3448" s="173">
        <v>44.08</v>
      </c>
    </row>
    <row r="3449" spans="2:11" ht="15" thickBot="1" x14ac:dyDescent="0.25">
      <c r="B3449" s="334"/>
      <c r="C3449" s="328"/>
      <c r="D3449" s="328"/>
      <c r="E3449" s="328"/>
      <c r="F3449" s="328"/>
      <c r="G3449" s="328"/>
      <c r="H3449" s="328" t="s">
        <v>201</v>
      </c>
      <c r="I3449" s="291">
        <v>60</v>
      </c>
      <c r="J3449" s="328" t="s">
        <v>200</v>
      </c>
      <c r="K3449" s="335">
        <v>2644.8</v>
      </c>
    </row>
    <row r="3450" spans="2:11" ht="15" thickTop="1" x14ac:dyDescent="0.2">
      <c r="B3450" s="258"/>
      <c r="C3450" s="247"/>
      <c r="D3450" s="247"/>
      <c r="E3450" s="247"/>
      <c r="F3450" s="247"/>
      <c r="G3450" s="247"/>
      <c r="H3450" s="247"/>
      <c r="I3450" s="247"/>
      <c r="J3450" s="247"/>
      <c r="K3450" s="259"/>
    </row>
    <row r="3451" spans="2:11" x14ac:dyDescent="0.2">
      <c r="B3451" s="75" t="s">
        <v>140</v>
      </c>
      <c r="C3451" s="327"/>
      <c r="D3451" s="327"/>
      <c r="E3451" s="327" t="s">
        <v>1765</v>
      </c>
      <c r="F3451" s="327"/>
      <c r="G3451" s="380"/>
      <c r="H3451" s="380"/>
      <c r="I3451" s="2"/>
      <c r="J3451" s="327"/>
      <c r="K3451" s="88">
        <v>21252.16</v>
      </c>
    </row>
    <row r="3452" spans="2:11" ht="25.5" customHeight="1" x14ac:dyDescent="0.2">
      <c r="B3452" s="74" t="s">
        <v>141</v>
      </c>
      <c r="C3452" s="3" t="s">
        <v>6</v>
      </c>
      <c r="D3452" s="332" t="s">
        <v>7</v>
      </c>
      <c r="E3452" s="332" t="s">
        <v>8</v>
      </c>
      <c r="F3452" s="386" t="s">
        <v>213</v>
      </c>
      <c r="G3452" s="386"/>
      <c r="H3452" s="7" t="s">
        <v>9</v>
      </c>
      <c r="I3452" s="3" t="s">
        <v>10</v>
      </c>
      <c r="J3452" s="3" t="s">
        <v>11</v>
      </c>
      <c r="K3452" s="82" t="s">
        <v>13</v>
      </c>
    </row>
    <row r="3453" spans="2:11" ht="25.5" customHeight="1" x14ac:dyDescent="0.2">
      <c r="B3453" s="240" t="s">
        <v>212</v>
      </c>
      <c r="C3453" s="244" t="s">
        <v>2360</v>
      </c>
      <c r="D3453" s="340" t="s">
        <v>25</v>
      </c>
      <c r="E3453" s="340" t="s">
        <v>2361</v>
      </c>
      <c r="F3453" s="401" t="s">
        <v>3119</v>
      </c>
      <c r="G3453" s="401"/>
      <c r="H3453" s="243" t="s">
        <v>33</v>
      </c>
      <c r="I3453" s="246">
        <v>1</v>
      </c>
      <c r="J3453" s="245">
        <v>17.88</v>
      </c>
      <c r="K3453" s="241">
        <v>17.88</v>
      </c>
    </row>
    <row r="3454" spans="2:11" ht="25.5" customHeight="1" x14ac:dyDescent="0.2">
      <c r="B3454" s="170" t="s">
        <v>211</v>
      </c>
      <c r="C3454" s="249" t="s">
        <v>1134</v>
      </c>
      <c r="D3454" s="341" t="s">
        <v>25</v>
      </c>
      <c r="E3454" s="341" t="s">
        <v>1135</v>
      </c>
      <c r="F3454" s="402" t="s">
        <v>526</v>
      </c>
      <c r="G3454" s="402"/>
      <c r="H3454" s="248" t="s">
        <v>120</v>
      </c>
      <c r="I3454" s="251">
        <v>0.65</v>
      </c>
      <c r="J3454" s="250">
        <v>8.9499999999999993</v>
      </c>
      <c r="K3454" s="171">
        <v>5.81</v>
      </c>
    </row>
    <row r="3455" spans="2:11" ht="25.5" customHeight="1" x14ac:dyDescent="0.2">
      <c r="B3455" s="170" t="s">
        <v>211</v>
      </c>
      <c r="C3455" s="249" t="s">
        <v>1136</v>
      </c>
      <c r="D3455" s="341" t="s">
        <v>25</v>
      </c>
      <c r="E3455" s="341" t="s">
        <v>1137</v>
      </c>
      <c r="F3455" s="402" t="s">
        <v>526</v>
      </c>
      <c r="G3455" s="402"/>
      <c r="H3455" s="248" t="s">
        <v>120</v>
      </c>
      <c r="I3455" s="251">
        <v>0.65</v>
      </c>
      <c r="J3455" s="250">
        <v>18.579999999999998</v>
      </c>
      <c r="K3455" s="171">
        <v>12.07</v>
      </c>
    </row>
    <row r="3456" spans="2:11" x14ac:dyDescent="0.2">
      <c r="B3456" s="172"/>
      <c r="C3456" s="342"/>
      <c r="D3456" s="342"/>
      <c r="E3456" s="342"/>
      <c r="F3456" s="342" t="s">
        <v>206</v>
      </c>
      <c r="G3456" s="290">
        <v>11.57</v>
      </c>
      <c r="H3456" s="342" t="s">
        <v>205</v>
      </c>
      <c r="I3456" s="290">
        <v>0</v>
      </c>
      <c r="J3456" s="342" t="s">
        <v>204</v>
      </c>
      <c r="K3456" s="173">
        <v>11.57</v>
      </c>
    </row>
    <row r="3457" spans="2:11" ht="14.25" customHeight="1" x14ac:dyDescent="0.2">
      <c r="B3457" s="172"/>
      <c r="C3457" s="342"/>
      <c r="D3457" s="342"/>
      <c r="E3457" s="342"/>
      <c r="F3457" s="342" t="s">
        <v>203</v>
      </c>
      <c r="G3457" s="290">
        <v>3.72</v>
      </c>
      <c r="H3457" s="342"/>
      <c r="I3457" s="410" t="s">
        <v>202</v>
      </c>
      <c r="J3457" s="410"/>
      <c r="K3457" s="173">
        <v>21.6</v>
      </c>
    </row>
    <row r="3458" spans="2:11" ht="25.5" customHeight="1" thickBot="1" x14ac:dyDescent="0.25">
      <c r="B3458" s="334"/>
      <c r="C3458" s="328"/>
      <c r="D3458" s="328"/>
      <c r="E3458" s="328"/>
      <c r="F3458" s="328"/>
      <c r="G3458" s="328"/>
      <c r="H3458" s="328" t="s">
        <v>201</v>
      </c>
      <c r="I3458" s="291">
        <v>69.599999999999994</v>
      </c>
      <c r="J3458" s="328" t="s">
        <v>200</v>
      </c>
      <c r="K3458" s="335">
        <v>1503.36</v>
      </c>
    </row>
    <row r="3459" spans="2:11" ht="25.5" customHeight="1" thickTop="1" x14ac:dyDescent="0.2">
      <c r="B3459" s="258"/>
      <c r="C3459" s="247"/>
      <c r="D3459" s="247"/>
      <c r="E3459" s="247"/>
      <c r="F3459" s="247"/>
      <c r="G3459" s="247"/>
      <c r="H3459" s="247"/>
      <c r="I3459" s="247"/>
      <c r="J3459" s="247"/>
      <c r="K3459" s="259"/>
    </row>
    <row r="3460" spans="2:11" ht="25.5" customHeight="1" x14ac:dyDescent="0.2">
      <c r="B3460" s="74" t="s">
        <v>142</v>
      </c>
      <c r="C3460" s="3" t="s">
        <v>6</v>
      </c>
      <c r="D3460" s="332" t="s">
        <v>7</v>
      </c>
      <c r="E3460" s="332" t="s">
        <v>8</v>
      </c>
      <c r="F3460" s="386" t="s">
        <v>213</v>
      </c>
      <c r="G3460" s="386"/>
      <c r="H3460" s="7" t="s">
        <v>9</v>
      </c>
      <c r="I3460" s="3" t="s">
        <v>10</v>
      </c>
      <c r="J3460" s="3" t="s">
        <v>11</v>
      </c>
      <c r="K3460" s="82" t="s">
        <v>13</v>
      </c>
    </row>
    <row r="3461" spans="2:11" ht="38.25" x14ac:dyDescent="0.2">
      <c r="B3461" s="240" t="s">
        <v>212</v>
      </c>
      <c r="C3461" s="244" t="s">
        <v>2362</v>
      </c>
      <c r="D3461" s="340" t="s">
        <v>25</v>
      </c>
      <c r="E3461" s="340" t="s">
        <v>2363</v>
      </c>
      <c r="F3461" s="401" t="s">
        <v>526</v>
      </c>
      <c r="G3461" s="401"/>
      <c r="H3461" s="243" t="s">
        <v>33</v>
      </c>
      <c r="I3461" s="246">
        <v>1</v>
      </c>
      <c r="J3461" s="245">
        <v>46.08</v>
      </c>
      <c r="K3461" s="241">
        <v>46.08</v>
      </c>
    </row>
    <row r="3462" spans="2:11" ht="25.5" x14ac:dyDescent="0.2">
      <c r="B3462" s="170" t="s">
        <v>211</v>
      </c>
      <c r="C3462" s="249" t="s">
        <v>219</v>
      </c>
      <c r="D3462" s="341" t="s">
        <v>25</v>
      </c>
      <c r="E3462" s="341" t="s">
        <v>218</v>
      </c>
      <c r="F3462" s="402" t="s">
        <v>522</v>
      </c>
      <c r="G3462" s="402"/>
      <c r="H3462" s="248" t="s">
        <v>207</v>
      </c>
      <c r="I3462" s="251">
        <v>0.32750000000000001</v>
      </c>
      <c r="J3462" s="250">
        <v>26.37</v>
      </c>
      <c r="K3462" s="171">
        <v>8.6300000000000008</v>
      </c>
    </row>
    <row r="3463" spans="2:11" ht="25.5" customHeight="1" x14ac:dyDescent="0.2">
      <c r="B3463" s="170" t="s">
        <v>211</v>
      </c>
      <c r="C3463" s="249" t="s">
        <v>217</v>
      </c>
      <c r="D3463" s="341" t="s">
        <v>25</v>
      </c>
      <c r="E3463" s="341" t="s">
        <v>216</v>
      </c>
      <c r="F3463" s="402" t="s">
        <v>522</v>
      </c>
      <c r="G3463" s="402"/>
      <c r="H3463" s="248" t="s">
        <v>207</v>
      </c>
      <c r="I3463" s="251">
        <v>1.1645000000000001</v>
      </c>
      <c r="J3463" s="250">
        <v>32.159999999999997</v>
      </c>
      <c r="K3463" s="171">
        <v>37.450000000000003</v>
      </c>
    </row>
    <row r="3464" spans="2:11" ht="25.5" customHeight="1" x14ac:dyDescent="0.2">
      <c r="B3464" s="172"/>
      <c r="C3464" s="342"/>
      <c r="D3464" s="342"/>
      <c r="E3464" s="342"/>
      <c r="F3464" s="342" t="s">
        <v>206</v>
      </c>
      <c r="G3464" s="290">
        <v>34.54</v>
      </c>
      <c r="H3464" s="342" t="s">
        <v>205</v>
      </c>
      <c r="I3464" s="290">
        <v>0</v>
      </c>
      <c r="J3464" s="342" t="s">
        <v>204</v>
      </c>
      <c r="K3464" s="173">
        <v>34.54</v>
      </c>
    </row>
    <row r="3465" spans="2:11" x14ac:dyDescent="0.2">
      <c r="B3465" s="172"/>
      <c r="C3465" s="342"/>
      <c r="D3465" s="342"/>
      <c r="E3465" s="342"/>
      <c r="F3465" s="342" t="s">
        <v>203</v>
      </c>
      <c r="G3465" s="290">
        <v>9.58</v>
      </c>
      <c r="H3465" s="342"/>
      <c r="I3465" s="410" t="s">
        <v>202</v>
      </c>
      <c r="J3465" s="410"/>
      <c r="K3465" s="173">
        <v>55.66</v>
      </c>
    </row>
    <row r="3466" spans="2:11" ht="15" thickBot="1" x14ac:dyDescent="0.25">
      <c r="B3466" s="334"/>
      <c r="C3466" s="328"/>
      <c r="D3466" s="328"/>
      <c r="E3466" s="328"/>
      <c r="F3466" s="328"/>
      <c r="G3466" s="328"/>
      <c r="H3466" s="328" t="s">
        <v>201</v>
      </c>
      <c r="I3466" s="291">
        <v>20</v>
      </c>
      <c r="J3466" s="328" t="s">
        <v>200</v>
      </c>
      <c r="K3466" s="335">
        <v>1113.2</v>
      </c>
    </row>
    <row r="3467" spans="2:11" ht="15" thickTop="1" x14ac:dyDescent="0.2">
      <c r="B3467" s="258"/>
      <c r="C3467" s="247"/>
      <c r="D3467" s="247"/>
      <c r="E3467" s="247"/>
      <c r="F3467" s="247"/>
      <c r="G3467" s="247"/>
      <c r="H3467" s="247"/>
      <c r="I3467" s="247"/>
      <c r="J3467" s="247"/>
      <c r="K3467" s="259"/>
    </row>
    <row r="3468" spans="2:11" ht="15" x14ac:dyDescent="0.2">
      <c r="B3468" s="74" t="s">
        <v>2393</v>
      </c>
      <c r="C3468" s="3" t="s">
        <v>6</v>
      </c>
      <c r="D3468" s="332" t="s">
        <v>7</v>
      </c>
      <c r="E3468" s="332" t="s">
        <v>8</v>
      </c>
      <c r="F3468" s="386" t="s">
        <v>213</v>
      </c>
      <c r="G3468" s="386"/>
      <c r="H3468" s="7" t="s">
        <v>9</v>
      </c>
      <c r="I3468" s="3" t="s">
        <v>10</v>
      </c>
      <c r="J3468" s="3" t="s">
        <v>11</v>
      </c>
      <c r="K3468" s="82" t="s">
        <v>13</v>
      </c>
    </row>
    <row r="3469" spans="2:11" x14ac:dyDescent="0.2">
      <c r="B3469" s="240" t="s">
        <v>212</v>
      </c>
      <c r="C3469" s="244" t="s">
        <v>2365</v>
      </c>
      <c r="D3469" s="340" t="s">
        <v>1854</v>
      </c>
      <c r="E3469" s="340" t="s">
        <v>2366</v>
      </c>
      <c r="F3469" s="401" t="s">
        <v>3120</v>
      </c>
      <c r="G3469" s="401"/>
      <c r="H3469" s="243" t="s">
        <v>33</v>
      </c>
      <c r="I3469" s="246">
        <v>1</v>
      </c>
      <c r="J3469" s="245">
        <v>14.87</v>
      </c>
      <c r="K3469" s="241">
        <v>14.87</v>
      </c>
    </row>
    <row r="3470" spans="2:11" ht="14.25" customHeight="1" x14ac:dyDescent="0.2">
      <c r="B3470" s="174" t="s">
        <v>215</v>
      </c>
      <c r="C3470" s="253" t="s">
        <v>3121</v>
      </c>
      <c r="D3470" s="344" t="s">
        <v>1854</v>
      </c>
      <c r="E3470" s="344" t="s">
        <v>3122</v>
      </c>
      <c r="F3470" s="403" t="s">
        <v>2440</v>
      </c>
      <c r="G3470" s="403"/>
      <c r="H3470" s="252" t="s">
        <v>207</v>
      </c>
      <c r="I3470" s="255">
        <v>0.42599999999999999</v>
      </c>
      <c r="J3470" s="254">
        <v>18.23</v>
      </c>
      <c r="K3470" s="175">
        <v>7.76</v>
      </c>
    </row>
    <row r="3471" spans="2:11" x14ac:dyDescent="0.2">
      <c r="B3471" s="174" t="s">
        <v>215</v>
      </c>
      <c r="C3471" s="253" t="s">
        <v>3123</v>
      </c>
      <c r="D3471" s="344" t="s">
        <v>1854</v>
      </c>
      <c r="E3471" s="344" t="s">
        <v>3124</v>
      </c>
      <c r="F3471" s="403" t="s">
        <v>2440</v>
      </c>
      <c r="G3471" s="403"/>
      <c r="H3471" s="252" t="s">
        <v>207</v>
      </c>
      <c r="I3471" s="255">
        <v>0.42599999999999999</v>
      </c>
      <c r="J3471" s="254">
        <v>16.71</v>
      </c>
      <c r="K3471" s="175">
        <v>7.11</v>
      </c>
    </row>
    <row r="3472" spans="2:11" x14ac:dyDescent="0.2">
      <c r="B3472" s="172"/>
      <c r="C3472" s="342"/>
      <c r="D3472" s="342"/>
      <c r="E3472" s="342"/>
      <c r="F3472" s="342" t="s">
        <v>206</v>
      </c>
      <c r="G3472" s="290">
        <v>14.87</v>
      </c>
      <c r="H3472" s="342" t="s">
        <v>205</v>
      </c>
      <c r="I3472" s="290">
        <v>0</v>
      </c>
      <c r="J3472" s="342" t="s">
        <v>204</v>
      </c>
      <c r="K3472" s="173">
        <v>14.87</v>
      </c>
    </row>
    <row r="3473" spans="2:11" x14ac:dyDescent="0.2">
      <c r="B3473" s="172"/>
      <c r="C3473" s="342"/>
      <c r="D3473" s="342"/>
      <c r="E3473" s="342"/>
      <c r="F3473" s="342" t="s">
        <v>203</v>
      </c>
      <c r="G3473" s="290">
        <v>3.09</v>
      </c>
      <c r="H3473" s="342"/>
      <c r="I3473" s="410" t="s">
        <v>202</v>
      </c>
      <c r="J3473" s="410"/>
      <c r="K3473" s="173">
        <v>17.96</v>
      </c>
    </row>
    <row r="3474" spans="2:11" ht="15" thickBot="1" x14ac:dyDescent="0.25">
      <c r="B3474" s="334"/>
      <c r="C3474" s="328"/>
      <c r="D3474" s="328"/>
      <c r="E3474" s="328"/>
      <c r="F3474" s="328"/>
      <c r="G3474" s="328"/>
      <c r="H3474" s="328" t="s">
        <v>201</v>
      </c>
      <c r="I3474" s="291">
        <v>20</v>
      </c>
      <c r="J3474" s="328" t="s">
        <v>200</v>
      </c>
      <c r="K3474" s="335">
        <v>359.2</v>
      </c>
    </row>
    <row r="3475" spans="2:11" ht="14.25" customHeight="1" thickTop="1" x14ac:dyDescent="0.2">
      <c r="B3475" s="258"/>
      <c r="C3475" s="247"/>
      <c r="D3475" s="247"/>
      <c r="E3475" s="247"/>
      <c r="F3475" s="247"/>
      <c r="G3475" s="247"/>
      <c r="H3475" s="247"/>
      <c r="I3475" s="247"/>
      <c r="J3475" s="247"/>
      <c r="K3475" s="259"/>
    </row>
    <row r="3476" spans="2:11" ht="15" x14ac:dyDescent="0.2">
      <c r="B3476" s="74" t="s">
        <v>3348</v>
      </c>
      <c r="C3476" s="3" t="s">
        <v>6</v>
      </c>
      <c r="D3476" s="332" t="s">
        <v>7</v>
      </c>
      <c r="E3476" s="332" t="s">
        <v>8</v>
      </c>
      <c r="F3476" s="386" t="s">
        <v>213</v>
      </c>
      <c r="G3476" s="386"/>
      <c r="H3476" s="7" t="s">
        <v>9</v>
      </c>
      <c r="I3476" s="3" t="s">
        <v>10</v>
      </c>
      <c r="J3476" s="3" t="s">
        <v>11</v>
      </c>
      <c r="K3476" s="82" t="s">
        <v>13</v>
      </c>
    </row>
    <row r="3477" spans="2:11" ht="25.5" x14ac:dyDescent="0.2">
      <c r="B3477" s="240" t="s">
        <v>212</v>
      </c>
      <c r="C3477" s="244" t="s">
        <v>2368</v>
      </c>
      <c r="D3477" s="340" t="s">
        <v>25</v>
      </c>
      <c r="E3477" s="340" t="s">
        <v>2369</v>
      </c>
      <c r="F3477" s="401" t="s">
        <v>3125</v>
      </c>
      <c r="G3477" s="401"/>
      <c r="H3477" s="243" t="s">
        <v>120</v>
      </c>
      <c r="I3477" s="246">
        <v>1</v>
      </c>
      <c r="J3477" s="245">
        <v>26.5</v>
      </c>
      <c r="K3477" s="241">
        <v>26.5</v>
      </c>
    </row>
    <row r="3478" spans="2:11" ht="25.5" x14ac:dyDescent="0.2">
      <c r="B3478" s="170" t="s">
        <v>211</v>
      </c>
      <c r="C3478" s="249" t="s">
        <v>231</v>
      </c>
      <c r="D3478" s="341" t="s">
        <v>25</v>
      </c>
      <c r="E3478" s="341" t="s">
        <v>230</v>
      </c>
      <c r="F3478" s="402" t="s">
        <v>522</v>
      </c>
      <c r="G3478" s="402"/>
      <c r="H3478" s="248" t="s">
        <v>207</v>
      </c>
      <c r="I3478" s="251">
        <v>0.27279999999999999</v>
      </c>
      <c r="J3478" s="250">
        <v>25.34</v>
      </c>
      <c r="K3478" s="171">
        <v>6.91</v>
      </c>
    </row>
    <row r="3479" spans="2:11" ht="14.25" customHeight="1" x14ac:dyDescent="0.2">
      <c r="B3479" s="170" t="s">
        <v>211</v>
      </c>
      <c r="C3479" s="249" t="s">
        <v>228</v>
      </c>
      <c r="D3479" s="341" t="s">
        <v>25</v>
      </c>
      <c r="E3479" s="341" t="s">
        <v>227</v>
      </c>
      <c r="F3479" s="402" t="s">
        <v>522</v>
      </c>
      <c r="G3479" s="402"/>
      <c r="H3479" s="248" t="s">
        <v>207</v>
      </c>
      <c r="I3479" s="251">
        <v>0.27279999999999999</v>
      </c>
      <c r="J3479" s="250">
        <v>31.03</v>
      </c>
      <c r="K3479" s="171">
        <v>8.4600000000000009</v>
      </c>
    </row>
    <row r="3480" spans="2:11" ht="25.5" customHeight="1" x14ac:dyDescent="0.2">
      <c r="B3480" s="174" t="s">
        <v>215</v>
      </c>
      <c r="C3480" s="253" t="s">
        <v>1297</v>
      </c>
      <c r="D3480" s="344" t="s">
        <v>25</v>
      </c>
      <c r="E3480" s="344" t="s">
        <v>1298</v>
      </c>
      <c r="F3480" s="403" t="s">
        <v>214</v>
      </c>
      <c r="G3480" s="403"/>
      <c r="H3480" s="252" t="s">
        <v>120</v>
      </c>
      <c r="I3480" s="255">
        <v>1.0548999999999999</v>
      </c>
      <c r="J3480" s="254">
        <v>10.53</v>
      </c>
      <c r="K3480" s="175">
        <v>11.1</v>
      </c>
    </row>
    <row r="3481" spans="2:11" x14ac:dyDescent="0.2">
      <c r="B3481" s="174" t="s">
        <v>215</v>
      </c>
      <c r="C3481" s="253" t="s">
        <v>281</v>
      </c>
      <c r="D3481" s="344" t="s">
        <v>25</v>
      </c>
      <c r="E3481" s="344" t="s">
        <v>280</v>
      </c>
      <c r="F3481" s="403" t="s">
        <v>214</v>
      </c>
      <c r="G3481" s="403"/>
      <c r="H3481" s="252" t="s">
        <v>33</v>
      </c>
      <c r="I3481" s="255">
        <v>1.52E-2</v>
      </c>
      <c r="J3481" s="254">
        <v>2.23</v>
      </c>
      <c r="K3481" s="175">
        <v>0.03</v>
      </c>
    </row>
    <row r="3482" spans="2:11" x14ac:dyDescent="0.2">
      <c r="B3482" s="172"/>
      <c r="C3482" s="342"/>
      <c r="D3482" s="342"/>
      <c r="E3482" s="342"/>
      <c r="F3482" s="342" t="s">
        <v>206</v>
      </c>
      <c r="G3482" s="290">
        <v>11.52</v>
      </c>
      <c r="H3482" s="342" t="s">
        <v>205</v>
      </c>
      <c r="I3482" s="290">
        <v>0</v>
      </c>
      <c r="J3482" s="342" t="s">
        <v>204</v>
      </c>
      <c r="K3482" s="173">
        <v>11.52</v>
      </c>
    </row>
    <row r="3483" spans="2:11" x14ac:dyDescent="0.2">
      <c r="B3483" s="172"/>
      <c r="C3483" s="342"/>
      <c r="D3483" s="342"/>
      <c r="E3483" s="342"/>
      <c r="F3483" s="342" t="s">
        <v>203</v>
      </c>
      <c r="G3483" s="290">
        <v>5.51</v>
      </c>
      <c r="H3483" s="342"/>
      <c r="I3483" s="410" t="s">
        <v>202</v>
      </c>
      <c r="J3483" s="410"/>
      <c r="K3483" s="173">
        <v>32.01</v>
      </c>
    </row>
    <row r="3484" spans="2:11" ht="15" thickBot="1" x14ac:dyDescent="0.25">
      <c r="B3484" s="334"/>
      <c r="C3484" s="328"/>
      <c r="D3484" s="328"/>
      <c r="E3484" s="328"/>
      <c r="F3484" s="328"/>
      <c r="G3484" s="328"/>
      <c r="H3484" s="328" t="s">
        <v>201</v>
      </c>
      <c r="I3484" s="291">
        <v>108.3</v>
      </c>
      <c r="J3484" s="328" t="s">
        <v>200</v>
      </c>
      <c r="K3484" s="335">
        <v>3466.68</v>
      </c>
    </row>
    <row r="3485" spans="2:11" ht="15" thickTop="1" x14ac:dyDescent="0.2">
      <c r="B3485" s="258"/>
      <c r="C3485" s="247"/>
      <c r="D3485" s="247"/>
      <c r="E3485" s="247"/>
      <c r="F3485" s="247"/>
      <c r="G3485" s="247"/>
      <c r="H3485" s="247"/>
      <c r="I3485" s="247"/>
      <c r="J3485" s="247"/>
      <c r="K3485" s="259"/>
    </row>
    <row r="3486" spans="2:11" ht="15" x14ac:dyDescent="0.2">
      <c r="B3486" s="74" t="s">
        <v>3349</v>
      </c>
      <c r="C3486" s="3" t="s">
        <v>6</v>
      </c>
      <c r="D3486" s="332" t="s">
        <v>7</v>
      </c>
      <c r="E3486" s="332" t="s">
        <v>8</v>
      </c>
      <c r="F3486" s="386" t="s">
        <v>213</v>
      </c>
      <c r="G3486" s="386"/>
      <c r="H3486" s="7" t="s">
        <v>9</v>
      </c>
      <c r="I3486" s="3" t="s">
        <v>10</v>
      </c>
      <c r="J3486" s="3" t="s">
        <v>11</v>
      </c>
      <c r="K3486" s="82" t="s">
        <v>13</v>
      </c>
    </row>
    <row r="3487" spans="2:11" ht="38.25" x14ac:dyDescent="0.2">
      <c r="B3487" s="240" t="s">
        <v>212</v>
      </c>
      <c r="C3487" s="244" t="s">
        <v>853</v>
      </c>
      <c r="D3487" s="340" t="s">
        <v>25</v>
      </c>
      <c r="E3487" s="340" t="s">
        <v>854</v>
      </c>
      <c r="F3487" s="401" t="s">
        <v>555</v>
      </c>
      <c r="G3487" s="401"/>
      <c r="H3487" s="243" t="s">
        <v>120</v>
      </c>
      <c r="I3487" s="246">
        <v>1</v>
      </c>
      <c r="J3487" s="245">
        <v>14.99</v>
      </c>
      <c r="K3487" s="241">
        <v>14.99</v>
      </c>
    </row>
    <row r="3488" spans="2:11" ht="14.25" customHeight="1" x14ac:dyDescent="0.2">
      <c r="B3488" s="170" t="s">
        <v>211</v>
      </c>
      <c r="C3488" s="249" t="s">
        <v>231</v>
      </c>
      <c r="D3488" s="341" t="s">
        <v>25</v>
      </c>
      <c r="E3488" s="341" t="s">
        <v>230</v>
      </c>
      <c r="F3488" s="402" t="s">
        <v>522</v>
      </c>
      <c r="G3488" s="402"/>
      <c r="H3488" s="248" t="s">
        <v>207</v>
      </c>
      <c r="I3488" s="251">
        <v>4.1500000000000002E-2</v>
      </c>
      <c r="J3488" s="250">
        <v>25.34</v>
      </c>
      <c r="K3488" s="171">
        <v>1.05</v>
      </c>
    </row>
    <row r="3489" spans="2:11" ht="25.5" x14ac:dyDescent="0.2">
      <c r="B3489" s="170" t="s">
        <v>211</v>
      </c>
      <c r="C3489" s="249" t="s">
        <v>228</v>
      </c>
      <c r="D3489" s="341" t="s">
        <v>25</v>
      </c>
      <c r="E3489" s="341" t="s">
        <v>227</v>
      </c>
      <c r="F3489" s="402" t="s">
        <v>522</v>
      </c>
      <c r="G3489" s="402"/>
      <c r="H3489" s="248" t="s">
        <v>207</v>
      </c>
      <c r="I3489" s="251">
        <v>4.1500000000000002E-2</v>
      </c>
      <c r="J3489" s="250">
        <v>31.03</v>
      </c>
      <c r="K3489" s="171">
        <v>1.28</v>
      </c>
    </row>
    <row r="3490" spans="2:11" ht="25.5" x14ac:dyDescent="0.2">
      <c r="B3490" s="174" t="s">
        <v>215</v>
      </c>
      <c r="C3490" s="253" t="s">
        <v>305</v>
      </c>
      <c r="D3490" s="344" t="s">
        <v>25</v>
      </c>
      <c r="E3490" s="344" t="s">
        <v>304</v>
      </c>
      <c r="F3490" s="403" t="s">
        <v>214</v>
      </c>
      <c r="G3490" s="403"/>
      <c r="H3490" s="252" t="s">
        <v>120</v>
      </c>
      <c r="I3490" s="255">
        <v>1.0548999999999999</v>
      </c>
      <c r="J3490" s="254">
        <v>11.96</v>
      </c>
      <c r="K3490" s="175">
        <v>12.61</v>
      </c>
    </row>
    <row r="3491" spans="2:11" x14ac:dyDescent="0.2">
      <c r="B3491" s="174" t="s">
        <v>215</v>
      </c>
      <c r="C3491" s="253" t="s">
        <v>281</v>
      </c>
      <c r="D3491" s="344" t="s">
        <v>25</v>
      </c>
      <c r="E3491" s="344" t="s">
        <v>280</v>
      </c>
      <c r="F3491" s="403" t="s">
        <v>214</v>
      </c>
      <c r="G3491" s="403"/>
      <c r="H3491" s="252" t="s">
        <v>33</v>
      </c>
      <c r="I3491" s="255">
        <v>2.3E-2</v>
      </c>
      <c r="J3491" s="254">
        <v>2.23</v>
      </c>
      <c r="K3491" s="175">
        <v>0.05</v>
      </c>
    </row>
    <row r="3492" spans="2:11" x14ac:dyDescent="0.2">
      <c r="B3492" s="172"/>
      <c r="C3492" s="342"/>
      <c r="D3492" s="342"/>
      <c r="E3492" s="342"/>
      <c r="F3492" s="342" t="s">
        <v>206</v>
      </c>
      <c r="G3492" s="290">
        <v>1.74</v>
      </c>
      <c r="H3492" s="342" t="s">
        <v>205</v>
      </c>
      <c r="I3492" s="290">
        <v>0</v>
      </c>
      <c r="J3492" s="342" t="s">
        <v>204</v>
      </c>
      <c r="K3492" s="173">
        <v>1.74</v>
      </c>
    </row>
    <row r="3493" spans="2:11" ht="25.5" customHeight="1" x14ac:dyDescent="0.2">
      <c r="B3493" s="172"/>
      <c r="C3493" s="342"/>
      <c r="D3493" s="342"/>
      <c r="E3493" s="342"/>
      <c r="F3493" s="342" t="s">
        <v>203</v>
      </c>
      <c r="G3493" s="290">
        <v>3.11</v>
      </c>
      <c r="H3493" s="342"/>
      <c r="I3493" s="410" t="s">
        <v>202</v>
      </c>
      <c r="J3493" s="410"/>
      <c r="K3493" s="173">
        <v>18.100000000000001</v>
      </c>
    </row>
    <row r="3494" spans="2:11" ht="25.5" customHeight="1" thickBot="1" x14ac:dyDescent="0.25">
      <c r="B3494" s="334"/>
      <c r="C3494" s="328"/>
      <c r="D3494" s="328"/>
      <c r="E3494" s="328"/>
      <c r="F3494" s="328"/>
      <c r="G3494" s="328"/>
      <c r="H3494" s="328" t="s">
        <v>201</v>
      </c>
      <c r="I3494" s="291">
        <v>75.599999999999994</v>
      </c>
      <c r="J3494" s="328" t="s">
        <v>200</v>
      </c>
      <c r="K3494" s="335">
        <v>1368.36</v>
      </c>
    </row>
    <row r="3495" spans="2:11" ht="15" thickTop="1" x14ac:dyDescent="0.2">
      <c r="B3495" s="258"/>
      <c r="C3495" s="247"/>
      <c r="D3495" s="247"/>
      <c r="E3495" s="247"/>
      <c r="F3495" s="247"/>
      <c r="G3495" s="247"/>
      <c r="H3495" s="247"/>
      <c r="I3495" s="247"/>
      <c r="J3495" s="247"/>
      <c r="K3495" s="259"/>
    </row>
    <row r="3496" spans="2:11" ht="14.25" customHeight="1" x14ac:dyDescent="0.2">
      <c r="B3496" s="74" t="s">
        <v>3350</v>
      </c>
      <c r="C3496" s="3" t="s">
        <v>6</v>
      </c>
      <c r="D3496" s="332" t="s">
        <v>7</v>
      </c>
      <c r="E3496" s="332" t="s">
        <v>8</v>
      </c>
      <c r="F3496" s="386" t="s">
        <v>213</v>
      </c>
      <c r="G3496" s="386"/>
      <c r="H3496" s="7" t="s">
        <v>9</v>
      </c>
      <c r="I3496" s="3" t="s">
        <v>10</v>
      </c>
      <c r="J3496" s="3" t="s">
        <v>11</v>
      </c>
      <c r="K3496" s="82" t="s">
        <v>13</v>
      </c>
    </row>
    <row r="3497" spans="2:11" ht="38.25" x14ac:dyDescent="0.2">
      <c r="B3497" s="240" t="s">
        <v>212</v>
      </c>
      <c r="C3497" s="244" t="s">
        <v>2370</v>
      </c>
      <c r="D3497" s="340" t="s">
        <v>25</v>
      </c>
      <c r="E3497" s="340" t="s">
        <v>2371</v>
      </c>
      <c r="F3497" s="401" t="s">
        <v>3125</v>
      </c>
      <c r="G3497" s="401"/>
      <c r="H3497" s="243" t="s">
        <v>33</v>
      </c>
      <c r="I3497" s="246">
        <v>1</v>
      </c>
      <c r="J3497" s="245">
        <v>11.19</v>
      </c>
      <c r="K3497" s="241">
        <v>11.19</v>
      </c>
    </row>
    <row r="3498" spans="2:11" ht="14.25" customHeight="1" x14ac:dyDescent="0.2">
      <c r="B3498" s="170" t="s">
        <v>211</v>
      </c>
      <c r="C3498" s="249" t="s">
        <v>231</v>
      </c>
      <c r="D3498" s="341" t="s">
        <v>25</v>
      </c>
      <c r="E3498" s="341" t="s">
        <v>230</v>
      </c>
      <c r="F3498" s="402" t="s">
        <v>522</v>
      </c>
      <c r="G3498" s="402"/>
      <c r="H3498" s="248" t="s">
        <v>207</v>
      </c>
      <c r="I3498" s="251">
        <v>0.1182</v>
      </c>
      <c r="J3498" s="250">
        <v>25.34</v>
      </c>
      <c r="K3498" s="171">
        <v>2.99</v>
      </c>
    </row>
    <row r="3499" spans="2:11" ht="25.5" x14ac:dyDescent="0.2">
      <c r="B3499" s="170" t="s">
        <v>211</v>
      </c>
      <c r="C3499" s="249" t="s">
        <v>228</v>
      </c>
      <c r="D3499" s="341" t="s">
        <v>25</v>
      </c>
      <c r="E3499" s="341" t="s">
        <v>227</v>
      </c>
      <c r="F3499" s="402" t="s">
        <v>522</v>
      </c>
      <c r="G3499" s="402"/>
      <c r="H3499" s="248" t="s">
        <v>207</v>
      </c>
      <c r="I3499" s="251">
        <v>0.1182</v>
      </c>
      <c r="J3499" s="250">
        <v>31.03</v>
      </c>
      <c r="K3499" s="171">
        <v>3.66</v>
      </c>
    </row>
    <row r="3500" spans="2:11" ht="14.25" customHeight="1" x14ac:dyDescent="0.2">
      <c r="B3500" s="174" t="s">
        <v>215</v>
      </c>
      <c r="C3500" s="253" t="s">
        <v>283</v>
      </c>
      <c r="D3500" s="344" t="s">
        <v>25</v>
      </c>
      <c r="E3500" s="344" t="s">
        <v>282</v>
      </c>
      <c r="F3500" s="403" t="s">
        <v>214</v>
      </c>
      <c r="G3500" s="403"/>
      <c r="H3500" s="252" t="s">
        <v>33</v>
      </c>
      <c r="I3500" s="255">
        <v>9.4000000000000004E-3</v>
      </c>
      <c r="J3500" s="254">
        <v>77.17</v>
      </c>
      <c r="K3500" s="175">
        <v>0.72</v>
      </c>
    </row>
    <row r="3501" spans="2:11" ht="25.5" x14ac:dyDescent="0.2">
      <c r="B3501" s="174" t="s">
        <v>215</v>
      </c>
      <c r="C3501" s="253" t="s">
        <v>1301</v>
      </c>
      <c r="D3501" s="344" t="s">
        <v>25</v>
      </c>
      <c r="E3501" s="344" t="s">
        <v>1302</v>
      </c>
      <c r="F3501" s="403" t="s">
        <v>214</v>
      </c>
      <c r="G3501" s="403"/>
      <c r="H3501" s="252" t="s">
        <v>33</v>
      </c>
      <c r="I3501" s="255">
        <v>1</v>
      </c>
      <c r="J3501" s="254">
        <v>2.85</v>
      </c>
      <c r="K3501" s="175">
        <v>2.85</v>
      </c>
    </row>
    <row r="3502" spans="2:11" ht="25.5" x14ac:dyDescent="0.2">
      <c r="B3502" s="174" t="s">
        <v>215</v>
      </c>
      <c r="C3502" s="253" t="s">
        <v>279</v>
      </c>
      <c r="D3502" s="344" t="s">
        <v>25</v>
      </c>
      <c r="E3502" s="344" t="s">
        <v>278</v>
      </c>
      <c r="F3502" s="403" t="s">
        <v>214</v>
      </c>
      <c r="G3502" s="403"/>
      <c r="H3502" s="252" t="s">
        <v>33</v>
      </c>
      <c r="I3502" s="255">
        <v>1.0999999999999999E-2</v>
      </c>
      <c r="J3502" s="254">
        <v>87.43</v>
      </c>
      <c r="K3502" s="175">
        <v>0.96</v>
      </c>
    </row>
    <row r="3503" spans="2:11" ht="14.25" customHeight="1" x14ac:dyDescent="0.2">
      <c r="B3503" s="174" t="s">
        <v>215</v>
      </c>
      <c r="C3503" s="253" t="s">
        <v>281</v>
      </c>
      <c r="D3503" s="344" t="s">
        <v>25</v>
      </c>
      <c r="E3503" s="344" t="s">
        <v>280</v>
      </c>
      <c r="F3503" s="403" t="s">
        <v>214</v>
      </c>
      <c r="G3503" s="403"/>
      <c r="H3503" s="252" t="s">
        <v>33</v>
      </c>
      <c r="I3503" s="255">
        <v>6.6E-3</v>
      </c>
      <c r="J3503" s="254">
        <v>2.23</v>
      </c>
      <c r="K3503" s="175">
        <v>0.01</v>
      </c>
    </row>
    <row r="3504" spans="2:11" ht="14.25" customHeight="1" x14ac:dyDescent="0.2">
      <c r="B3504" s="172"/>
      <c r="C3504" s="342"/>
      <c r="D3504" s="342"/>
      <c r="E3504" s="342"/>
      <c r="F3504" s="342" t="s">
        <v>206</v>
      </c>
      <c r="G3504" s="290">
        <v>4.99</v>
      </c>
      <c r="H3504" s="342" t="s">
        <v>205</v>
      </c>
      <c r="I3504" s="290">
        <v>0</v>
      </c>
      <c r="J3504" s="342" t="s">
        <v>204</v>
      </c>
      <c r="K3504" s="173">
        <v>4.99</v>
      </c>
    </row>
    <row r="3505" spans="2:11" x14ac:dyDescent="0.2">
      <c r="B3505" s="172"/>
      <c r="C3505" s="342"/>
      <c r="D3505" s="342"/>
      <c r="E3505" s="342"/>
      <c r="F3505" s="342" t="s">
        <v>203</v>
      </c>
      <c r="G3505" s="290">
        <v>2.3199999999999998</v>
      </c>
      <c r="H3505" s="342"/>
      <c r="I3505" s="410" t="s">
        <v>202</v>
      </c>
      <c r="J3505" s="410"/>
      <c r="K3505" s="173">
        <v>13.51</v>
      </c>
    </row>
    <row r="3506" spans="2:11" ht="15" thickBot="1" x14ac:dyDescent="0.25">
      <c r="B3506" s="334"/>
      <c r="C3506" s="328"/>
      <c r="D3506" s="328"/>
      <c r="E3506" s="328"/>
      <c r="F3506" s="328"/>
      <c r="G3506" s="328"/>
      <c r="H3506" s="328" t="s">
        <v>201</v>
      </c>
      <c r="I3506" s="291">
        <v>40</v>
      </c>
      <c r="J3506" s="328" t="s">
        <v>200</v>
      </c>
      <c r="K3506" s="335">
        <v>540.4</v>
      </c>
    </row>
    <row r="3507" spans="2:11" ht="14.25" customHeight="1" thickTop="1" x14ac:dyDescent="0.2">
      <c r="B3507" s="258"/>
      <c r="C3507" s="247"/>
      <c r="D3507" s="247"/>
      <c r="E3507" s="247"/>
      <c r="F3507" s="247"/>
      <c r="G3507" s="247"/>
      <c r="H3507" s="247"/>
      <c r="I3507" s="247"/>
      <c r="J3507" s="247"/>
      <c r="K3507" s="259"/>
    </row>
    <row r="3508" spans="2:11" ht="15" x14ac:dyDescent="0.2">
      <c r="B3508" s="74" t="s">
        <v>3351</v>
      </c>
      <c r="C3508" s="3" t="s">
        <v>6</v>
      </c>
      <c r="D3508" s="332" t="s">
        <v>7</v>
      </c>
      <c r="E3508" s="332" t="s">
        <v>8</v>
      </c>
      <c r="F3508" s="386" t="s">
        <v>213</v>
      </c>
      <c r="G3508" s="386"/>
      <c r="H3508" s="7" t="s">
        <v>9</v>
      </c>
      <c r="I3508" s="3" t="s">
        <v>10</v>
      </c>
      <c r="J3508" s="3" t="s">
        <v>11</v>
      </c>
      <c r="K3508" s="82" t="s">
        <v>13</v>
      </c>
    </row>
    <row r="3509" spans="2:11" ht="25.5" customHeight="1" x14ac:dyDescent="0.2">
      <c r="B3509" s="240" t="s">
        <v>212</v>
      </c>
      <c r="C3509" s="244" t="s">
        <v>2372</v>
      </c>
      <c r="D3509" s="340" t="s">
        <v>25</v>
      </c>
      <c r="E3509" s="340" t="s">
        <v>2373</v>
      </c>
      <c r="F3509" s="401" t="s">
        <v>3125</v>
      </c>
      <c r="G3509" s="401"/>
      <c r="H3509" s="243" t="s">
        <v>33</v>
      </c>
      <c r="I3509" s="246">
        <v>1</v>
      </c>
      <c r="J3509" s="245">
        <v>8.4700000000000006</v>
      </c>
      <c r="K3509" s="241">
        <v>8.4700000000000006</v>
      </c>
    </row>
    <row r="3510" spans="2:11" ht="25.5" customHeight="1" x14ac:dyDescent="0.2">
      <c r="B3510" s="170" t="s">
        <v>211</v>
      </c>
      <c r="C3510" s="249" t="s">
        <v>231</v>
      </c>
      <c r="D3510" s="341" t="s">
        <v>25</v>
      </c>
      <c r="E3510" s="341" t="s">
        <v>230</v>
      </c>
      <c r="F3510" s="402" t="s">
        <v>522</v>
      </c>
      <c r="G3510" s="402"/>
      <c r="H3510" s="248" t="s">
        <v>207</v>
      </c>
      <c r="I3510" s="251">
        <v>7.8799999999999995E-2</v>
      </c>
      <c r="J3510" s="250">
        <v>25.34</v>
      </c>
      <c r="K3510" s="171">
        <v>1.99</v>
      </c>
    </row>
    <row r="3511" spans="2:11" ht="25.5" customHeight="1" x14ac:dyDescent="0.2">
      <c r="B3511" s="170" t="s">
        <v>211</v>
      </c>
      <c r="C3511" s="249" t="s">
        <v>228</v>
      </c>
      <c r="D3511" s="341" t="s">
        <v>25</v>
      </c>
      <c r="E3511" s="341" t="s">
        <v>227</v>
      </c>
      <c r="F3511" s="402" t="s">
        <v>522</v>
      </c>
      <c r="G3511" s="402"/>
      <c r="H3511" s="248" t="s">
        <v>207</v>
      </c>
      <c r="I3511" s="251">
        <v>7.8799999999999995E-2</v>
      </c>
      <c r="J3511" s="250">
        <v>31.03</v>
      </c>
      <c r="K3511" s="171">
        <v>2.44</v>
      </c>
    </row>
    <row r="3512" spans="2:11" x14ac:dyDescent="0.2">
      <c r="B3512" s="174" t="s">
        <v>215</v>
      </c>
      <c r="C3512" s="253" t="s">
        <v>283</v>
      </c>
      <c r="D3512" s="344" t="s">
        <v>25</v>
      </c>
      <c r="E3512" s="344" t="s">
        <v>282</v>
      </c>
      <c r="F3512" s="403" t="s">
        <v>214</v>
      </c>
      <c r="G3512" s="403"/>
      <c r="H3512" s="252" t="s">
        <v>33</v>
      </c>
      <c r="I3512" s="255">
        <v>9.4000000000000004E-3</v>
      </c>
      <c r="J3512" s="254">
        <v>77.17</v>
      </c>
      <c r="K3512" s="175">
        <v>0.72</v>
      </c>
    </row>
    <row r="3513" spans="2:11" x14ac:dyDescent="0.2">
      <c r="B3513" s="174" t="s">
        <v>215</v>
      </c>
      <c r="C3513" s="253" t="s">
        <v>1303</v>
      </c>
      <c r="D3513" s="344" t="s">
        <v>25</v>
      </c>
      <c r="E3513" s="344" t="s">
        <v>1304</v>
      </c>
      <c r="F3513" s="403" t="s">
        <v>214</v>
      </c>
      <c r="G3513" s="403"/>
      <c r="H3513" s="252" t="s">
        <v>33</v>
      </c>
      <c r="I3513" s="255">
        <v>1</v>
      </c>
      <c r="J3513" s="254">
        <v>2.35</v>
      </c>
      <c r="K3513" s="175">
        <v>2.35</v>
      </c>
    </row>
    <row r="3514" spans="2:11" ht="14.25" customHeight="1" x14ac:dyDescent="0.2">
      <c r="B3514" s="174" t="s">
        <v>215</v>
      </c>
      <c r="C3514" s="253" t="s">
        <v>279</v>
      </c>
      <c r="D3514" s="344" t="s">
        <v>25</v>
      </c>
      <c r="E3514" s="344" t="s">
        <v>278</v>
      </c>
      <c r="F3514" s="403" t="s">
        <v>214</v>
      </c>
      <c r="G3514" s="403"/>
      <c r="H3514" s="252" t="s">
        <v>33</v>
      </c>
      <c r="I3514" s="255">
        <v>1.0999999999999999E-2</v>
      </c>
      <c r="J3514" s="254">
        <v>87.43</v>
      </c>
      <c r="K3514" s="175">
        <v>0.96</v>
      </c>
    </row>
    <row r="3515" spans="2:11" ht="14.25" customHeight="1" x14ac:dyDescent="0.2">
      <c r="B3515" s="174" t="s">
        <v>215</v>
      </c>
      <c r="C3515" s="253" t="s">
        <v>281</v>
      </c>
      <c r="D3515" s="344" t="s">
        <v>25</v>
      </c>
      <c r="E3515" s="344" t="s">
        <v>280</v>
      </c>
      <c r="F3515" s="403" t="s">
        <v>214</v>
      </c>
      <c r="G3515" s="403"/>
      <c r="H3515" s="252" t="s">
        <v>33</v>
      </c>
      <c r="I3515" s="255">
        <v>6.6E-3</v>
      </c>
      <c r="J3515" s="254">
        <v>2.23</v>
      </c>
      <c r="K3515" s="175">
        <v>0.01</v>
      </c>
    </row>
    <row r="3516" spans="2:11" x14ac:dyDescent="0.2">
      <c r="B3516" s="172"/>
      <c r="C3516" s="342"/>
      <c r="D3516" s="342"/>
      <c r="E3516" s="342"/>
      <c r="F3516" s="342" t="s">
        <v>206</v>
      </c>
      <c r="G3516" s="290">
        <v>3.32</v>
      </c>
      <c r="H3516" s="342" t="s">
        <v>205</v>
      </c>
      <c r="I3516" s="290">
        <v>0</v>
      </c>
      <c r="J3516" s="342" t="s">
        <v>204</v>
      </c>
      <c r="K3516" s="173">
        <v>3.32</v>
      </c>
    </row>
    <row r="3517" spans="2:11" x14ac:dyDescent="0.2">
      <c r="B3517" s="172"/>
      <c r="C3517" s="342"/>
      <c r="D3517" s="342"/>
      <c r="E3517" s="342"/>
      <c r="F3517" s="342" t="s">
        <v>203</v>
      </c>
      <c r="G3517" s="290">
        <v>1.76</v>
      </c>
      <c r="H3517" s="342"/>
      <c r="I3517" s="410" t="s">
        <v>202</v>
      </c>
      <c r="J3517" s="410"/>
      <c r="K3517" s="173">
        <v>10.23</v>
      </c>
    </row>
    <row r="3518" spans="2:11" ht="38.25" customHeight="1" thickBot="1" x14ac:dyDescent="0.25">
      <c r="B3518" s="334"/>
      <c r="C3518" s="328"/>
      <c r="D3518" s="328"/>
      <c r="E3518" s="328"/>
      <c r="F3518" s="328"/>
      <c r="G3518" s="328"/>
      <c r="H3518" s="328" t="s">
        <v>201</v>
      </c>
      <c r="I3518" s="291">
        <v>9</v>
      </c>
      <c r="J3518" s="328" t="s">
        <v>200</v>
      </c>
      <c r="K3518" s="335">
        <v>92.07</v>
      </c>
    </row>
    <row r="3519" spans="2:11" ht="14.25" customHeight="1" thickTop="1" x14ac:dyDescent="0.2">
      <c r="B3519" s="258"/>
      <c r="C3519" s="247"/>
      <c r="D3519" s="247"/>
      <c r="E3519" s="247"/>
      <c r="F3519" s="247"/>
      <c r="G3519" s="247"/>
      <c r="H3519" s="247"/>
      <c r="I3519" s="247"/>
      <c r="J3519" s="247"/>
      <c r="K3519" s="259"/>
    </row>
    <row r="3520" spans="2:11" ht="25.5" customHeight="1" x14ac:dyDescent="0.2">
      <c r="B3520" s="74" t="s">
        <v>3352</v>
      </c>
      <c r="C3520" s="3" t="s">
        <v>6</v>
      </c>
      <c r="D3520" s="332" t="s">
        <v>7</v>
      </c>
      <c r="E3520" s="332" t="s">
        <v>8</v>
      </c>
      <c r="F3520" s="386" t="s">
        <v>213</v>
      </c>
      <c r="G3520" s="386"/>
      <c r="H3520" s="7" t="s">
        <v>9</v>
      </c>
      <c r="I3520" s="3" t="s">
        <v>10</v>
      </c>
      <c r="J3520" s="3" t="s">
        <v>11</v>
      </c>
      <c r="K3520" s="82" t="s">
        <v>13</v>
      </c>
    </row>
    <row r="3521" spans="2:11" ht="38.25" x14ac:dyDescent="0.2">
      <c r="B3521" s="240" t="s">
        <v>212</v>
      </c>
      <c r="C3521" s="244" t="s">
        <v>2374</v>
      </c>
      <c r="D3521" s="340" t="s">
        <v>25</v>
      </c>
      <c r="E3521" s="340" t="s">
        <v>2375</v>
      </c>
      <c r="F3521" s="401" t="s">
        <v>555</v>
      </c>
      <c r="G3521" s="401"/>
      <c r="H3521" s="243" t="s">
        <v>33</v>
      </c>
      <c r="I3521" s="246">
        <v>1</v>
      </c>
      <c r="J3521" s="245">
        <v>12.8</v>
      </c>
      <c r="K3521" s="241">
        <v>12.8</v>
      </c>
    </row>
    <row r="3522" spans="2:11" ht="25.5" x14ac:dyDescent="0.2">
      <c r="B3522" s="170" t="s">
        <v>211</v>
      </c>
      <c r="C3522" s="249" t="s">
        <v>231</v>
      </c>
      <c r="D3522" s="341" t="s">
        <v>25</v>
      </c>
      <c r="E3522" s="341" t="s">
        <v>230</v>
      </c>
      <c r="F3522" s="402" t="s">
        <v>522</v>
      </c>
      <c r="G3522" s="402"/>
      <c r="H3522" s="248" t="s">
        <v>207</v>
      </c>
      <c r="I3522" s="251">
        <v>3.4299999999999997E-2</v>
      </c>
      <c r="J3522" s="250">
        <v>25.34</v>
      </c>
      <c r="K3522" s="171">
        <v>0.86</v>
      </c>
    </row>
    <row r="3523" spans="2:11" ht="14.25" customHeight="1" x14ac:dyDescent="0.2">
      <c r="B3523" s="170" t="s">
        <v>211</v>
      </c>
      <c r="C3523" s="249" t="s">
        <v>228</v>
      </c>
      <c r="D3523" s="341" t="s">
        <v>25</v>
      </c>
      <c r="E3523" s="341" t="s">
        <v>227</v>
      </c>
      <c r="F3523" s="402" t="s">
        <v>522</v>
      </c>
      <c r="G3523" s="402"/>
      <c r="H3523" s="248" t="s">
        <v>207</v>
      </c>
      <c r="I3523" s="251">
        <v>3.4299999999999997E-2</v>
      </c>
      <c r="J3523" s="250">
        <v>31.03</v>
      </c>
      <c r="K3523" s="171">
        <v>1.06</v>
      </c>
    </row>
    <row r="3524" spans="2:11" ht="14.25" customHeight="1" x14ac:dyDescent="0.2">
      <c r="B3524" s="174" t="s">
        <v>215</v>
      </c>
      <c r="C3524" s="253" t="s">
        <v>146</v>
      </c>
      <c r="D3524" s="344" t="s">
        <v>25</v>
      </c>
      <c r="E3524" s="344" t="s">
        <v>147</v>
      </c>
      <c r="F3524" s="403" t="s">
        <v>214</v>
      </c>
      <c r="G3524" s="403"/>
      <c r="H3524" s="252" t="s">
        <v>33</v>
      </c>
      <c r="I3524" s="255">
        <v>2</v>
      </c>
      <c r="J3524" s="254">
        <v>2.54</v>
      </c>
      <c r="K3524" s="175">
        <v>5.08</v>
      </c>
    </row>
    <row r="3525" spans="2:11" ht="25.5" x14ac:dyDescent="0.2">
      <c r="B3525" s="174" t="s">
        <v>215</v>
      </c>
      <c r="C3525" s="253" t="s">
        <v>2683</v>
      </c>
      <c r="D3525" s="344" t="s">
        <v>25</v>
      </c>
      <c r="E3525" s="344" t="s">
        <v>2684</v>
      </c>
      <c r="F3525" s="403" t="s">
        <v>214</v>
      </c>
      <c r="G3525" s="403"/>
      <c r="H3525" s="252" t="s">
        <v>33</v>
      </c>
      <c r="I3525" s="255">
        <v>1</v>
      </c>
      <c r="J3525" s="254">
        <v>4.21</v>
      </c>
      <c r="K3525" s="175">
        <v>4.21</v>
      </c>
    </row>
    <row r="3526" spans="2:11" ht="38.25" x14ac:dyDescent="0.2">
      <c r="B3526" s="174" t="s">
        <v>215</v>
      </c>
      <c r="C3526" s="253" t="s">
        <v>307</v>
      </c>
      <c r="D3526" s="344" t="s">
        <v>25</v>
      </c>
      <c r="E3526" s="344" t="s">
        <v>306</v>
      </c>
      <c r="F3526" s="403" t="s">
        <v>214</v>
      </c>
      <c r="G3526" s="403"/>
      <c r="H3526" s="252" t="s">
        <v>33</v>
      </c>
      <c r="I3526" s="255">
        <v>0.05</v>
      </c>
      <c r="J3526" s="254">
        <v>31.85</v>
      </c>
      <c r="K3526" s="175">
        <v>1.59</v>
      </c>
    </row>
    <row r="3527" spans="2:11" ht="14.25" customHeight="1" x14ac:dyDescent="0.2">
      <c r="B3527" s="172"/>
      <c r="C3527" s="342"/>
      <c r="D3527" s="342"/>
      <c r="E3527" s="342"/>
      <c r="F3527" s="342" t="s">
        <v>206</v>
      </c>
      <c r="G3527" s="290">
        <v>1.44</v>
      </c>
      <c r="H3527" s="342" t="s">
        <v>205</v>
      </c>
      <c r="I3527" s="290">
        <v>0</v>
      </c>
      <c r="J3527" s="342" t="s">
        <v>204</v>
      </c>
      <c r="K3527" s="173">
        <v>1.44</v>
      </c>
    </row>
    <row r="3528" spans="2:11" x14ac:dyDescent="0.2">
      <c r="B3528" s="172"/>
      <c r="C3528" s="342"/>
      <c r="D3528" s="342"/>
      <c r="E3528" s="342"/>
      <c r="F3528" s="342" t="s">
        <v>203</v>
      </c>
      <c r="G3528" s="290">
        <v>2.66</v>
      </c>
      <c r="H3528" s="342"/>
      <c r="I3528" s="410" t="s">
        <v>202</v>
      </c>
      <c r="J3528" s="410"/>
      <c r="K3528" s="173">
        <v>15.46</v>
      </c>
    </row>
    <row r="3529" spans="2:11" ht="25.5" customHeight="1" thickBot="1" x14ac:dyDescent="0.25">
      <c r="B3529" s="334"/>
      <c r="C3529" s="328"/>
      <c r="D3529" s="328"/>
      <c r="E3529" s="328"/>
      <c r="F3529" s="328"/>
      <c r="G3529" s="328"/>
      <c r="H3529" s="328" t="s">
        <v>201</v>
      </c>
      <c r="I3529" s="291">
        <v>80</v>
      </c>
      <c r="J3529" s="328" t="s">
        <v>200</v>
      </c>
      <c r="K3529" s="335">
        <v>1236.8</v>
      </c>
    </row>
    <row r="3530" spans="2:11" ht="25.5" customHeight="1" thickTop="1" x14ac:dyDescent="0.2">
      <c r="B3530" s="258"/>
      <c r="C3530" s="247"/>
      <c r="D3530" s="247"/>
      <c r="E3530" s="247"/>
      <c r="F3530" s="247"/>
      <c r="G3530" s="247"/>
      <c r="H3530" s="247"/>
      <c r="I3530" s="247"/>
      <c r="J3530" s="247"/>
      <c r="K3530" s="259"/>
    </row>
    <row r="3531" spans="2:11" ht="15" x14ac:dyDescent="0.2">
      <c r="B3531" s="74" t="s">
        <v>3353</v>
      </c>
      <c r="C3531" s="3" t="s">
        <v>6</v>
      </c>
      <c r="D3531" s="332" t="s">
        <v>7</v>
      </c>
      <c r="E3531" s="332" t="s">
        <v>8</v>
      </c>
      <c r="F3531" s="386" t="s">
        <v>213</v>
      </c>
      <c r="G3531" s="386"/>
      <c r="H3531" s="7" t="s">
        <v>9</v>
      </c>
      <c r="I3531" s="3" t="s">
        <v>10</v>
      </c>
      <c r="J3531" s="3" t="s">
        <v>11</v>
      </c>
      <c r="K3531" s="82" t="s">
        <v>13</v>
      </c>
    </row>
    <row r="3532" spans="2:11" ht="38.25" x14ac:dyDescent="0.2">
      <c r="B3532" s="240" t="s">
        <v>212</v>
      </c>
      <c r="C3532" s="244" t="s">
        <v>775</v>
      </c>
      <c r="D3532" s="340" t="s">
        <v>25</v>
      </c>
      <c r="E3532" s="340" t="s">
        <v>776</v>
      </c>
      <c r="F3532" s="401" t="s">
        <v>557</v>
      </c>
      <c r="G3532" s="401"/>
      <c r="H3532" s="243" t="s">
        <v>33</v>
      </c>
      <c r="I3532" s="246">
        <v>1</v>
      </c>
      <c r="J3532" s="245">
        <v>14.86</v>
      </c>
      <c r="K3532" s="241">
        <v>14.86</v>
      </c>
    </row>
    <row r="3533" spans="2:11" ht="14.25" customHeight="1" x14ac:dyDescent="0.2">
      <c r="B3533" s="170" t="s">
        <v>211</v>
      </c>
      <c r="C3533" s="249" t="s">
        <v>231</v>
      </c>
      <c r="D3533" s="341" t="s">
        <v>25</v>
      </c>
      <c r="E3533" s="341" t="s">
        <v>230</v>
      </c>
      <c r="F3533" s="402" t="s">
        <v>522</v>
      </c>
      <c r="G3533" s="402"/>
      <c r="H3533" s="248" t="s">
        <v>207</v>
      </c>
      <c r="I3533" s="251">
        <v>0.1181</v>
      </c>
      <c r="J3533" s="250">
        <v>25.34</v>
      </c>
      <c r="K3533" s="171">
        <v>2.99</v>
      </c>
    </row>
    <row r="3534" spans="2:11" ht="25.5" x14ac:dyDescent="0.2">
      <c r="B3534" s="170" t="s">
        <v>211</v>
      </c>
      <c r="C3534" s="249" t="s">
        <v>228</v>
      </c>
      <c r="D3534" s="341" t="s">
        <v>25</v>
      </c>
      <c r="E3534" s="341" t="s">
        <v>227</v>
      </c>
      <c r="F3534" s="402" t="s">
        <v>522</v>
      </c>
      <c r="G3534" s="402"/>
      <c r="H3534" s="248" t="s">
        <v>207</v>
      </c>
      <c r="I3534" s="251">
        <v>0.1181</v>
      </c>
      <c r="J3534" s="250">
        <v>31.03</v>
      </c>
      <c r="K3534" s="171">
        <v>3.66</v>
      </c>
    </row>
    <row r="3535" spans="2:11" x14ac:dyDescent="0.2">
      <c r="B3535" s="174" t="s">
        <v>215</v>
      </c>
      <c r="C3535" s="253" t="s">
        <v>283</v>
      </c>
      <c r="D3535" s="344" t="s">
        <v>25</v>
      </c>
      <c r="E3535" s="344" t="s">
        <v>282</v>
      </c>
      <c r="F3535" s="403" t="s">
        <v>214</v>
      </c>
      <c r="G3535" s="403"/>
      <c r="H3535" s="252" t="s">
        <v>33</v>
      </c>
      <c r="I3535" s="255">
        <v>1.06E-2</v>
      </c>
      <c r="J3535" s="254">
        <v>77.17</v>
      </c>
      <c r="K3535" s="175">
        <v>0.81</v>
      </c>
    </row>
    <row r="3536" spans="2:11" ht="14.25" customHeight="1" x14ac:dyDescent="0.2">
      <c r="B3536" s="174" t="s">
        <v>215</v>
      </c>
      <c r="C3536" s="253" t="s">
        <v>1305</v>
      </c>
      <c r="D3536" s="344" t="s">
        <v>25</v>
      </c>
      <c r="E3536" s="344" t="s">
        <v>1306</v>
      </c>
      <c r="F3536" s="403" t="s">
        <v>214</v>
      </c>
      <c r="G3536" s="403"/>
      <c r="H3536" s="252" t="s">
        <v>33</v>
      </c>
      <c r="I3536" s="255">
        <v>1</v>
      </c>
      <c r="J3536" s="254">
        <v>6.23</v>
      </c>
      <c r="K3536" s="175">
        <v>6.23</v>
      </c>
    </row>
    <row r="3537" spans="2:11" ht="14.25" customHeight="1" x14ac:dyDescent="0.2">
      <c r="B3537" s="174" t="s">
        <v>215</v>
      </c>
      <c r="C3537" s="253" t="s">
        <v>279</v>
      </c>
      <c r="D3537" s="344" t="s">
        <v>25</v>
      </c>
      <c r="E3537" s="344" t="s">
        <v>278</v>
      </c>
      <c r="F3537" s="403" t="s">
        <v>214</v>
      </c>
      <c r="G3537" s="403"/>
      <c r="H3537" s="252" t="s">
        <v>33</v>
      </c>
      <c r="I3537" s="255">
        <v>1.2500000000000001E-2</v>
      </c>
      <c r="J3537" s="254">
        <v>87.43</v>
      </c>
      <c r="K3537" s="175">
        <v>1.0900000000000001</v>
      </c>
    </row>
    <row r="3538" spans="2:11" x14ac:dyDescent="0.2">
      <c r="B3538" s="174" t="s">
        <v>215</v>
      </c>
      <c r="C3538" s="253" t="s">
        <v>281</v>
      </c>
      <c r="D3538" s="344" t="s">
        <v>25</v>
      </c>
      <c r="E3538" s="344" t="s">
        <v>280</v>
      </c>
      <c r="F3538" s="403" t="s">
        <v>214</v>
      </c>
      <c r="G3538" s="403"/>
      <c r="H3538" s="252" t="s">
        <v>33</v>
      </c>
      <c r="I3538" s="255">
        <v>3.9399999999999998E-2</v>
      </c>
      <c r="J3538" s="254">
        <v>2.23</v>
      </c>
      <c r="K3538" s="175">
        <v>0.08</v>
      </c>
    </row>
    <row r="3539" spans="2:11" x14ac:dyDescent="0.2">
      <c r="B3539" s="172"/>
      <c r="C3539" s="342"/>
      <c r="D3539" s="342"/>
      <c r="E3539" s="342"/>
      <c r="F3539" s="342" t="s">
        <v>206</v>
      </c>
      <c r="G3539" s="290">
        <v>4.99</v>
      </c>
      <c r="H3539" s="342" t="s">
        <v>205</v>
      </c>
      <c r="I3539" s="290">
        <v>0</v>
      </c>
      <c r="J3539" s="342" t="s">
        <v>204</v>
      </c>
      <c r="K3539" s="173">
        <v>4.99</v>
      </c>
    </row>
    <row r="3540" spans="2:11" x14ac:dyDescent="0.2">
      <c r="B3540" s="172"/>
      <c r="C3540" s="342"/>
      <c r="D3540" s="342"/>
      <c r="E3540" s="342"/>
      <c r="F3540" s="342" t="s">
        <v>203</v>
      </c>
      <c r="G3540" s="290">
        <v>3.09</v>
      </c>
      <c r="H3540" s="342"/>
      <c r="I3540" s="410" t="s">
        <v>202</v>
      </c>
      <c r="J3540" s="410"/>
      <c r="K3540" s="173">
        <v>17.95</v>
      </c>
    </row>
    <row r="3541" spans="2:11" ht="14.25" customHeight="1" thickBot="1" x14ac:dyDescent="0.25">
      <c r="B3541" s="334"/>
      <c r="C3541" s="328"/>
      <c r="D3541" s="328"/>
      <c r="E3541" s="328"/>
      <c r="F3541" s="328"/>
      <c r="G3541" s="328"/>
      <c r="H3541" s="328" t="s">
        <v>201</v>
      </c>
      <c r="I3541" s="291">
        <v>20</v>
      </c>
      <c r="J3541" s="328" t="s">
        <v>200</v>
      </c>
      <c r="K3541" s="335">
        <v>359</v>
      </c>
    </row>
    <row r="3542" spans="2:11" ht="25.5" customHeight="1" thickTop="1" x14ac:dyDescent="0.2">
      <c r="B3542" s="258"/>
      <c r="C3542" s="247"/>
      <c r="D3542" s="247"/>
      <c r="E3542" s="247"/>
      <c r="F3542" s="247"/>
      <c r="G3542" s="247"/>
      <c r="H3542" s="247"/>
      <c r="I3542" s="247"/>
      <c r="J3542" s="247"/>
      <c r="K3542" s="259"/>
    </row>
    <row r="3543" spans="2:11" ht="15" x14ac:dyDescent="0.2">
      <c r="B3543" s="74" t="s">
        <v>3354</v>
      </c>
      <c r="C3543" s="3" t="s">
        <v>6</v>
      </c>
      <c r="D3543" s="332" t="s">
        <v>7</v>
      </c>
      <c r="E3543" s="332" t="s">
        <v>8</v>
      </c>
      <c r="F3543" s="386" t="s">
        <v>213</v>
      </c>
      <c r="G3543" s="386"/>
      <c r="H3543" s="7" t="s">
        <v>9</v>
      </c>
      <c r="I3543" s="3" t="s">
        <v>10</v>
      </c>
      <c r="J3543" s="3" t="s">
        <v>11</v>
      </c>
      <c r="K3543" s="82" t="s">
        <v>13</v>
      </c>
    </row>
    <row r="3544" spans="2:11" ht="25.5" x14ac:dyDescent="0.2">
      <c r="B3544" s="240" t="s">
        <v>212</v>
      </c>
      <c r="C3544" s="244" t="s">
        <v>2376</v>
      </c>
      <c r="D3544" s="340" t="s">
        <v>25</v>
      </c>
      <c r="E3544" s="340" t="s">
        <v>2377</v>
      </c>
      <c r="F3544" s="401" t="s">
        <v>3125</v>
      </c>
      <c r="G3544" s="401"/>
      <c r="H3544" s="243" t="s">
        <v>33</v>
      </c>
      <c r="I3544" s="246">
        <v>1</v>
      </c>
      <c r="J3544" s="245">
        <v>27.69</v>
      </c>
      <c r="K3544" s="241">
        <v>27.69</v>
      </c>
    </row>
    <row r="3545" spans="2:11" ht="14.25" customHeight="1" x14ac:dyDescent="0.2">
      <c r="B3545" s="170" t="s">
        <v>211</v>
      </c>
      <c r="C3545" s="249" t="s">
        <v>231</v>
      </c>
      <c r="D3545" s="341" t="s">
        <v>25</v>
      </c>
      <c r="E3545" s="341" t="s">
        <v>230</v>
      </c>
      <c r="F3545" s="402" t="s">
        <v>522</v>
      </c>
      <c r="G3545" s="402"/>
      <c r="H3545" s="248" t="s">
        <v>207</v>
      </c>
      <c r="I3545" s="251">
        <v>0.48980000000000001</v>
      </c>
      <c r="J3545" s="250">
        <v>25.34</v>
      </c>
      <c r="K3545" s="171">
        <v>12.41</v>
      </c>
    </row>
    <row r="3546" spans="2:11" ht="25.5" x14ac:dyDescent="0.2">
      <c r="B3546" s="170" t="s">
        <v>211</v>
      </c>
      <c r="C3546" s="249" t="s">
        <v>228</v>
      </c>
      <c r="D3546" s="341" t="s">
        <v>25</v>
      </c>
      <c r="E3546" s="341" t="s">
        <v>227</v>
      </c>
      <c r="F3546" s="402" t="s">
        <v>522</v>
      </c>
      <c r="G3546" s="402"/>
      <c r="H3546" s="248" t="s">
        <v>207</v>
      </c>
      <c r="I3546" s="251">
        <v>0.48980000000000001</v>
      </c>
      <c r="J3546" s="250">
        <v>31.03</v>
      </c>
      <c r="K3546" s="171">
        <v>15.19</v>
      </c>
    </row>
    <row r="3547" spans="2:11" x14ac:dyDescent="0.2">
      <c r="B3547" s="174" t="s">
        <v>215</v>
      </c>
      <c r="C3547" s="253" t="s">
        <v>291</v>
      </c>
      <c r="D3547" s="344" t="s">
        <v>25</v>
      </c>
      <c r="E3547" s="344" t="s">
        <v>290</v>
      </c>
      <c r="F3547" s="403" t="s">
        <v>214</v>
      </c>
      <c r="G3547" s="403"/>
      <c r="H3547" s="252" t="s">
        <v>33</v>
      </c>
      <c r="I3547" s="255">
        <v>6.6E-3</v>
      </c>
      <c r="J3547" s="254">
        <v>14.75</v>
      </c>
      <c r="K3547" s="175">
        <v>0.09</v>
      </c>
    </row>
    <row r="3548" spans="2:11" ht="14.25" customHeight="1" x14ac:dyDescent="0.2">
      <c r="B3548" s="174" t="s">
        <v>215</v>
      </c>
      <c r="C3548" s="253" t="s">
        <v>3126</v>
      </c>
      <c r="D3548" s="344" t="s">
        <v>25</v>
      </c>
      <c r="E3548" s="344" t="s">
        <v>3127</v>
      </c>
      <c r="F3548" s="403" t="s">
        <v>214</v>
      </c>
      <c r="G3548" s="403"/>
      <c r="H3548" s="252" t="s">
        <v>33</v>
      </c>
      <c r="I3548" s="255">
        <v>1</v>
      </c>
      <c r="J3548" s="254">
        <v>1E-4</v>
      </c>
      <c r="K3548" s="175">
        <v>0</v>
      </c>
    </row>
    <row r="3549" spans="2:11" x14ac:dyDescent="0.2">
      <c r="B3549" s="172"/>
      <c r="C3549" s="342"/>
      <c r="D3549" s="342"/>
      <c r="E3549" s="342"/>
      <c r="F3549" s="342" t="s">
        <v>206</v>
      </c>
      <c r="G3549" s="290">
        <v>20.69</v>
      </c>
      <c r="H3549" s="342" t="s">
        <v>205</v>
      </c>
      <c r="I3549" s="290">
        <v>0</v>
      </c>
      <c r="J3549" s="342" t="s">
        <v>204</v>
      </c>
      <c r="K3549" s="173">
        <v>20.69</v>
      </c>
    </row>
    <row r="3550" spans="2:11" x14ac:dyDescent="0.2">
      <c r="B3550" s="172"/>
      <c r="C3550" s="342"/>
      <c r="D3550" s="342"/>
      <c r="E3550" s="342"/>
      <c r="F3550" s="342" t="s">
        <v>203</v>
      </c>
      <c r="G3550" s="290">
        <v>5.76</v>
      </c>
      <c r="H3550" s="342"/>
      <c r="I3550" s="410" t="s">
        <v>202</v>
      </c>
      <c r="J3550" s="410"/>
      <c r="K3550" s="173">
        <v>33.450000000000003</v>
      </c>
    </row>
    <row r="3551" spans="2:11" ht="15" thickBot="1" x14ac:dyDescent="0.25">
      <c r="B3551" s="334"/>
      <c r="C3551" s="328"/>
      <c r="D3551" s="328"/>
      <c r="E3551" s="328"/>
      <c r="F3551" s="328"/>
      <c r="G3551" s="328"/>
      <c r="H3551" s="328" t="s">
        <v>201</v>
      </c>
      <c r="I3551" s="291">
        <v>20</v>
      </c>
      <c r="J3551" s="328" t="s">
        <v>200</v>
      </c>
      <c r="K3551" s="335">
        <v>669</v>
      </c>
    </row>
    <row r="3552" spans="2:11" ht="38.25" customHeight="1" thickTop="1" x14ac:dyDescent="0.2">
      <c r="B3552" s="258"/>
      <c r="C3552" s="247"/>
      <c r="D3552" s="247"/>
      <c r="E3552" s="247"/>
      <c r="F3552" s="247"/>
      <c r="G3552" s="247"/>
      <c r="H3552" s="247"/>
      <c r="I3552" s="247"/>
      <c r="J3552" s="247"/>
      <c r="K3552" s="259"/>
    </row>
    <row r="3553" spans="2:11" ht="25.5" customHeight="1" x14ac:dyDescent="0.2">
      <c r="B3553" s="74" t="s">
        <v>3355</v>
      </c>
      <c r="C3553" s="3" t="s">
        <v>6</v>
      </c>
      <c r="D3553" s="332" t="s">
        <v>7</v>
      </c>
      <c r="E3553" s="332" t="s">
        <v>8</v>
      </c>
      <c r="F3553" s="386" t="s">
        <v>213</v>
      </c>
      <c r="G3553" s="386"/>
      <c r="H3553" s="7" t="s">
        <v>9</v>
      </c>
      <c r="I3553" s="3" t="s">
        <v>10</v>
      </c>
      <c r="J3553" s="3" t="s">
        <v>11</v>
      </c>
      <c r="K3553" s="82" t="s">
        <v>13</v>
      </c>
    </row>
    <row r="3554" spans="2:11" ht="25.5" customHeight="1" x14ac:dyDescent="0.2">
      <c r="B3554" s="240" t="s">
        <v>212</v>
      </c>
      <c r="C3554" s="244" t="s">
        <v>2378</v>
      </c>
      <c r="D3554" s="340" t="s">
        <v>25</v>
      </c>
      <c r="E3554" s="340" t="s">
        <v>2379</v>
      </c>
      <c r="F3554" s="401" t="s">
        <v>3119</v>
      </c>
      <c r="G3554" s="401"/>
      <c r="H3554" s="243" t="s">
        <v>120</v>
      </c>
      <c r="I3554" s="246">
        <v>1</v>
      </c>
      <c r="J3554" s="245">
        <v>84.21</v>
      </c>
      <c r="K3554" s="241">
        <v>84.21</v>
      </c>
    </row>
    <row r="3555" spans="2:11" ht="38.25" x14ac:dyDescent="0.2">
      <c r="B3555" s="170" t="s">
        <v>211</v>
      </c>
      <c r="C3555" s="249" t="s">
        <v>3128</v>
      </c>
      <c r="D3555" s="341" t="s">
        <v>25</v>
      </c>
      <c r="E3555" s="341" t="s">
        <v>3129</v>
      </c>
      <c r="F3555" s="402" t="s">
        <v>526</v>
      </c>
      <c r="G3555" s="402"/>
      <c r="H3555" s="248" t="s">
        <v>120</v>
      </c>
      <c r="I3555" s="251">
        <v>1</v>
      </c>
      <c r="J3555" s="250">
        <v>4.41</v>
      </c>
      <c r="K3555" s="171">
        <v>4.41</v>
      </c>
    </row>
    <row r="3556" spans="2:11" ht="38.25" x14ac:dyDescent="0.2">
      <c r="B3556" s="170" t="s">
        <v>211</v>
      </c>
      <c r="C3556" s="249" t="s">
        <v>3130</v>
      </c>
      <c r="D3556" s="341" t="s">
        <v>25</v>
      </c>
      <c r="E3556" s="341" t="s">
        <v>3131</v>
      </c>
      <c r="F3556" s="402" t="s">
        <v>3132</v>
      </c>
      <c r="G3556" s="402"/>
      <c r="H3556" s="248" t="s">
        <v>120</v>
      </c>
      <c r="I3556" s="251">
        <v>1</v>
      </c>
      <c r="J3556" s="250">
        <v>79.8</v>
      </c>
      <c r="K3556" s="171">
        <v>79.8</v>
      </c>
    </row>
    <row r="3557" spans="2:11" x14ac:dyDescent="0.2">
      <c r="B3557" s="172"/>
      <c r="C3557" s="342"/>
      <c r="D3557" s="342"/>
      <c r="E3557" s="342"/>
      <c r="F3557" s="342" t="s">
        <v>206</v>
      </c>
      <c r="G3557" s="290">
        <v>4.6500000000000004</v>
      </c>
      <c r="H3557" s="342" t="s">
        <v>205</v>
      </c>
      <c r="I3557" s="290">
        <v>0</v>
      </c>
      <c r="J3557" s="342" t="s">
        <v>204</v>
      </c>
      <c r="K3557" s="173">
        <v>4.6500000000000004</v>
      </c>
    </row>
    <row r="3558" spans="2:11" ht="14.25" customHeight="1" x14ac:dyDescent="0.2">
      <c r="B3558" s="172"/>
      <c r="C3558" s="342"/>
      <c r="D3558" s="342"/>
      <c r="E3558" s="342"/>
      <c r="F3558" s="342" t="s">
        <v>203</v>
      </c>
      <c r="G3558" s="290">
        <v>17.52</v>
      </c>
      <c r="H3558" s="342"/>
      <c r="I3558" s="410" t="s">
        <v>202</v>
      </c>
      <c r="J3558" s="410"/>
      <c r="K3558" s="173">
        <v>101.73</v>
      </c>
    </row>
    <row r="3559" spans="2:11" ht="14.25" customHeight="1" thickBot="1" x14ac:dyDescent="0.25">
      <c r="B3559" s="334"/>
      <c r="C3559" s="328"/>
      <c r="D3559" s="328"/>
      <c r="E3559" s="328"/>
      <c r="F3559" s="328"/>
      <c r="G3559" s="328"/>
      <c r="H3559" s="328" t="s">
        <v>201</v>
      </c>
      <c r="I3559" s="291">
        <v>6</v>
      </c>
      <c r="J3559" s="328" t="s">
        <v>200</v>
      </c>
      <c r="K3559" s="335">
        <v>610.38</v>
      </c>
    </row>
    <row r="3560" spans="2:11" ht="15" thickTop="1" x14ac:dyDescent="0.2">
      <c r="B3560" s="258"/>
      <c r="C3560" s="247"/>
      <c r="D3560" s="247"/>
      <c r="E3560" s="247"/>
      <c r="F3560" s="247"/>
      <c r="G3560" s="247"/>
      <c r="H3560" s="247"/>
      <c r="I3560" s="247"/>
      <c r="J3560" s="247"/>
      <c r="K3560" s="259"/>
    </row>
    <row r="3561" spans="2:11" ht="15" x14ac:dyDescent="0.2">
      <c r="B3561" s="74" t="s">
        <v>3356</v>
      </c>
      <c r="C3561" s="3" t="s">
        <v>6</v>
      </c>
      <c r="D3561" s="332" t="s">
        <v>7</v>
      </c>
      <c r="E3561" s="332" t="s">
        <v>8</v>
      </c>
      <c r="F3561" s="386" t="s">
        <v>213</v>
      </c>
      <c r="G3561" s="386"/>
      <c r="H3561" s="7" t="s">
        <v>9</v>
      </c>
      <c r="I3561" s="3" t="s">
        <v>10</v>
      </c>
      <c r="J3561" s="3" t="s">
        <v>11</v>
      </c>
      <c r="K3561" s="82" t="s">
        <v>13</v>
      </c>
    </row>
    <row r="3562" spans="2:11" ht="38.25" x14ac:dyDescent="0.2">
      <c r="B3562" s="240" t="s">
        <v>212</v>
      </c>
      <c r="C3562" s="244" t="s">
        <v>2380</v>
      </c>
      <c r="D3562" s="340" t="s">
        <v>25</v>
      </c>
      <c r="E3562" s="340" t="s">
        <v>2381</v>
      </c>
      <c r="F3562" s="401" t="s">
        <v>3119</v>
      </c>
      <c r="G3562" s="401"/>
      <c r="H3562" s="243" t="s">
        <v>120</v>
      </c>
      <c r="I3562" s="246">
        <v>1</v>
      </c>
      <c r="J3562" s="245">
        <v>55.87</v>
      </c>
      <c r="K3562" s="241">
        <v>55.87</v>
      </c>
    </row>
    <row r="3563" spans="2:11" ht="25.5" customHeight="1" x14ac:dyDescent="0.2">
      <c r="B3563" s="170" t="s">
        <v>211</v>
      </c>
      <c r="C3563" s="249" t="s">
        <v>3128</v>
      </c>
      <c r="D3563" s="341" t="s">
        <v>25</v>
      </c>
      <c r="E3563" s="341" t="s">
        <v>3129</v>
      </c>
      <c r="F3563" s="402" t="s">
        <v>526</v>
      </c>
      <c r="G3563" s="402"/>
      <c r="H3563" s="248" t="s">
        <v>120</v>
      </c>
      <c r="I3563" s="251">
        <v>1</v>
      </c>
      <c r="J3563" s="250">
        <v>4.41</v>
      </c>
      <c r="K3563" s="171">
        <v>4.41</v>
      </c>
    </row>
    <row r="3564" spans="2:11" ht="25.5" customHeight="1" x14ac:dyDescent="0.2">
      <c r="B3564" s="170" t="s">
        <v>211</v>
      </c>
      <c r="C3564" s="249" t="s">
        <v>3133</v>
      </c>
      <c r="D3564" s="341" t="s">
        <v>25</v>
      </c>
      <c r="E3564" s="341" t="s">
        <v>3134</v>
      </c>
      <c r="F3564" s="402" t="s">
        <v>3132</v>
      </c>
      <c r="G3564" s="402"/>
      <c r="H3564" s="248" t="s">
        <v>120</v>
      </c>
      <c r="I3564" s="251">
        <v>1</v>
      </c>
      <c r="J3564" s="250">
        <v>51.46</v>
      </c>
      <c r="K3564" s="171">
        <v>51.46</v>
      </c>
    </row>
    <row r="3565" spans="2:11" ht="25.5" customHeight="1" x14ac:dyDescent="0.2">
      <c r="B3565" s="172"/>
      <c r="C3565" s="342"/>
      <c r="D3565" s="342"/>
      <c r="E3565" s="342"/>
      <c r="F3565" s="342" t="s">
        <v>206</v>
      </c>
      <c r="G3565" s="290">
        <v>3.88</v>
      </c>
      <c r="H3565" s="342" t="s">
        <v>205</v>
      </c>
      <c r="I3565" s="290">
        <v>0</v>
      </c>
      <c r="J3565" s="342" t="s">
        <v>204</v>
      </c>
      <c r="K3565" s="173">
        <v>3.88</v>
      </c>
    </row>
    <row r="3566" spans="2:11" x14ac:dyDescent="0.2">
      <c r="B3566" s="172"/>
      <c r="C3566" s="342"/>
      <c r="D3566" s="342"/>
      <c r="E3566" s="342"/>
      <c r="F3566" s="342" t="s">
        <v>203</v>
      </c>
      <c r="G3566" s="290">
        <v>11.62</v>
      </c>
      <c r="H3566" s="342"/>
      <c r="I3566" s="410" t="s">
        <v>202</v>
      </c>
      <c r="J3566" s="410"/>
      <c r="K3566" s="173">
        <v>67.489999999999995</v>
      </c>
    </row>
    <row r="3567" spans="2:11" ht="14.25" customHeight="1" thickBot="1" x14ac:dyDescent="0.25">
      <c r="B3567" s="334"/>
      <c r="C3567" s="328"/>
      <c r="D3567" s="328"/>
      <c r="E3567" s="328"/>
      <c r="F3567" s="328"/>
      <c r="G3567" s="328"/>
      <c r="H3567" s="328" t="s">
        <v>201</v>
      </c>
      <c r="I3567" s="291">
        <v>25.8</v>
      </c>
      <c r="J3567" s="328" t="s">
        <v>200</v>
      </c>
      <c r="K3567" s="335">
        <v>1741.24</v>
      </c>
    </row>
    <row r="3568" spans="2:11" ht="15" thickTop="1" x14ac:dyDescent="0.2">
      <c r="B3568" s="258"/>
      <c r="C3568" s="247"/>
      <c r="D3568" s="247"/>
      <c r="E3568" s="247"/>
      <c r="F3568" s="247"/>
      <c r="G3568" s="247"/>
      <c r="H3568" s="247"/>
      <c r="I3568" s="247"/>
      <c r="J3568" s="247"/>
      <c r="K3568" s="259"/>
    </row>
    <row r="3569" spans="2:11" ht="15" x14ac:dyDescent="0.2">
      <c r="B3569" s="74" t="s">
        <v>3357</v>
      </c>
      <c r="C3569" s="3" t="s">
        <v>6</v>
      </c>
      <c r="D3569" s="332" t="s">
        <v>7</v>
      </c>
      <c r="E3569" s="332" t="s">
        <v>8</v>
      </c>
      <c r="F3569" s="386" t="s">
        <v>213</v>
      </c>
      <c r="G3569" s="386"/>
      <c r="H3569" s="7" t="s">
        <v>9</v>
      </c>
      <c r="I3569" s="3" t="s">
        <v>10</v>
      </c>
      <c r="J3569" s="3" t="s">
        <v>11</v>
      </c>
      <c r="K3569" s="82" t="s">
        <v>13</v>
      </c>
    </row>
    <row r="3570" spans="2:11" ht="38.25" x14ac:dyDescent="0.2">
      <c r="B3570" s="240" t="s">
        <v>212</v>
      </c>
      <c r="C3570" s="244" t="s">
        <v>2382</v>
      </c>
      <c r="D3570" s="340" t="s">
        <v>25</v>
      </c>
      <c r="E3570" s="340" t="s">
        <v>2383</v>
      </c>
      <c r="F3570" s="401" t="s">
        <v>3119</v>
      </c>
      <c r="G3570" s="401"/>
      <c r="H3570" s="243" t="s">
        <v>120</v>
      </c>
      <c r="I3570" s="246">
        <v>1</v>
      </c>
      <c r="J3570" s="245">
        <v>34.380000000000003</v>
      </c>
      <c r="K3570" s="241">
        <v>34.380000000000003</v>
      </c>
    </row>
    <row r="3571" spans="2:11" ht="25.5" customHeight="1" x14ac:dyDescent="0.2">
      <c r="B3571" s="170" t="s">
        <v>211</v>
      </c>
      <c r="C3571" s="249" t="s">
        <v>3128</v>
      </c>
      <c r="D3571" s="341" t="s">
        <v>25</v>
      </c>
      <c r="E3571" s="341" t="s">
        <v>3129</v>
      </c>
      <c r="F3571" s="402" t="s">
        <v>526</v>
      </c>
      <c r="G3571" s="402"/>
      <c r="H3571" s="248" t="s">
        <v>120</v>
      </c>
      <c r="I3571" s="251">
        <v>1</v>
      </c>
      <c r="J3571" s="250">
        <v>4.41</v>
      </c>
      <c r="K3571" s="171">
        <v>4.41</v>
      </c>
    </row>
    <row r="3572" spans="2:11" ht="25.5" customHeight="1" x14ac:dyDescent="0.2">
      <c r="B3572" s="170" t="s">
        <v>211</v>
      </c>
      <c r="C3572" s="249" t="s">
        <v>3135</v>
      </c>
      <c r="D3572" s="341" t="s">
        <v>25</v>
      </c>
      <c r="E3572" s="341" t="s">
        <v>3136</v>
      </c>
      <c r="F3572" s="402" t="s">
        <v>3132</v>
      </c>
      <c r="G3572" s="402"/>
      <c r="H3572" s="248" t="s">
        <v>120</v>
      </c>
      <c r="I3572" s="251">
        <v>1</v>
      </c>
      <c r="J3572" s="250">
        <v>29.97</v>
      </c>
      <c r="K3572" s="171">
        <v>29.97</v>
      </c>
    </row>
    <row r="3573" spans="2:11" ht="25.5" customHeight="1" x14ac:dyDescent="0.2">
      <c r="B3573" s="172"/>
      <c r="C3573" s="342"/>
      <c r="D3573" s="342"/>
      <c r="E3573" s="342"/>
      <c r="F3573" s="342" t="s">
        <v>206</v>
      </c>
      <c r="G3573" s="290">
        <v>3.49</v>
      </c>
      <c r="H3573" s="342" t="s">
        <v>205</v>
      </c>
      <c r="I3573" s="290">
        <v>0</v>
      </c>
      <c r="J3573" s="342" t="s">
        <v>204</v>
      </c>
      <c r="K3573" s="173">
        <v>3.49</v>
      </c>
    </row>
    <row r="3574" spans="2:11" x14ac:dyDescent="0.2">
      <c r="B3574" s="172"/>
      <c r="C3574" s="342"/>
      <c r="D3574" s="342"/>
      <c r="E3574" s="342"/>
      <c r="F3574" s="342" t="s">
        <v>203</v>
      </c>
      <c r="G3574" s="290">
        <v>7.15</v>
      </c>
      <c r="H3574" s="342"/>
      <c r="I3574" s="410" t="s">
        <v>202</v>
      </c>
      <c r="J3574" s="410"/>
      <c r="K3574" s="173">
        <v>41.53</v>
      </c>
    </row>
    <row r="3575" spans="2:11" ht="15" thickBot="1" x14ac:dyDescent="0.25">
      <c r="B3575" s="334"/>
      <c r="C3575" s="328"/>
      <c r="D3575" s="328"/>
      <c r="E3575" s="328"/>
      <c r="F3575" s="328"/>
      <c r="G3575" s="328"/>
      <c r="H3575" s="328" t="s">
        <v>201</v>
      </c>
      <c r="I3575" s="291">
        <v>40</v>
      </c>
      <c r="J3575" s="328" t="s">
        <v>200</v>
      </c>
      <c r="K3575" s="335">
        <v>1661.2</v>
      </c>
    </row>
    <row r="3576" spans="2:11" ht="25.5" customHeight="1" thickTop="1" x14ac:dyDescent="0.2">
      <c r="B3576" s="258"/>
      <c r="C3576" s="247"/>
      <c r="D3576" s="247"/>
      <c r="E3576" s="247"/>
      <c r="F3576" s="247"/>
      <c r="G3576" s="247"/>
      <c r="H3576" s="247"/>
      <c r="I3576" s="247"/>
      <c r="J3576" s="247"/>
      <c r="K3576" s="259"/>
    </row>
    <row r="3577" spans="2:11" ht="14.25" customHeight="1" x14ac:dyDescent="0.2">
      <c r="B3577" s="74" t="s">
        <v>3358</v>
      </c>
      <c r="C3577" s="3" t="s">
        <v>6</v>
      </c>
      <c r="D3577" s="332" t="s">
        <v>7</v>
      </c>
      <c r="E3577" s="332" t="s">
        <v>8</v>
      </c>
      <c r="F3577" s="386" t="s">
        <v>213</v>
      </c>
      <c r="G3577" s="386"/>
      <c r="H3577" s="7" t="s">
        <v>9</v>
      </c>
      <c r="I3577" s="3" t="s">
        <v>10</v>
      </c>
      <c r="J3577" s="3" t="s">
        <v>11</v>
      </c>
      <c r="K3577" s="82" t="s">
        <v>13</v>
      </c>
    </row>
    <row r="3578" spans="2:11" ht="25.5" x14ac:dyDescent="0.2">
      <c r="B3578" s="240" t="s">
        <v>212</v>
      </c>
      <c r="C3578" s="244" t="s">
        <v>2384</v>
      </c>
      <c r="D3578" s="340" t="s">
        <v>1854</v>
      </c>
      <c r="E3578" s="340" t="s">
        <v>2385</v>
      </c>
      <c r="F3578" s="401" t="s">
        <v>3137</v>
      </c>
      <c r="G3578" s="401"/>
      <c r="H3578" s="243" t="s">
        <v>33</v>
      </c>
      <c r="I3578" s="246">
        <v>1</v>
      </c>
      <c r="J3578" s="245">
        <v>142.4</v>
      </c>
      <c r="K3578" s="241">
        <v>142.4</v>
      </c>
    </row>
    <row r="3579" spans="2:11" x14ac:dyDescent="0.2">
      <c r="B3579" s="174" t="s">
        <v>215</v>
      </c>
      <c r="C3579" s="253" t="s">
        <v>3138</v>
      </c>
      <c r="D3579" s="344" t="s">
        <v>1854</v>
      </c>
      <c r="E3579" s="344" t="s">
        <v>3139</v>
      </c>
      <c r="F3579" s="403" t="s">
        <v>2440</v>
      </c>
      <c r="G3579" s="403"/>
      <c r="H3579" s="252" t="s">
        <v>207</v>
      </c>
      <c r="I3579" s="255">
        <v>0.15</v>
      </c>
      <c r="J3579" s="254">
        <v>16.71</v>
      </c>
      <c r="K3579" s="175">
        <v>2.5</v>
      </c>
    </row>
    <row r="3580" spans="2:11" ht="25.5" x14ac:dyDescent="0.2">
      <c r="B3580" s="174" t="s">
        <v>215</v>
      </c>
      <c r="C3580" s="253" t="s">
        <v>3140</v>
      </c>
      <c r="D3580" s="344" t="s">
        <v>1854</v>
      </c>
      <c r="E3580" s="344" t="s">
        <v>3141</v>
      </c>
      <c r="F3580" s="403" t="s">
        <v>214</v>
      </c>
      <c r="G3580" s="403"/>
      <c r="H3580" s="252" t="s">
        <v>33</v>
      </c>
      <c r="I3580" s="255">
        <v>1</v>
      </c>
      <c r="J3580" s="254">
        <v>139.9</v>
      </c>
      <c r="K3580" s="175">
        <v>139.9</v>
      </c>
    </row>
    <row r="3581" spans="2:11" ht="14.25" customHeight="1" x14ac:dyDescent="0.2">
      <c r="B3581" s="172"/>
      <c r="C3581" s="342"/>
      <c r="D3581" s="342"/>
      <c r="E3581" s="342"/>
      <c r="F3581" s="342" t="s">
        <v>206</v>
      </c>
      <c r="G3581" s="290">
        <v>2.5</v>
      </c>
      <c r="H3581" s="342" t="s">
        <v>205</v>
      </c>
      <c r="I3581" s="290">
        <v>0</v>
      </c>
      <c r="J3581" s="342" t="s">
        <v>204</v>
      </c>
      <c r="K3581" s="173">
        <v>2.5</v>
      </c>
    </row>
    <row r="3582" spans="2:11" x14ac:dyDescent="0.2">
      <c r="B3582" s="172"/>
      <c r="C3582" s="342"/>
      <c r="D3582" s="342"/>
      <c r="E3582" s="342"/>
      <c r="F3582" s="342" t="s">
        <v>203</v>
      </c>
      <c r="G3582" s="290">
        <v>29.63</v>
      </c>
      <c r="H3582" s="342"/>
      <c r="I3582" s="410" t="s">
        <v>202</v>
      </c>
      <c r="J3582" s="410"/>
      <c r="K3582" s="173">
        <v>172.03</v>
      </c>
    </row>
    <row r="3583" spans="2:11" ht="15" thickBot="1" x14ac:dyDescent="0.25">
      <c r="B3583" s="334"/>
      <c r="C3583" s="328"/>
      <c r="D3583" s="328"/>
      <c r="E3583" s="328"/>
      <c r="F3583" s="328"/>
      <c r="G3583" s="328"/>
      <c r="H3583" s="328" t="s">
        <v>201</v>
      </c>
      <c r="I3583" s="291">
        <v>6</v>
      </c>
      <c r="J3583" s="328" t="s">
        <v>200</v>
      </c>
      <c r="K3583" s="335">
        <v>1032.18</v>
      </c>
    </row>
    <row r="3584" spans="2:11" ht="15" thickTop="1" x14ac:dyDescent="0.2">
      <c r="B3584" s="258"/>
      <c r="C3584" s="247"/>
      <c r="D3584" s="247"/>
      <c r="E3584" s="247"/>
      <c r="F3584" s="247"/>
      <c r="G3584" s="247"/>
      <c r="H3584" s="247"/>
      <c r="I3584" s="247"/>
      <c r="J3584" s="247"/>
      <c r="K3584" s="259"/>
    </row>
    <row r="3585" spans="2:11" ht="15" x14ac:dyDescent="0.2">
      <c r="B3585" s="74" t="s">
        <v>3359</v>
      </c>
      <c r="C3585" s="3" t="s">
        <v>6</v>
      </c>
      <c r="D3585" s="332" t="s">
        <v>7</v>
      </c>
      <c r="E3585" s="332" t="s">
        <v>8</v>
      </c>
      <c r="F3585" s="386" t="s">
        <v>213</v>
      </c>
      <c r="G3585" s="386"/>
      <c r="H3585" s="7" t="s">
        <v>9</v>
      </c>
      <c r="I3585" s="3" t="s">
        <v>10</v>
      </c>
      <c r="J3585" s="3" t="s">
        <v>11</v>
      </c>
      <c r="K3585" s="82" t="s">
        <v>13</v>
      </c>
    </row>
    <row r="3586" spans="2:11" ht="38.25" x14ac:dyDescent="0.2">
      <c r="B3586" s="240" t="s">
        <v>212</v>
      </c>
      <c r="C3586" s="244" t="s">
        <v>2207</v>
      </c>
      <c r="D3586" s="340" t="s">
        <v>25</v>
      </c>
      <c r="E3586" s="340" t="s">
        <v>2208</v>
      </c>
      <c r="F3586" s="401" t="s">
        <v>523</v>
      </c>
      <c r="G3586" s="401"/>
      <c r="H3586" s="243" t="s">
        <v>120</v>
      </c>
      <c r="I3586" s="246">
        <v>1</v>
      </c>
      <c r="J3586" s="245">
        <v>19.09</v>
      </c>
      <c r="K3586" s="241">
        <v>19.09</v>
      </c>
    </row>
    <row r="3587" spans="2:11" ht="14.25" customHeight="1" x14ac:dyDescent="0.2">
      <c r="B3587" s="170" t="s">
        <v>211</v>
      </c>
      <c r="C3587" s="249" t="s">
        <v>219</v>
      </c>
      <c r="D3587" s="341" t="s">
        <v>25</v>
      </c>
      <c r="E3587" s="341" t="s">
        <v>218</v>
      </c>
      <c r="F3587" s="402" t="s">
        <v>522</v>
      </c>
      <c r="G3587" s="402"/>
      <c r="H3587" s="248" t="s">
        <v>207</v>
      </c>
      <c r="I3587" s="251">
        <v>0.14899999999999999</v>
      </c>
      <c r="J3587" s="250">
        <v>26.37</v>
      </c>
      <c r="K3587" s="171">
        <v>3.92</v>
      </c>
    </row>
    <row r="3588" spans="2:11" ht="25.5" x14ac:dyDescent="0.2">
      <c r="B3588" s="170" t="s">
        <v>211</v>
      </c>
      <c r="C3588" s="249" t="s">
        <v>217</v>
      </c>
      <c r="D3588" s="341" t="s">
        <v>25</v>
      </c>
      <c r="E3588" s="341" t="s">
        <v>216</v>
      </c>
      <c r="F3588" s="402" t="s">
        <v>522</v>
      </c>
      <c r="G3588" s="402"/>
      <c r="H3588" s="248" t="s">
        <v>207</v>
      </c>
      <c r="I3588" s="251">
        <v>0.14899999999999999</v>
      </c>
      <c r="J3588" s="250">
        <v>32.159999999999997</v>
      </c>
      <c r="K3588" s="171">
        <v>4.79</v>
      </c>
    </row>
    <row r="3589" spans="2:11" ht="14.25" customHeight="1" x14ac:dyDescent="0.2">
      <c r="B3589" s="174" t="s">
        <v>215</v>
      </c>
      <c r="C3589" s="253" t="s">
        <v>2894</v>
      </c>
      <c r="D3589" s="344" t="s">
        <v>25</v>
      </c>
      <c r="E3589" s="344" t="s">
        <v>2895</v>
      </c>
      <c r="F3589" s="403" t="s">
        <v>214</v>
      </c>
      <c r="G3589" s="403"/>
      <c r="H3589" s="252" t="s">
        <v>120</v>
      </c>
      <c r="I3589" s="255">
        <v>1.0169999999999999</v>
      </c>
      <c r="J3589" s="254">
        <v>10.210000000000001</v>
      </c>
      <c r="K3589" s="175">
        <v>10.38</v>
      </c>
    </row>
    <row r="3590" spans="2:11" x14ac:dyDescent="0.2">
      <c r="B3590" s="172"/>
      <c r="C3590" s="342"/>
      <c r="D3590" s="342"/>
      <c r="E3590" s="342"/>
      <c r="F3590" s="342" t="s">
        <v>206</v>
      </c>
      <c r="G3590" s="290">
        <v>6.41</v>
      </c>
      <c r="H3590" s="342" t="s">
        <v>205</v>
      </c>
      <c r="I3590" s="290">
        <v>0</v>
      </c>
      <c r="J3590" s="342" t="s">
        <v>204</v>
      </c>
      <c r="K3590" s="173">
        <v>6.41</v>
      </c>
    </row>
    <row r="3591" spans="2:11" x14ac:dyDescent="0.2">
      <c r="B3591" s="172"/>
      <c r="C3591" s="342"/>
      <c r="D3591" s="342"/>
      <c r="E3591" s="342"/>
      <c r="F3591" s="342" t="s">
        <v>203</v>
      </c>
      <c r="G3591" s="290">
        <v>3.97</v>
      </c>
      <c r="H3591" s="342"/>
      <c r="I3591" s="410" t="s">
        <v>202</v>
      </c>
      <c r="J3591" s="410"/>
      <c r="K3591" s="173">
        <v>23.06</v>
      </c>
    </row>
    <row r="3592" spans="2:11" ht="14.25" customHeight="1" thickBot="1" x14ac:dyDescent="0.25">
      <c r="B3592" s="334"/>
      <c r="C3592" s="328"/>
      <c r="D3592" s="328"/>
      <c r="E3592" s="328"/>
      <c r="F3592" s="328"/>
      <c r="G3592" s="328"/>
      <c r="H3592" s="328" t="s">
        <v>201</v>
      </c>
      <c r="I3592" s="291">
        <v>120.7</v>
      </c>
      <c r="J3592" s="328" t="s">
        <v>200</v>
      </c>
      <c r="K3592" s="335">
        <v>2783.34</v>
      </c>
    </row>
    <row r="3593" spans="2:11" ht="25.5" customHeight="1" thickTop="1" x14ac:dyDescent="0.2">
      <c r="B3593" s="258"/>
      <c r="C3593" s="247"/>
      <c r="D3593" s="247"/>
      <c r="E3593" s="247"/>
      <c r="F3593" s="247"/>
      <c r="G3593" s="247"/>
      <c r="H3593" s="247"/>
      <c r="I3593" s="247"/>
      <c r="J3593" s="247"/>
      <c r="K3593" s="259"/>
    </row>
    <row r="3594" spans="2:11" ht="25.5" customHeight="1" x14ac:dyDescent="0.2">
      <c r="B3594" s="74" t="s">
        <v>3360</v>
      </c>
      <c r="C3594" s="3" t="s">
        <v>6</v>
      </c>
      <c r="D3594" s="332" t="s">
        <v>7</v>
      </c>
      <c r="E3594" s="332" t="s">
        <v>8</v>
      </c>
      <c r="F3594" s="386" t="s">
        <v>213</v>
      </c>
      <c r="G3594" s="386"/>
      <c r="H3594" s="7" t="s">
        <v>9</v>
      </c>
      <c r="I3594" s="3" t="s">
        <v>10</v>
      </c>
      <c r="J3594" s="3" t="s">
        <v>11</v>
      </c>
      <c r="K3594" s="82" t="s">
        <v>13</v>
      </c>
    </row>
    <row r="3595" spans="2:11" ht="25.5" x14ac:dyDescent="0.2">
      <c r="B3595" s="240" t="s">
        <v>212</v>
      </c>
      <c r="C3595" s="244" t="s">
        <v>2386</v>
      </c>
      <c r="D3595" s="340" t="s">
        <v>21</v>
      </c>
      <c r="E3595" s="340" t="s">
        <v>2387</v>
      </c>
      <c r="F3595" s="401" t="s">
        <v>229</v>
      </c>
      <c r="G3595" s="401"/>
      <c r="H3595" s="243" t="s">
        <v>2388</v>
      </c>
      <c r="I3595" s="246">
        <v>1</v>
      </c>
      <c r="J3595" s="245">
        <v>9.32</v>
      </c>
      <c r="K3595" s="241">
        <v>9.32</v>
      </c>
    </row>
    <row r="3596" spans="2:11" ht="25.5" x14ac:dyDescent="0.2">
      <c r="B3596" s="170" t="s">
        <v>211</v>
      </c>
      <c r="C3596" s="249" t="s">
        <v>219</v>
      </c>
      <c r="D3596" s="341" t="s">
        <v>25</v>
      </c>
      <c r="E3596" s="341" t="s">
        <v>218</v>
      </c>
      <c r="F3596" s="402" t="s">
        <v>522</v>
      </c>
      <c r="G3596" s="402"/>
      <c r="H3596" s="248" t="s">
        <v>207</v>
      </c>
      <c r="I3596" s="251">
        <v>3.9E-2</v>
      </c>
      <c r="J3596" s="250">
        <v>26.37</v>
      </c>
      <c r="K3596" s="171">
        <v>1.02</v>
      </c>
    </row>
    <row r="3597" spans="2:11" ht="14.25" customHeight="1" x14ac:dyDescent="0.2">
      <c r="B3597" s="170" t="s">
        <v>211</v>
      </c>
      <c r="C3597" s="249" t="s">
        <v>217</v>
      </c>
      <c r="D3597" s="341" t="s">
        <v>25</v>
      </c>
      <c r="E3597" s="341" t="s">
        <v>216</v>
      </c>
      <c r="F3597" s="402" t="s">
        <v>522</v>
      </c>
      <c r="G3597" s="402"/>
      <c r="H3597" s="248" t="s">
        <v>207</v>
      </c>
      <c r="I3597" s="251">
        <v>3.9E-2</v>
      </c>
      <c r="J3597" s="250">
        <v>32.159999999999997</v>
      </c>
      <c r="K3597" s="171">
        <v>1.25</v>
      </c>
    </row>
    <row r="3598" spans="2:11" x14ac:dyDescent="0.2">
      <c r="B3598" s="174" t="s">
        <v>215</v>
      </c>
      <c r="C3598" s="253" t="s">
        <v>3142</v>
      </c>
      <c r="D3598" s="344" t="s">
        <v>1854</v>
      </c>
      <c r="E3598" s="344" t="s">
        <v>3143</v>
      </c>
      <c r="F3598" s="403" t="s">
        <v>214</v>
      </c>
      <c r="G3598" s="403"/>
      <c r="H3598" s="252" t="s">
        <v>120</v>
      </c>
      <c r="I3598" s="255">
        <v>1.1000000000000001</v>
      </c>
      <c r="J3598" s="254">
        <v>6.41</v>
      </c>
      <c r="K3598" s="175">
        <v>7.05</v>
      </c>
    </row>
    <row r="3599" spans="2:11" x14ac:dyDescent="0.2">
      <c r="B3599" s="172"/>
      <c r="C3599" s="342"/>
      <c r="D3599" s="342"/>
      <c r="E3599" s="342"/>
      <c r="F3599" s="342" t="s">
        <v>206</v>
      </c>
      <c r="G3599" s="290">
        <v>1.67</v>
      </c>
      <c r="H3599" s="342" t="s">
        <v>205</v>
      </c>
      <c r="I3599" s="290">
        <v>0</v>
      </c>
      <c r="J3599" s="342" t="s">
        <v>204</v>
      </c>
      <c r="K3599" s="173">
        <v>1.67</v>
      </c>
    </row>
    <row r="3600" spans="2:11" x14ac:dyDescent="0.2">
      <c r="B3600" s="172"/>
      <c r="C3600" s="342"/>
      <c r="D3600" s="342"/>
      <c r="E3600" s="342"/>
      <c r="F3600" s="342" t="s">
        <v>203</v>
      </c>
      <c r="G3600" s="290">
        <v>1.93</v>
      </c>
      <c r="H3600" s="342"/>
      <c r="I3600" s="410" t="s">
        <v>202</v>
      </c>
      <c r="J3600" s="410"/>
      <c r="K3600" s="173">
        <v>11.25</v>
      </c>
    </row>
    <row r="3601" spans="2:11" ht="14.25" customHeight="1" thickBot="1" x14ac:dyDescent="0.25">
      <c r="B3601" s="334"/>
      <c r="C3601" s="328"/>
      <c r="D3601" s="328"/>
      <c r="E3601" s="328"/>
      <c r="F3601" s="328"/>
      <c r="G3601" s="328"/>
      <c r="H3601" s="328" t="s">
        <v>201</v>
      </c>
      <c r="I3601" s="291">
        <v>241.4</v>
      </c>
      <c r="J3601" s="328" t="s">
        <v>200</v>
      </c>
      <c r="K3601" s="335">
        <v>2715.75</v>
      </c>
    </row>
    <row r="3602" spans="2:11" ht="15" thickTop="1" x14ac:dyDescent="0.2">
      <c r="B3602" s="258"/>
      <c r="C3602" s="247"/>
      <c r="D3602" s="247"/>
      <c r="E3602" s="247"/>
      <c r="F3602" s="247"/>
      <c r="G3602" s="247"/>
      <c r="H3602" s="247"/>
      <c r="I3602" s="247"/>
      <c r="J3602" s="247"/>
      <c r="K3602" s="259"/>
    </row>
    <row r="3603" spans="2:11" x14ac:dyDescent="0.2">
      <c r="B3603" s="75" t="s">
        <v>150</v>
      </c>
      <c r="C3603" s="327"/>
      <c r="D3603" s="327"/>
      <c r="E3603" s="327" t="s">
        <v>1766</v>
      </c>
      <c r="F3603" s="327"/>
      <c r="G3603" s="380"/>
      <c r="H3603" s="380"/>
      <c r="I3603" s="2"/>
      <c r="J3603" s="327"/>
      <c r="K3603" s="88">
        <v>7693.92</v>
      </c>
    </row>
    <row r="3604" spans="2:11" ht="15" x14ac:dyDescent="0.2">
      <c r="B3604" s="74" t="s">
        <v>151</v>
      </c>
      <c r="C3604" s="3" t="s">
        <v>6</v>
      </c>
      <c r="D3604" s="332" t="s">
        <v>7</v>
      </c>
      <c r="E3604" s="332" t="s">
        <v>8</v>
      </c>
      <c r="F3604" s="386" t="s">
        <v>213</v>
      </c>
      <c r="G3604" s="386"/>
      <c r="H3604" s="7" t="s">
        <v>9</v>
      </c>
      <c r="I3604" s="3" t="s">
        <v>10</v>
      </c>
      <c r="J3604" s="3" t="s">
        <v>11</v>
      </c>
      <c r="K3604" s="82" t="s">
        <v>13</v>
      </c>
    </row>
    <row r="3605" spans="2:11" ht="14.25" customHeight="1" x14ac:dyDescent="0.2">
      <c r="B3605" s="240" t="s">
        <v>212</v>
      </c>
      <c r="C3605" s="244" t="s">
        <v>2389</v>
      </c>
      <c r="D3605" s="340" t="s">
        <v>25</v>
      </c>
      <c r="E3605" s="340" t="s">
        <v>2390</v>
      </c>
      <c r="F3605" s="401" t="s">
        <v>3144</v>
      </c>
      <c r="G3605" s="401"/>
      <c r="H3605" s="243" t="s">
        <v>27</v>
      </c>
      <c r="I3605" s="246">
        <v>1</v>
      </c>
      <c r="J3605" s="245">
        <v>4.7699999999999996</v>
      </c>
      <c r="K3605" s="241">
        <v>4.7699999999999996</v>
      </c>
    </row>
    <row r="3606" spans="2:11" ht="25.5" x14ac:dyDescent="0.2">
      <c r="B3606" s="170" t="s">
        <v>211</v>
      </c>
      <c r="C3606" s="249" t="s">
        <v>3145</v>
      </c>
      <c r="D3606" s="341" t="s">
        <v>25</v>
      </c>
      <c r="E3606" s="341" t="s">
        <v>3146</v>
      </c>
      <c r="F3606" s="402" t="s">
        <v>538</v>
      </c>
      <c r="G3606" s="402"/>
      <c r="H3606" s="248" t="s">
        <v>256</v>
      </c>
      <c r="I3606" s="251">
        <v>1.7000000000000001E-2</v>
      </c>
      <c r="J3606" s="250">
        <v>0.68</v>
      </c>
      <c r="K3606" s="171">
        <v>0.01</v>
      </c>
    </row>
    <row r="3607" spans="2:11" ht="25.5" x14ac:dyDescent="0.2">
      <c r="B3607" s="170" t="s">
        <v>211</v>
      </c>
      <c r="C3607" s="249" t="s">
        <v>3147</v>
      </c>
      <c r="D3607" s="341" t="s">
        <v>25</v>
      </c>
      <c r="E3607" s="341" t="s">
        <v>3148</v>
      </c>
      <c r="F3607" s="402" t="s">
        <v>538</v>
      </c>
      <c r="G3607" s="402"/>
      <c r="H3607" s="248" t="s">
        <v>268</v>
      </c>
      <c r="I3607" s="251">
        <v>3.3000000000000002E-2</v>
      </c>
      <c r="J3607" s="250">
        <v>0</v>
      </c>
      <c r="K3607" s="171">
        <v>0</v>
      </c>
    </row>
    <row r="3608" spans="2:11" ht="25.5" x14ac:dyDescent="0.2">
      <c r="B3608" s="170" t="s">
        <v>211</v>
      </c>
      <c r="C3608" s="249" t="s">
        <v>210</v>
      </c>
      <c r="D3608" s="341" t="s">
        <v>25</v>
      </c>
      <c r="E3608" s="341" t="s">
        <v>209</v>
      </c>
      <c r="F3608" s="402" t="s">
        <v>522</v>
      </c>
      <c r="G3608" s="402"/>
      <c r="H3608" s="248" t="s">
        <v>207</v>
      </c>
      <c r="I3608" s="251">
        <v>0.192</v>
      </c>
      <c r="J3608" s="250">
        <v>24.36</v>
      </c>
      <c r="K3608" s="171">
        <v>4.67</v>
      </c>
    </row>
    <row r="3609" spans="2:11" ht="25.5" customHeight="1" x14ac:dyDescent="0.2">
      <c r="B3609" s="174" t="s">
        <v>215</v>
      </c>
      <c r="C3609" s="253" t="s">
        <v>3149</v>
      </c>
      <c r="D3609" s="344" t="s">
        <v>25</v>
      </c>
      <c r="E3609" s="344" t="s">
        <v>3150</v>
      </c>
      <c r="F3609" s="403" t="s">
        <v>214</v>
      </c>
      <c r="G3609" s="403"/>
      <c r="H3609" s="252" t="s">
        <v>259</v>
      </c>
      <c r="I3609" s="255">
        <v>6.0000000000000001E-3</v>
      </c>
      <c r="J3609" s="254">
        <v>15.38</v>
      </c>
      <c r="K3609" s="175">
        <v>0.09</v>
      </c>
    </row>
    <row r="3610" spans="2:11" ht="14.25" customHeight="1" x14ac:dyDescent="0.2">
      <c r="B3610" s="172"/>
      <c r="C3610" s="342"/>
      <c r="D3610" s="342"/>
      <c r="E3610" s="342"/>
      <c r="F3610" s="342" t="s">
        <v>206</v>
      </c>
      <c r="G3610" s="290">
        <v>3.21</v>
      </c>
      <c r="H3610" s="342" t="s">
        <v>205</v>
      </c>
      <c r="I3610" s="290">
        <v>0</v>
      </c>
      <c r="J3610" s="342" t="s">
        <v>204</v>
      </c>
      <c r="K3610" s="173">
        <v>3.21</v>
      </c>
    </row>
    <row r="3611" spans="2:11" x14ac:dyDescent="0.2">
      <c r="B3611" s="172"/>
      <c r="C3611" s="342"/>
      <c r="D3611" s="342"/>
      <c r="E3611" s="342"/>
      <c r="F3611" s="342" t="s">
        <v>203</v>
      </c>
      <c r="G3611" s="290">
        <v>0.99</v>
      </c>
      <c r="H3611" s="342"/>
      <c r="I3611" s="410" t="s">
        <v>202</v>
      </c>
      <c r="J3611" s="410"/>
      <c r="K3611" s="173">
        <v>5.76</v>
      </c>
    </row>
    <row r="3612" spans="2:11" ht="15" thickBot="1" x14ac:dyDescent="0.25">
      <c r="B3612" s="334"/>
      <c r="C3612" s="328"/>
      <c r="D3612" s="328"/>
      <c r="E3612" s="328"/>
      <c r="F3612" s="328"/>
      <c r="G3612" s="328"/>
      <c r="H3612" s="328" t="s">
        <v>201</v>
      </c>
      <c r="I3612" s="291">
        <v>1001.11</v>
      </c>
      <c r="J3612" s="328" t="s">
        <v>200</v>
      </c>
      <c r="K3612" s="335">
        <v>5766.39</v>
      </c>
    </row>
    <row r="3613" spans="2:11" ht="14.25" customHeight="1" thickTop="1" x14ac:dyDescent="0.2">
      <c r="B3613" s="258"/>
      <c r="C3613" s="247"/>
      <c r="D3613" s="247"/>
      <c r="E3613" s="247"/>
      <c r="F3613" s="247"/>
      <c r="G3613" s="247"/>
      <c r="H3613" s="247"/>
      <c r="I3613" s="247"/>
      <c r="J3613" s="247"/>
      <c r="K3613" s="259"/>
    </row>
    <row r="3614" spans="2:11" ht="15" x14ac:dyDescent="0.2">
      <c r="B3614" s="74" t="s">
        <v>720</v>
      </c>
      <c r="C3614" s="3" t="s">
        <v>6</v>
      </c>
      <c r="D3614" s="332" t="s">
        <v>7</v>
      </c>
      <c r="E3614" s="332" t="s">
        <v>8</v>
      </c>
      <c r="F3614" s="386" t="s">
        <v>213</v>
      </c>
      <c r="G3614" s="386"/>
      <c r="H3614" s="7" t="s">
        <v>9</v>
      </c>
      <c r="I3614" s="3" t="s">
        <v>10</v>
      </c>
      <c r="J3614" s="3" t="s">
        <v>11</v>
      </c>
      <c r="K3614" s="82" t="s">
        <v>13</v>
      </c>
    </row>
    <row r="3615" spans="2:11" ht="25.5" customHeight="1" x14ac:dyDescent="0.2">
      <c r="B3615" s="240" t="s">
        <v>212</v>
      </c>
      <c r="C3615" s="244" t="s">
        <v>2391</v>
      </c>
      <c r="D3615" s="340" t="s">
        <v>25</v>
      </c>
      <c r="E3615" s="340" t="s">
        <v>2392</v>
      </c>
      <c r="F3615" s="401" t="s">
        <v>1380</v>
      </c>
      <c r="G3615" s="401"/>
      <c r="H3615" s="243" t="s">
        <v>27</v>
      </c>
      <c r="I3615" s="246">
        <v>1</v>
      </c>
      <c r="J3615" s="245">
        <v>29.05</v>
      </c>
      <c r="K3615" s="241">
        <v>29.05</v>
      </c>
    </row>
    <row r="3616" spans="2:11" ht="25.5" customHeight="1" x14ac:dyDescent="0.2">
      <c r="B3616" s="170" t="s">
        <v>211</v>
      </c>
      <c r="C3616" s="249" t="s">
        <v>210</v>
      </c>
      <c r="D3616" s="341" t="s">
        <v>25</v>
      </c>
      <c r="E3616" s="341" t="s">
        <v>209</v>
      </c>
      <c r="F3616" s="402" t="s">
        <v>522</v>
      </c>
      <c r="G3616" s="402"/>
      <c r="H3616" s="248" t="s">
        <v>207</v>
      </c>
      <c r="I3616" s="251">
        <v>0.1386</v>
      </c>
      <c r="J3616" s="250">
        <v>24.36</v>
      </c>
      <c r="K3616" s="171">
        <v>3.37</v>
      </c>
    </row>
    <row r="3617" spans="2:11" ht="25.5" customHeight="1" x14ac:dyDescent="0.2">
      <c r="B3617" s="170" t="s">
        <v>211</v>
      </c>
      <c r="C3617" s="249" t="s">
        <v>1214</v>
      </c>
      <c r="D3617" s="341" t="s">
        <v>25</v>
      </c>
      <c r="E3617" s="341" t="s">
        <v>1215</v>
      </c>
      <c r="F3617" s="402" t="s">
        <v>522</v>
      </c>
      <c r="G3617" s="402"/>
      <c r="H3617" s="248" t="s">
        <v>207</v>
      </c>
      <c r="I3617" s="251">
        <v>2.7699999999999999E-2</v>
      </c>
      <c r="J3617" s="250">
        <v>24.83</v>
      </c>
      <c r="K3617" s="171">
        <v>0.68</v>
      </c>
    </row>
    <row r="3618" spans="2:11" ht="25.5" customHeight="1" x14ac:dyDescent="0.2">
      <c r="B3618" s="174" t="s">
        <v>215</v>
      </c>
      <c r="C3618" s="253" t="s">
        <v>3151</v>
      </c>
      <c r="D3618" s="344" t="s">
        <v>25</v>
      </c>
      <c r="E3618" s="344" t="s">
        <v>3152</v>
      </c>
      <c r="F3618" s="403" t="s">
        <v>214</v>
      </c>
      <c r="G3618" s="403"/>
      <c r="H3618" s="252" t="s">
        <v>27</v>
      </c>
      <c r="I3618" s="255">
        <v>1</v>
      </c>
      <c r="J3618" s="254">
        <v>25</v>
      </c>
      <c r="K3618" s="175">
        <v>25</v>
      </c>
    </row>
    <row r="3619" spans="2:11" ht="25.5" customHeight="1" x14ac:dyDescent="0.2">
      <c r="B3619" s="172"/>
      <c r="C3619" s="342"/>
      <c r="D3619" s="342"/>
      <c r="E3619" s="342"/>
      <c r="F3619" s="342" t="s">
        <v>206</v>
      </c>
      <c r="G3619" s="290">
        <v>2.79</v>
      </c>
      <c r="H3619" s="342" t="s">
        <v>205</v>
      </c>
      <c r="I3619" s="290">
        <v>0</v>
      </c>
      <c r="J3619" s="342" t="s">
        <v>204</v>
      </c>
      <c r="K3619" s="173">
        <v>2.79</v>
      </c>
    </row>
    <row r="3620" spans="2:11" x14ac:dyDescent="0.2">
      <c r="B3620" s="172"/>
      <c r="C3620" s="342"/>
      <c r="D3620" s="342"/>
      <c r="E3620" s="342"/>
      <c r="F3620" s="342" t="s">
        <v>203</v>
      </c>
      <c r="G3620" s="290">
        <v>6.04</v>
      </c>
      <c r="H3620" s="342"/>
      <c r="I3620" s="410" t="s">
        <v>202</v>
      </c>
      <c r="J3620" s="410"/>
      <c r="K3620" s="173">
        <v>35.090000000000003</v>
      </c>
    </row>
    <row r="3621" spans="2:11" ht="15" thickBot="1" x14ac:dyDescent="0.25">
      <c r="B3621" s="334"/>
      <c r="C3621" s="328"/>
      <c r="D3621" s="328"/>
      <c r="E3621" s="328"/>
      <c r="F3621" s="328"/>
      <c r="G3621" s="328"/>
      <c r="H3621" s="328" t="s">
        <v>201</v>
      </c>
      <c r="I3621" s="291">
        <v>13.41</v>
      </c>
      <c r="J3621" s="328" t="s">
        <v>200</v>
      </c>
      <c r="K3621" s="335">
        <v>470.55</v>
      </c>
    </row>
    <row r="3622" spans="2:11" ht="14.25" customHeight="1" thickTop="1" x14ac:dyDescent="0.2">
      <c r="B3622" s="258"/>
      <c r="C3622" s="247"/>
      <c r="D3622" s="247"/>
      <c r="E3622" s="247"/>
      <c r="F3622" s="247"/>
      <c r="G3622" s="247"/>
      <c r="H3622" s="247"/>
      <c r="I3622" s="247"/>
      <c r="J3622" s="247"/>
      <c r="K3622" s="259"/>
    </row>
    <row r="3623" spans="2:11" ht="15" x14ac:dyDescent="0.2">
      <c r="B3623" s="74" t="s">
        <v>723</v>
      </c>
      <c r="C3623" s="3" t="s">
        <v>6</v>
      </c>
      <c r="D3623" s="332" t="s">
        <v>7</v>
      </c>
      <c r="E3623" s="332" t="s">
        <v>8</v>
      </c>
      <c r="F3623" s="386" t="s">
        <v>213</v>
      </c>
      <c r="G3623" s="386"/>
      <c r="H3623" s="7" t="s">
        <v>9</v>
      </c>
      <c r="I3623" s="3" t="s">
        <v>10</v>
      </c>
      <c r="J3623" s="3" t="s">
        <v>11</v>
      </c>
      <c r="K3623" s="82" t="s">
        <v>13</v>
      </c>
    </row>
    <row r="3624" spans="2:11" x14ac:dyDescent="0.2">
      <c r="B3624" s="89" t="s">
        <v>215</v>
      </c>
      <c r="C3624" s="5" t="s">
        <v>520</v>
      </c>
      <c r="D3624" s="343" t="s">
        <v>25</v>
      </c>
      <c r="E3624" s="343" t="s">
        <v>521</v>
      </c>
      <c r="F3624" s="411" t="s">
        <v>214</v>
      </c>
      <c r="G3624" s="411"/>
      <c r="H3624" s="6" t="s">
        <v>33</v>
      </c>
      <c r="I3624" s="257">
        <v>1</v>
      </c>
      <c r="J3624" s="256">
        <v>1206.01</v>
      </c>
      <c r="K3624" s="90">
        <v>1206.01</v>
      </c>
    </row>
    <row r="3625" spans="2:11" x14ac:dyDescent="0.2">
      <c r="B3625" s="172"/>
      <c r="C3625" s="342"/>
      <c r="D3625" s="342"/>
      <c r="E3625" s="342"/>
      <c r="F3625" s="342" t="s">
        <v>206</v>
      </c>
      <c r="G3625" s="290">
        <v>0</v>
      </c>
      <c r="H3625" s="342" t="s">
        <v>205</v>
      </c>
      <c r="I3625" s="290">
        <v>0</v>
      </c>
      <c r="J3625" s="342" t="s">
        <v>204</v>
      </c>
      <c r="K3625" s="173">
        <v>0</v>
      </c>
    </row>
    <row r="3626" spans="2:11" ht="25.5" customHeight="1" x14ac:dyDescent="0.2">
      <c r="B3626" s="172"/>
      <c r="C3626" s="342"/>
      <c r="D3626" s="342"/>
      <c r="E3626" s="342"/>
      <c r="F3626" s="342" t="s">
        <v>203</v>
      </c>
      <c r="G3626" s="290">
        <v>250.97</v>
      </c>
      <c r="H3626" s="342"/>
      <c r="I3626" s="410" t="s">
        <v>202</v>
      </c>
      <c r="J3626" s="410"/>
      <c r="K3626" s="173">
        <v>1456.98</v>
      </c>
    </row>
    <row r="3627" spans="2:11" ht="14.25" customHeight="1" thickBot="1" x14ac:dyDescent="0.25">
      <c r="B3627" s="334"/>
      <c r="C3627" s="328"/>
      <c r="D3627" s="328"/>
      <c r="E3627" s="328"/>
      <c r="F3627" s="328"/>
      <c r="G3627" s="328"/>
      <c r="H3627" s="328" t="s">
        <v>201</v>
      </c>
      <c r="I3627" s="291">
        <v>1</v>
      </c>
      <c r="J3627" s="328" t="s">
        <v>200</v>
      </c>
      <c r="K3627" s="335">
        <v>1456.98</v>
      </c>
    </row>
    <row r="3628" spans="2:11" ht="25.5" customHeight="1" thickTop="1" x14ac:dyDescent="0.2">
      <c r="B3628" s="258"/>
      <c r="C3628" s="247"/>
      <c r="D3628" s="247"/>
      <c r="E3628" s="247"/>
      <c r="F3628" s="247"/>
      <c r="G3628" s="247"/>
      <c r="H3628" s="247"/>
      <c r="I3628" s="247"/>
      <c r="J3628" s="247"/>
      <c r="K3628" s="259"/>
    </row>
    <row r="3629" spans="2:11" x14ac:dyDescent="0.2">
      <c r="B3629" s="75" t="s">
        <v>158</v>
      </c>
      <c r="C3629" s="327"/>
      <c r="D3629" s="327"/>
      <c r="E3629" s="327" t="s">
        <v>3165</v>
      </c>
      <c r="F3629" s="327"/>
      <c r="G3629" s="380"/>
      <c r="H3629" s="380"/>
      <c r="I3629" s="2"/>
      <c r="J3629" s="327"/>
      <c r="K3629" s="88">
        <v>335124.71000000002</v>
      </c>
    </row>
    <row r="3630" spans="2:11" ht="15" x14ac:dyDescent="0.2">
      <c r="B3630" s="74" t="s">
        <v>159</v>
      </c>
      <c r="C3630" s="3" t="s">
        <v>6</v>
      </c>
      <c r="D3630" s="332" t="s">
        <v>7</v>
      </c>
      <c r="E3630" s="332" t="s">
        <v>8</v>
      </c>
      <c r="F3630" s="386" t="s">
        <v>213</v>
      </c>
      <c r="G3630" s="386"/>
      <c r="H3630" s="7" t="s">
        <v>9</v>
      </c>
      <c r="I3630" s="3" t="s">
        <v>10</v>
      </c>
      <c r="J3630" s="3" t="s">
        <v>11</v>
      </c>
      <c r="K3630" s="82" t="s">
        <v>13</v>
      </c>
    </row>
    <row r="3631" spans="2:11" ht="14.25" customHeight="1" x14ac:dyDescent="0.2">
      <c r="B3631" s="240" t="s">
        <v>212</v>
      </c>
      <c r="C3631" s="244" t="s">
        <v>3166</v>
      </c>
      <c r="D3631" s="340" t="s">
        <v>21</v>
      </c>
      <c r="E3631" s="340" t="s">
        <v>3167</v>
      </c>
      <c r="F3631" s="401" t="s">
        <v>208</v>
      </c>
      <c r="G3631" s="401"/>
      <c r="H3631" s="243" t="s">
        <v>41</v>
      </c>
      <c r="I3631" s="246">
        <v>1</v>
      </c>
      <c r="J3631" s="245">
        <v>277398.15999999997</v>
      </c>
      <c r="K3631" s="241">
        <v>277398.15999999997</v>
      </c>
    </row>
    <row r="3632" spans="2:11" ht="38.25" x14ac:dyDescent="0.2">
      <c r="B3632" s="174" t="s">
        <v>215</v>
      </c>
      <c r="C3632" s="253" t="s">
        <v>3375</v>
      </c>
      <c r="D3632" s="344" t="s">
        <v>21</v>
      </c>
      <c r="E3632" s="344" t="s">
        <v>3167</v>
      </c>
      <c r="F3632" s="403" t="s">
        <v>214</v>
      </c>
      <c r="G3632" s="403"/>
      <c r="H3632" s="252" t="s">
        <v>41</v>
      </c>
      <c r="I3632" s="255">
        <v>1</v>
      </c>
      <c r="J3632" s="254">
        <v>277398.15999999997</v>
      </c>
      <c r="K3632" s="175">
        <v>277398.15999999997</v>
      </c>
    </row>
    <row r="3633" spans="2:11" x14ac:dyDescent="0.2">
      <c r="B3633" s="172"/>
      <c r="C3633" s="342"/>
      <c r="D3633" s="342"/>
      <c r="E3633" s="342"/>
      <c r="F3633" s="342" t="s">
        <v>206</v>
      </c>
      <c r="G3633" s="290">
        <v>0</v>
      </c>
      <c r="H3633" s="342" t="s">
        <v>205</v>
      </c>
      <c r="I3633" s="290">
        <v>0</v>
      </c>
      <c r="J3633" s="342" t="s">
        <v>204</v>
      </c>
      <c r="K3633" s="173">
        <v>0</v>
      </c>
    </row>
    <row r="3634" spans="2:11" x14ac:dyDescent="0.2">
      <c r="B3634" s="172"/>
      <c r="C3634" s="342"/>
      <c r="D3634" s="342"/>
      <c r="E3634" s="342"/>
      <c r="F3634" s="342" t="s">
        <v>203</v>
      </c>
      <c r="G3634" s="290">
        <v>57726.55</v>
      </c>
      <c r="H3634" s="342"/>
      <c r="I3634" s="410" t="s">
        <v>202</v>
      </c>
      <c r="J3634" s="410"/>
      <c r="K3634" s="173">
        <v>335124.71000000002</v>
      </c>
    </row>
    <row r="3635" spans="2:11" ht="15" thickBot="1" x14ac:dyDescent="0.25">
      <c r="B3635" s="334"/>
      <c r="C3635" s="328"/>
      <c r="D3635" s="328"/>
      <c r="E3635" s="328"/>
      <c r="F3635" s="328"/>
      <c r="G3635" s="328"/>
      <c r="H3635" s="328" t="s">
        <v>201</v>
      </c>
      <c r="I3635" s="291">
        <v>1</v>
      </c>
      <c r="J3635" s="328" t="s">
        <v>200</v>
      </c>
      <c r="K3635" s="335">
        <v>335124.71000000002</v>
      </c>
    </row>
    <row r="3636" spans="2:11" ht="14.25" customHeight="1" thickTop="1" x14ac:dyDescent="0.2">
      <c r="B3636" s="258"/>
      <c r="C3636" s="247"/>
      <c r="D3636" s="247"/>
      <c r="E3636" s="247"/>
      <c r="F3636" s="247"/>
      <c r="G3636" s="247"/>
      <c r="H3636" s="247"/>
      <c r="I3636" s="247"/>
      <c r="J3636" s="247"/>
      <c r="K3636" s="259"/>
    </row>
    <row r="3637" spans="2:11" ht="25.5" customHeight="1" x14ac:dyDescent="0.2">
      <c r="B3637" s="75" t="s">
        <v>163</v>
      </c>
      <c r="C3637" s="327"/>
      <c r="D3637" s="327"/>
      <c r="E3637" s="327" t="s">
        <v>3210</v>
      </c>
      <c r="F3637" s="327"/>
      <c r="G3637" s="380"/>
      <c r="H3637" s="380"/>
      <c r="I3637" s="2"/>
      <c r="J3637" s="327"/>
      <c r="K3637" s="88">
        <v>199794.39</v>
      </c>
    </row>
    <row r="3638" spans="2:11" ht="25.5" customHeight="1" x14ac:dyDescent="0.2">
      <c r="B3638" s="74" t="s">
        <v>164</v>
      </c>
      <c r="C3638" s="3" t="s">
        <v>6</v>
      </c>
      <c r="D3638" s="332" t="s">
        <v>7</v>
      </c>
      <c r="E3638" s="332" t="s">
        <v>8</v>
      </c>
      <c r="F3638" s="386" t="s">
        <v>213</v>
      </c>
      <c r="G3638" s="386"/>
      <c r="H3638" s="7" t="s">
        <v>9</v>
      </c>
      <c r="I3638" s="3" t="s">
        <v>10</v>
      </c>
      <c r="J3638" s="3" t="s">
        <v>11</v>
      </c>
      <c r="K3638" s="82" t="s">
        <v>13</v>
      </c>
    </row>
    <row r="3639" spans="2:11" ht="25.5" customHeight="1" x14ac:dyDescent="0.2">
      <c r="B3639" s="240" t="s">
        <v>212</v>
      </c>
      <c r="C3639" s="244" t="s">
        <v>2322</v>
      </c>
      <c r="D3639" s="340" t="s">
        <v>25</v>
      </c>
      <c r="E3639" s="340" t="s">
        <v>2323</v>
      </c>
      <c r="F3639" s="401" t="s">
        <v>3038</v>
      </c>
      <c r="G3639" s="401"/>
      <c r="H3639" s="243" t="s">
        <v>27</v>
      </c>
      <c r="I3639" s="246">
        <v>1</v>
      </c>
      <c r="J3639" s="245">
        <v>174.9</v>
      </c>
      <c r="K3639" s="241">
        <v>174.9</v>
      </c>
    </row>
    <row r="3640" spans="2:11" ht="25.5" x14ac:dyDescent="0.2">
      <c r="B3640" s="170" t="s">
        <v>211</v>
      </c>
      <c r="C3640" s="249" t="s">
        <v>3039</v>
      </c>
      <c r="D3640" s="341" t="s">
        <v>25</v>
      </c>
      <c r="E3640" s="341" t="s">
        <v>3040</v>
      </c>
      <c r="F3640" s="402" t="s">
        <v>522</v>
      </c>
      <c r="G3640" s="402"/>
      <c r="H3640" s="248" t="s">
        <v>207</v>
      </c>
      <c r="I3640" s="251">
        <v>0.16830000000000001</v>
      </c>
      <c r="J3640" s="250">
        <v>29.27</v>
      </c>
      <c r="K3640" s="171">
        <v>4.92</v>
      </c>
    </row>
    <row r="3641" spans="2:11" ht="25.5" x14ac:dyDescent="0.2">
      <c r="B3641" s="170" t="s">
        <v>211</v>
      </c>
      <c r="C3641" s="249" t="s">
        <v>210</v>
      </c>
      <c r="D3641" s="341" t="s">
        <v>25</v>
      </c>
      <c r="E3641" s="341" t="s">
        <v>209</v>
      </c>
      <c r="F3641" s="402" t="s">
        <v>522</v>
      </c>
      <c r="G3641" s="402"/>
      <c r="H3641" s="248" t="s">
        <v>207</v>
      </c>
      <c r="I3641" s="251">
        <v>0.16830000000000001</v>
      </c>
      <c r="J3641" s="250">
        <v>24.36</v>
      </c>
      <c r="K3641" s="171">
        <v>4.09</v>
      </c>
    </row>
    <row r="3642" spans="2:11" ht="14.25" customHeight="1" x14ac:dyDescent="0.2">
      <c r="B3642" s="170" t="s">
        <v>211</v>
      </c>
      <c r="C3642" s="249" t="s">
        <v>258</v>
      </c>
      <c r="D3642" s="341" t="s">
        <v>25</v>
      </c>
      <c r="E3642" s="341" t="s">
        <v>257</v>
      </c>
      <c r="F3642" s="402" t="s">
        <v>538</v>
      </c>
      <c r="G3642" s="402"/>
      <c r="H3642" s="248" t="s">
        <v>256</v>
      </c>
      <c r="I3642" s="251">
        <v>5.4999999999999997E-3</v>
      </c>
      <c r="J3642" s="250">
        <v>12.25</v>
      </c>
      <c r="K3642" s="171">
        <v>0.06</v>
      </c>
    </row>
    <row r="3643" spans="2:11" ht="38.25" x14ac:dyDescent="0.2">
      <c r="B3643" s="170" t="s">
        <v>211</v>
      </c>
      <c r="C3643" s="249" t="s">
        <v>1231</v>
      </c>
      <c r="D3643" s="341" t="s">
        <v>25</v>
      </c>
      <c r="E3643" s="341" t="s">
        <v>1232</v>
      </c>
      <c r="F3643" s="402" t="s">
        <v>538</v>
      </c>
      <c r="G3643" s="402"/>
      <c r="H3643" s="248" t="s">
        <v>268</v>
      </c>
      <c r="I3643" s="251">
        <v>7.8700000000000006E-2</v>
      </c>
      <c r="J3643" s="250">
        <v>0.78</v>
      </c>
      <c r="K3643" s="171">
        <v>0.06</v>
      </c>
    </row>
    <row r="3644" spans="2:11" ht="51" x14ac:dyDescent="0.2">
      <c r="B3644" s="170" t="s">
        <v>211</v>
      </c>
      <c r="C3644" s="249" t="s">
        <v>3041</v>
      </c>
      <c r="D3644" s="341" t="s">
        <v>25</v>
      </c>
      <c r="E3644" s="341" t="s">
        <v>3042</v>
      </c>
      <c r="F3644" s="402" t="s">
        <v>538</v>
      </c>
      <c r="G3644" s="402"/>
      <c r="H3644" s="248" t="s">
        <v>256</v>
      </c>
      <c r="I3644" s="251">
        <v>3.8E-3</v>
      </c>
      <c r="J3644" s="250">
        <v>11.78</v>
      </c>
      <c r="K3644" s="171">
        <v>0.04</v>
      </c>
    </row>
    <row r="3645" spans="2:11" ht="14.25" customHeight="1" x14ac:dyDescent="0.2">
      <c r="B3645" s="170" t="s">
        <v>211</v>
      </c>
      <c r="C3645" s="249" t="s">
        <v>3043</v>
      </c>
      <c r="D3645" s="341" t="s">
        <v>25</v>
      </c>
      <c r="E3645" s="341" t="s">
        <v>3044</v>
      </c>
      <c r="F3645" s="402" t="s">
        <v>538</v>
      </c>
      <c r="G3645" s="402"/>
      <c r="H3645" s="248" t="s">
        <v>268</v>
      </c>
      <c r="I3645" s="251">
        <v>8.0399999999999999E-2</v>
      </c>
      <c r="J3645" s="250">
        <v>0.5</v>
      </c>
      <c r="K3645" s="171">
        <v>0.04</v>
      </c>
    </row>
    <row r="3646" spans="2:11" ht="25.5" x14ac:dyDescent="0.2">
      <c r="B3646" s="174" t="s">
        <v>215</v>
      </c>
      <c r="C3646" s="253" t="s">
        <v>366</v>
      </c>
      <c r="D3646" s="344" t="s">
        <v>25</v>
      </c>
      <c r="E3646" s="344" t="s">
        <v>365</v>
      </c>
      <c r="F3646" s="403" t="s">
        <v>214</v>
      </c>
      <c r="G3646" s="403"/>
      <c r="H3646" s="252" t="s">
        <v>31</v>
      </c>
      <c r="I3646" s="255">
        <v>5.6800000000000003E-2</v>
      </c>
      <c r="J3646" s="254">
        <v>164.5</v>
      </c>
      <c r="K3646" s="175">
        <v>9.34</v>
      </c>
    </row>
    <row r="3647" spans="2:11" ht="25.5" customHeight="1" x14ac:dyDescent="0.2">
      <c r="B3647" s="174" t="s">
        <v>215</v>
      </c>
      <c r="C3647" s="253" t="s">
        <v>3045</v>
      </c>
      <c r="D3647" s="344" t="s">
        <v>25</v>
      </c>
      <c r="E3647" s="344" t="s">
        <v>3046</v>
      </c>
      <c r="F3647" s="403" t="s">
        <v>214</v>
      </c>
      <c r="G3647" s="403"/>
      <c r="H3647" s="252" t="s">
        <v>27</v>
      </c>
      <c r="I3647" s="255">
        <v>1.0038</v>
      </c>
      <c r="J3647" s="254">
        <v>153.6</v>
      </c>
      <c r="K3647" s="175">
        <v>154.18</v>
      </c>
    </row>
    <row r="3648" spans="2:11" ht="25.5" customHeight="1" x14ac:dyDescent="0.2">
      <c r="B3648" s="174" t="s">
        <v>215</v>
      </c>
      <c r="C3648" s="253" t="s">
        <v>3047</v>
      </c>
      <c r="D3648" s="344" t="s">
        <v>25</v>
      </c>
      <c r="E3648" s="344" t="s">
        <v>3048</v>
      </c>
      <c r="F3648" s="403" t="s">
        <v>214</v>
      </c>
      <c r="G3648" s="403"/>
      <c r="H3648" s="252" t="s">
        <v>31</v>
      </c>
      <c r="I3648" s="255">
        <v>6.6E-3</v>
      </c>
      <c r="J3648" s="254">
        <v>328.88</v>
      </c>
      <c r="K3648" s="175">
        <v>2.17</v>
      </c>
    </row>
    <row r="3649" spans="2:11" x14ac:dyDescent="0.2">
      <c r="B3649" s="172"/>
      <c r="C3649" s="342"/>
      <c r="D3649" s="342"/>
      <c r="E3649" s="342"/>
      <c r="F3649" s="342" t="s">
        <v>206</v>
      </c>
      <c r="G3649" s="290">
        <v>6.44</v>
      </c>
      <c r="H3649" s="342" t="s">
        <v>205</v>
      </c>
      <c r="I3649" s="290">
        <v>0</v>
      </c>
      <c r="J3649" s="342" t="s">
        <v>204</v>
      </c>
      <c r="K3649" s="173">
        <v>6.44</v>
      </c>
    </row>
    <row r="3650" spans="2:11" ht="25.5" customHeight="1" x14ac:dyDescent="0.2">
      <c r="B3650" s="172"/>
      <c r="C3650" s="342"/>
      <c r="D3650" s="342"/>
      <c r="E3650" s="342"/>
      <c r="F3650" s="342" t="s">
        <v>203</v>
      </c>
      <c r="G3650" s="290">
        <v>36.39</v>
      </c>
      <c r="H3650" s="342"/>
      <c r="I3650" s="410" t="s">
        <v>202</v>
      </c>
      <c r="J3650" s="410"/>
      <c r="K3650" s="173">
        <v>211.29</v>
      </c>
    </row>
    <row r="3651" spans="2:11" ht="25.5" customHeight="1" thickBot="1" x14ac:dyDescent="0.25">
      <c r="B3651" s="334"/>
      <c r="C3651" s="328"/>
      <c r="D3651" s="328"/>
      <c r="E3651" s="328"/>
      <c r="F3651" s="328"/>
      <c r="G3651" s="328"/>
      <c r="H3651" s="328" t="s">
        <v>201</v>
      </c>
      <c r="I3651" s="291">
        <v>385.29</v>
      </c>
      <c r="J3651" s="328" t="s">
        <v>200</v>
      </c>
      <c r="K3651" s="335">
        <v>81407.92</v>
      </c>
    </row>
    <row r="3652" spans="2:11" ht="15" thickTop="1" x14ac:dyDescent="0.2">
      <c r="B3652" s="258"/>
      <c r="C3652" s="247"/>
      <c r="D3652" s="247"/>
      <c r="E3652" s="247"/>
      <c r="F3652" s="247"/>
      <c r="G3652" s="247"/>
      <c r="H3652" s="247"/>
      <c r="I3652" s="247"/>
      <c r="J3652" s="247"/>
      <c r="K3652" s="259"/>
    </row>
    <row r="3653" spans="2:11" ht="14.25" customHeight="1" x14ac:dyDescent="0.2">
      <c r="B3653" s="74" t="s">
        <v>167</v>
      </c>
      <c r="C3653" s="3" t="s">
        <v>6</v>
      </c>
      <c r="D3653" s="332" t="s">
        <v>7</v>
      </c>
      <c r="E3653" s="332" t="s">
        <v>8</v>
      </c>
      <c r="F3653" s="386" t="s">
        <v>213</v>
      </c>
      <c r="G3653" s="386"/>
      <c r="H3653" s="7" t="s">
        <v>9</v>
      </c>
      <c r="I3653" s="3" t="s">
        <v>10</v>
      </c>
      <c r="J3653" s="3" t="s">
        <v>11</v>
      </c>
      <c r="K3653" s="82" t="s">
        <v>13</v>
      </c>
    </row>
    <row r="3654" spans="2:11" ht="38.25" x14ac:dyDescent="0.2">
      <c r="B3654" s="240" t="s">
        <v>212</v>
      </c>
      <c r="C3654" s="244" t="s">
        <v>3168</v>
      </c>
      <c r="D3654" s="340" t="s">
        <v>25</v>
      </c>
      <c r="E3654" s="340" t="s">
        <v>3169</v>
      </c>
      <c r="F3654" s="401" t="s">
        <v>3172</v>
      </c>
      <c r="G3654" s="401"/>
      <c r="H3654" s="243" t="s">
        <v>31</v>
      </c>
      <c r="I3654" s="246">
        <v>1</v>
      </c>
      <c r="J3654" s="245">
        <v>27.61</v>
      </c>
      <c r="K3654" s="241">
        <v>27.61</v>
      </c>
    </row>
    <row r="3655" spans="2:11" ht="51" x14ac:dyDescent="0.2">
      <c r="B3655" s="170" t="s">
        <v>211</v>
      </c>
      <c r="C3655" s="249" t="s">
        <v>398</v>
      </c>
      <c r="D3655" s="341" t="s">
        <v>25</v>
      </c>
      <c r="E3655" s="341" t="s">
        <v>397</v>
      </c>
      <c r="F3655" s="402" t="s">
        <v>538</v>
      </c>
      <c r="G3655" s="402"/>
      <c r="H3655" s="248" t="s">
        <v>256</v>
      </c>
      <c r="I3655" s="251">
        <v>5.5291000000000003E-3</v>
      </c>
      <c r="J3655" s="250">
        <v>365.33</v>
      </c>
      <c r="K3655" s="171">
        <v>2.0099999999999998</v>
      </c>
    </row>
    <row r="3656" spans="2:11" ht="51" x14ac:dyDescent="0.2">
      <c r="B3656" s="170" t="s">
        <v>211</v>
      </c>
      <c r="C3656" s="249" t="s">
        <v>402</v>
      </c>
      <c r="D3656" s="341" t="s">
        <v>25</v>
      </c>
      <c r="E3656" s="341" t="s">
        <v>401</v>
      </c>
      <c r="F3656" s="402" t="s">
        <v>538</v>
      </c>
      <c r="G3656" s="402"/>
      <c r="H3656" s="248" t="s">
        <v>268</v>
      </c>
      <c r="I3656" s="251">
        <v>4.6511799999999999E-2</v>
      </c>
      <c r="J3656" s="250">
        <v>73.83</v>
      </c>
      <c r="K3656" s="171">
        <v>3.43</v>
      </c>
    </row>
    <row r="3657" spans="2:11" ht="14.25" customHeight="1" x14ac:dyDescent="0.2">
      <c r="B3657" s="170" t="s">
        <v>211</v>
      </c>
      <c r="C3657" s="249" t="s">
        <v>3173</v>
      </c>
      <c r="D3657" s="341" t="s">
        <v>25</v>
      </c>
      <c r="E3657" s="341" t="s">
        <v>3174</v>
      </c>
      <c r="F3657" s="402" t="s">
        <v>538</v>
      </c>
      <c r="G3657" s="402"/>
      <c r="H3657" s="248" t="s">
        <v>256</v>
      </c>
      <c r="I3657" s="251">
        <v>4.3842999999999998E-3</v>
      </c>
      <c r="J3657" s="250">
        <v>4.96</v>
      </c>
      <c r="K3657" s="171">
        <v>0.02</v>
      </c>
    </row>
    <row r="3658" spans="2:11" ht="25.5" x14ac:dyDescent="0.2">
      <c r="B3658" s="170" t="s">
        <v>211</v>
      </c>
      <c r="C3658" s="249" t="s">
        <v>3175</v>
      </c>
      <c r="D3658" s="341" t="s">
        <v>25</v>
      </c>
      <c r="E3658" s="341" t="s">
        <v>3176</v>
      </c>
      <c r="F3658" s="402" t="s">
        <v>538</v>
      </c>
      <c r="G3658" s="402"/>
      <c r="H3658" s="248" t="s">
        <v>268</v>
      </c>
      <c r="I3658" s="251">
        <v>4.76566E-2</v>
      </c>
      <c r="J3658" s="250">
        <v>3.21</v>
      </c>
      <c r="K3658" s="171">
        <v>0.15</v>
      </c>
    </row>
    <row r="3659" spans="2:11" ht="38.25" x14ac:dyDescent="0.2">
      <c r="B3659" s="170" t="s">
        <v>211</v>
      </c>
      <c r="C3659" s="249" t="s">
        <v>3177</v>
      </c>
      <c r="D3659" s="341" t="s">
        <v>25</v>
      </c>
      <c r="E3659" s="341" t="s">
        <v>3178</v>
      </c>
      <c r="F3659" s="402" t="s">
        <v>538</v>
      </c>
      <c r="G3659" s="402"/>
      <c r="H3659" s="248" t="s">
        <v>256</v>
      </c>
      <c r="I3659" s="251">
        <v>3.4259E-3</v>
      </c>
      <c r="J3659" s="250">
        <v>286.83999999999997</v>
      </c>
      <c r="K3659" s="171">
        <v>0.98</v>
      </c>
    </row>
    <row r="3660" spans="2:11" ht="38.25" x14ac:dyDescent="0.2">
      <c r="B3660" s="170" t="s">
        <v>211</v>
      </c>
      <c r="C3660" s="249" t="s">
        <v>3179</v>
      </c>
      <c r="D3660" s="341" t="s">
        <v>25</v>
      </c>
      <c r="E3660" s="341" t="s">
        <v>3180</v>
      </c>
      <c r="F3660" s="402" t="s">
        <v>538</v>
      </c>
      <c r="G3660" s="402"/>
      <c r="H3660" s="248" t="s">
        <v>268</v>
      </c>
      <c r="I3660" s="251">
        <v>4.8614999999999998E-2</v>
      </c>
      <c r="J3660" s="250">
        <v>107.53</v>
      </c>
      <c r="K3660" s="171">
        <v>5.22</v>
      </c>
    </row>
    <row r="3661" spans="2:11" ht="14.25" customHeight="1" x14ac:dyDescent="0.2">
      <c r="B3661" s="170" t="s">
        <v>211</v>
      </c>
      <c r="C3661" s="249" t="s">
        <v>3181</v>
      </c>
      <c r="D3661" s="341" t="s">
        <v>25</v>
      </c>
      <c r="E3661" s="341" t="s">
        <v>3182</v>
      </c>
      <c r="F3661" s="402" t="s">
        <v>538</v>
      </c>
      <c r="G3661" s="402"/>
      <c r="H3661" s="248" t="s">
        <v>256</v>
      </c>
      <c r="I3661" s="251">
        <v>1.5219099999999999E-2</v>
      </c>
      <c r="J3661" s="250">
        <v>187.09</v>
      </c>
      <c r="K3661" s="171">
        <v>2.84</v>
      </c>
    </row>
    <row r="3662" spans="2:11" ht="25.5" x14ac:dyDescent="0.2">
      <c r="B3662" s="170" t="s">
        <v>211</v>
      </c>
      <c r="C3662" s="249" t="s">
        <v>210</v>
      </c>
      <c r="D3662" s="341" t="s">
        <v>25</v>
      </c>
      <c r="E3662" s="341" t="s">
        <v>209</v>
      </c>
      <c r="F3662" s="402" t="s">
        <v>522</v>
      </c>
      <c r="G3662" s="402"/>
      <c r="H3662" s="248" t="s">
        <v>207</v>
      </c>
      <c r="I3662" s="251">
        <v>5.2040900000000001E-2</v>
      </c>
      <c r="J3662" s="250">
        <v>24.36</v>
      </c>
      <c r="K3662" s="171">
        <v>1.26</v>
      </c>
    </row>
    <row r="3663" spans="2:11" ht="25.5" x14ac:dyDescent="0.2">
      <c r="B3663" s="170" t="s">
        <v>211</v>
      </c>
      <c r="C3663" s="249" t="s">
        <v>3183</v>
      </c>
      <c r="D3663" s="341" t="s">
        <v>25</v>
      </c>
      <c r="E3663" s="341" t="s">
        <v>3184</v>
      </c>
      <c r="F3663" s="402" t="s">
        <v>538</v>
      </c>
      <c r="G3663" s="402"/>
      <c r="H3663" s="248" t="s">
        <v>256</v>
      </c>
      <c r="I3663" s="251">
        <v>4.3842999999999998E-3</v>
      </c>
      <c r="J3663" s="250">
        <v>152.66999999999999</v>
      </c>
      <c r="K3663" s="171">
        <v>0.66</v>
      </c>
    </row>
    <row r="3664" spans="2:11" ht="25.5" x14ac:dyDescent="0.2">
      <c r="B3664" s="170" t="s">
        <v>211</v>
      </c>
      <c r="C3664" s="249" t="s">
        <v>3185</v>
      </c>
      <c r="D3664" s="341" t="s">
        <v>25</v>
      </c>
      <c r="E3664" s="341" t="s">
        <v>3186</v>
      </c>
      <c r="F3664" s="402" t="s">
        <v>538</v>
      </c>
      <c r="G3664" s="402"/>
      <c r="H3664" s="248" t="s">
        <v>268</v>
      </c>
      <c r="I3664" s="251">
        <v>4.76566E-2</v>
      </c>
      <c r="J3664" s="250">
        <v>53.72</v>
      </c>
      <c r="K3664" s="171">
        <v>2.56</v>
      </c>
    </row>
    <row r="3665" spans="2:11" ht="14.25" customHeight="1" x14ac:dyDescent="0.2">
      <c r="B3665" s="170" t="s">
        <v>211</v>
      </c>
      <c r="C3665" s="249" t="s">
        <v>3187</v>
      </c>
      <c r="D3665" s="341" t="s">
        <v>25</v>
      </c>
      <c r="E3665" s="341" t="s">
        <v>3188</v>
      </c>
      <c r="F3665" s="402" t="s">
        <v>538</v>
      </c>
      <c r="G3665" s="402"/>
      <c r="H3665" s="248" t="s">
        <v>268</v>
      </c>
      <c r="I3665" s="251">
        <v>3.6821800000000002E-2</v>
      </c>
      <c r="J3665" s="250">
        <v>74.33</v>
      </c>
      <c r="K3665" s="171">
        <v>2.73</v>
      </c>
    </row>
    <row r="3666" spans="2:11" ht="25.5" customHeight="1" x14ac:dyDescent="0.2">
      <c r="B3666" s="170" t="s">
        <v>211</v>
      </c>
      <c r="C3666" s="249" t="s">
        <v>3189</v>
      </c>
      <c r="D3666" s="341" t="s">
        <v>25</v>
      </c>
      <c r="E3666" s="341" t="s">
        <v>3190</v>
      </c>
      <c r="F3666" s="402" t="s">
        <v>538</v>
      </c>
      <c r="G3666" s="402"/>
      <c r="H3666" s="248" t="s">
        <v>256</v>
      </c>
      <c r="I3666" s="251">
        <v>4.0111000000000001E-3</v>
      </c>
      <c r="J3666" s="250">
        <v>245.37</v>
      </c>
      <c r="K3666" s="171">
        <v>0.98</v>
      </c>
    </row>
    <row r="3667" spans="2:11" ht="25.5" customHeight="1" x14ac:dyDescent="0.2">
      <c r="B3667" s="170" t="s">
        <v>211</v>
      </c>
      <c r="C3667" s="249" t="s">
        <v>3191</v>
      </c>
      <c r="D3667" s="341" t="s">
        <v>25</v>
      </c>
      <c r="E3667" s="341" t="s">
        <v>3192</v>
      </c>
      <c r="F3667" s="402" t="s">
        <v>538</v>
      </c>
      <c r="G3667" s="402"/>
      <c r="H3667" s="248" t="s">
        <v>268</v>
      </c>
      <c r="I3667" s="251">
        <v>4.8029799999999997E-2</v>
      </c>
      <c r="J3667" s="250">
        <v>99.44</v>
      </c>
      <c r="K3667" s="171">
        <v>4.7699999999999996</v>
      </c>
    </row>
    <row r="3668" spans="2:11" x14ac:dyDescent="0.2">
      <c r="B3668" s="172"/>
      <c r="C3668" s="342"/>
      <c r="D3668" s="342"/>
      <c r="E3668" s="342"/>
      <c r="F3668" s="342" t="s">
        <v>206</v>
      </c>
      <c r="G3668" s="290">
        <v>8.11</v>
      </c>
      <c r="H3668" s="342" t="s">
        <v>205</v>
      </c>
      <c r="I3668" s="290">
        <v>0</v>
      </c>
      <c r="J3668" s="342" t="s">
        <v>204</v>
      </c>
      <c r="K3668" s="173">
        <v>8.11</v>
      </c>
    </row>
    <row r="3669" spans="2:11" x14ac:dyDescent="0.2">
      <c r="B3669" s="172"/>
      <c r="C3669" s="342"/>
      <c r="D3669" s="342"/>
      <c r="E3669" s="342"/>
      <c r="F3669" s="342" t="s">
        <v>203</v>
      </c>
      <c r="G3669" s="290">
        <v>5.74</v>
      </c>
      <c r="H3669" s="342"/>
      <c r="I3669" s="410" t="s">
        <v>202</v>
      </c>
      <c r="J3669" s="410"/>
      <c r="K3669" s="173">
        <v>33.35</v>
      </c>
    </row>
    <row r="3670" spans="2:11" ht="15" thickBot="1" x14ac:dyDescent="0.25">
      <c r="B3670" s="334"/>
      <c r="C3670" s="328"/>
      <c r="D3670" s="328"/>
      <c r="E3670" s="328"/>
      <c r="F3670" s="328"/>
      <c r="G3670" s="328"/>
      <c r="H3670" s="328" t="s">
        <v>201</v>
      </c>
      <c r="I3670" s="291">
        <v>223.91</v>
      </c>
      <c r="J3670" s="328" t="s">
        <v>200</v>
      </c>
      <c r="K3670" s="335">
        <v>7467.39</v>
      </c>
    </row>
    <row r="3671" spans="2:11" ht="14.25" customHeight="1" thickTop="1" x14ac:dyDescent="0.2">
      <c r="B3671" s="258"/>
      <c r="C3671" s="247"/>
      <c r="D3671" s="247"/>
      <c r="E3671" s="247"/>
      <c r="F3671" s="247"/>
      <c r="G3671" s="247"/>
      <c r="H3671" s="247"/>
      <c r="I3671" s="247"/>
      <c r="J3671" s="247"/>
      <c r="K3671" s="259"/>
    </row>
    <row r="3672" spans="2:11" ht="25.5" customHeight="1" x14ac:dyDescent="0.2">
      <c r="B3672" s="74" t="s">
        <v>3361</v>
      </c>
      <c r="C3672" s="3" t="s">
        <v>6</v>
      </c>
      <c r="D3672" s="332" t="s">
        <v>7</v>
      </c>
      <c r="E3672" s="332" t="s">
        <v>8</v>
      </c>
      <c r="F3672" s="386" t="s">
        <v>213</v>
      </c>
      <c r="G3672" s="386"/>
      <c r="H3672" s="7" t="s">
        <v>9</v>
      </c>
      <c r="I3672" s="3" t="s">
        <v>10</v>
      </c>
      <c r="J3672" s="3" t="s">
        <v>11</v>
      </c>
      <c r="K3672" s="82" t="s">
        <v>13</v>
      </c>
    </row>
    <row r="3673" spans="2:11" ht="38.25" customHeight="1" x14ac:dyDescent="0.2">
      <c r="B3673" s="240" t="s">
        <v>212</v>
      </c>
      <c r="C3673" s="244" t="s">
        <v>3170</v>
      </c>
      <c r="D3673" s="340" t="s">
        <v>25</v>
      </c>
      <c r="E3673" s="340" t="s">
        <v>3171</v>
      </c>
      <c r="F3673" s="401" t="s">
        <v>3193</v>
      </c>
      <c r="G3673" s="401"/>
      <c r="H3673" s="243" t="s">
        <v>27</v>
      </c>
      <c r="I3673" s="246">
        <v>1</v>
      </c>
      <c r="J3673" s="245">
        <v>254.26</v>
      </c>
      <c r="K3673" s="241">
        <v>254.26</v>
      </c>
    </row>
    <row r="3674" spans="2:11" ht="38.25" customHeight="1" x14ac:dyDescent="0.2">
      <c r="B3674" s="170" t="s">
        <v>211</v>
      </c>
      <c r="C3674" s="249" t="s">
        <v>241</v>
      </c>
      <c r="D3674" s="341" t="s">
        <v>25</v>
      </c>
      <c r="E3674" s="341" t="s">
        <v>240</v>
      </c>
      <c r="F3674" s="402" t="s">
        <v>522</v>
      </c>
      <c r="G3674" s="402"/>
      <c r="H3674" s="248" t="s">
        <v>207</v>
      </c>
      <c r="I3674" s="251">
        <v>3.2006E-2</v>
      </c>
      <c r="J3674" s="250">
        <v>31.31</v>
      </c>
      <c r="K3674" s="171">
        <v>1</v>
      </c>
    </row>
    <row r="3675" spans="2:11" ht="38.25" customHeight="1" x14ac:dyDescent="0.2">
      <c r="B3675" s="170" t="s">
        <v>211</v>
      </c>
      <c r="C3675" s="249" t="s">
        <v>239</v>
      </c>
      <c r="D3675" s="341" t="s">
        <v>25</v>
      </c>
      <c r="E3675" s="341" t="s">
        <v>238</v>
      </c>
      <c r="F3675" s="402" t="s">
        <v>522</v>
      </c>
      <c r="G3675" s="402"/>
      <c r="H3675" s="248" t="s">
        <v>207</v>
      </c>
      <c r="I3675" s="251">
        <v>6.5198999999999993E-2</v>
      </c>
      <c r="J3675" s="250">
        <v>31.75</v>
      </c>
      <c r="K3675" s="171">
        <v>2.0699999999999998</v>
      </c>
    </row>
    <row r="3676" spans="2:11" ht="25.5" customHeight="1" x14ac:dyDescent="0.2">
      <c r="B3676" s="170" t="s">
        <v>211</v>
      </c>
      <c r="C3676" s="249" t="s">
        <v>210</v>
      </c>
      <c r="D3676" s="341" t="s">
        <v>25</v>
      </c>
      <c r="E3676" s="341" t="s">
        <v>209</v>
      </c>
      <c r="F3676" s="402" t="s">
        <v>522</v>
      </c>
      <c r="G3676" s="402"/>
      <c r="H3676" s="248" t="s">
        <v>207</v>
      </c>
      <c r="I3676" s="251">
        <v>9.5146999999999995E-2</v>
      </c>
      <c r="J3676" s="250">
        <v>24.36</v>
      </c>
      <c r="K3676" s="171">
        <v>2.31</v>
      </c>
    </row>
    <row r="3677" spans="2:11" ht="25.5" customHeight="1" x14ac:dyDescent="0.2">
      <c r="B3677" s="170" t="s">
        <v>211</v>
      </c>
      <c r="C3677" s="249" t="s">
        <v>3194</v>
      </c>
      <c r="D3677" s="341" t="s">
        <v>25</v>
      </c>
      <c r="E3677" s="341" t="s">
        <v>3195</v>
      </c>
      <c r="F3677" s="402" t="s">
        <v>538</v>
      </c>
      <c r="G3677" s="402"/>
      <c r="H3677" s="248" t="s">
        <v>256</v>
      </c>
      <c r="I3677" s="251">
        <v>4.2950000000000002E-3</v>
      </c>
      <c r="J3677" s="250">
        <v>12.26</v>
      </c>
      <c r="K3677" s="171">
        <v>0.05</v>
      </c>
    </row>
    <row r="3678" spans="2:11" ht="25.5" x14ac:dyDescent="0.2">
      <c r="B3678" s="170" t="s">
        <v>211</v>
      </c>
      <c r="C3678" s="249" t="s">
        <v>3196</v>
      </c>
      <c r="D3678" s="341" t="s">
        <v>25</v>
      </c>
      <c r="E3678" s="341" t="s">
        <v>3197</v>
      </c>
      <c r="F3678" s="402" t="s">
        <v>2490</v>
      </c>
      <c r="G3678" s="402"/>
      <c r="H3678" s="248" t="s">
        <v>57</v>
      </c>
      <c r="I3678" s="251">
        <v>2.2000000000000002</v>
      </c>
      <c r="J3678" s="250">
        <v>12.42</v>
      </c>
      <c r="K3678" s="171">
        <v>27.32</v>
      </c>
    </row>
    <row r="3679" spans="2:11" ht="25.5" x14ac:dyDescent="0.2">
      <c r="B3679" s="170" t="s">
        <v>211</v>
      </c>
      <c r="C3679" s="249" t="s">
        <v>3198</v>
      </c>
      <c r="D3679" s="341" t="s">
        <v>25</v>
      </c>
      <c r="E3679" s="341" t="s">
        <v>3199</v>
      </c>
      <c r="F3679" s="402" t="s">
        <v>3193</v>
      </c>
      <c r="G3679" s="402"/>
      <c r="H3679" s="248" t="s">
        <v>27</v>
      </c>
      <c r="I3679" s="251">
        <v>1</v>
      </c>
      <c r="J3679" s="250">
        <v>2.69</v>
      </c>
      <c r="K3679" s="171">
        <v>2.69</v>
      </c>
    </row>
    <row r="3680" spans="2:11" ht="25.5" x14ac:dyDescent="0.2">
      <c r="B3680" s="170" t="s">
        <v>211</v>
      </c>
      <c r="C3680" s="249" t="s">
        <v>3200</v>
      </c>
      <c r="D3680" s="341" t="s">
        <v>25</v>
      </c>
      <c r="E3680" s="341" t="s">
        <v>3201</v>
      </c>
      <c r="F3680" s="402" t="s">
        <v>3193</v>
      </c>
      <c r="G3680" s="402"/>
      <c r="H3680" s="248" t="s">
        <v>57</v>
      </c>
      <c r="I3680" s="251">
        <v>2.3373000000000001E-2</v>
      </c>
      <c r="J3680" s="250">
        <v>71.14</v>
      </c>
      <c r="K3680" s="171">
        <v>1.66</v>
      </c>
    </row>
    <row r="3681" spans="2:11" ht="14.25" customHeight="1" x14ac:dyDescent="0.2">
      <c r="B3681" s="170" t="s">
        <v>211</v>
      </c>
      <c r="C3681" s="249" t="s">
        <v>3202</v>
      </c>
      <c r="D3681" s="341" t="s">
        <v>25</v>
      </c>
      <c r="E3681" s="341" t="s">
        <v>3203</v>
      </c>
      <c r="F3681" s="402" t="s">
        <v>3193</v>
      </c>
      <c r="G3681" s="402"/>
      <c r="H3681" s="248" t="s">
        <v>57</v>
      </c>
      <c r="I3681" s="251">
        <v>0.52600000000000002</v>
      </c>
      <c r="J3681" s="250">
        <v>25.48</v>
      </c>
      <c r="K3681" s="171">
        <v>13.4</v>
      </c>
    </row>
    <row r="3682" spans="2:11" ht="25.5" x14ac:dyDescent="0.2">
      <c r="B3682" s="174" t="s">
        <v>215</v>
      </c>
      <c r="C3682" s="253" t="s">
        <v>253</v>
      </c>
      <c r="D3682" s="344" t="s">
        <v>25</v>
      </c>
      <c r="E3682" s="344" t="s">
        <v>252</v>
      </c>
      <c r="F3682" s="403" t="s">
        <v>214</v>
      </c>
      <c r="G3682" s="403"/>
      <c r="H3682" s="252" t="s">
        <v>120</v>
      </c>
      <c r="I3682" s="255">
        <v>5.1332999999999997E-2</v>
      </c>
      <c r="J3682" s="254">
        <v>2.41</v>
      </c>
      <c r="K3682" s="175">
        <v>0.12</v>
      </c>
    </row>
    <row r="3683" spans="2:11" x14ac:dyDescent="0.2">
      <c r="B3683" s="174" t="s">
        <v>215</v>
      </c>
      <c r="C3683" s="253" t="s">
        <v>405</v>
      </c>
      <c r="D3683" s="344" t="s">
        <v>25</v>
      </c>
      <c r="E3683" s="344" t="s">
        <v>404</v>
      </c>
      <c r="F3683" s="403" t="s">
        <v>214</v>
      </c>
      <c r="G3683" s="403"/>
      <c r="H3683" s="252" t="s">
        <v>57</v>
      </c>
      <c r="I3683" s="255">
        <v>1.7700000000000001E-3</v>
      </c>
      <c r="J3683" s="254">
        <v>19.11</v>
      </c>
      <c r="K3683" s="175">
        <v>0.03</v>
      </c>
    </row>
    <row r="3684" spans="2:11" ht="38.25" x14ac:dyDescent="0.2">
      <c r="B3684" s="174" t="s">
        <v>215</v>
      </c>
      <c r="C3684" s="253" t="s">
        <v>3204</v>
      </c>
      <c r="D3684" s="344" t="s">
        <v>25</v>
      </c>
      <c r="E3684" s="344" t="s">
        <v>3205</v>
      </c>
      <c r="F3684" s="403" t="s">
        <v>214</v>
      </c>
      <c r="G3684" s="403"/>
      <c r="H3684" s="252" t="s">
        <v>31</v>
      </c>
      <c r="I3684" s="255">
        <v>0.12715699999999999</v>
      </c>
      <c r="J3684" s="254">
        <v>1542.56</v>
      </c>
      <c r="K3684" s="175">
        <v>196.14</v>
      </c>
    </row>
    <row r="3685" spans="2:11" ht="25.5" x14ac:dyDescent="0.2">
      <c r="B3685" s="174" t="s">
        <v>215</v>
      </c>
      <c r="C3685" s="253" t="s">
        <v>3206</v>
      </c>
      <c r="D3685" s="344" t="s">
        <v>25</v>
      </c>
      <c r="E3685" s="344" t="s">
        <v>3207</v>
      </c>
      <c r="F3685" s="403" t="s">
        <v>214</v>
      </c>
      <c r="G3685" s="403"/>
      <c r="H3685" s="252" t="s">
        <v>57</v>
      </c>
      <c r="I3685" s="255">
        <v>0.4</v>
      </c>
      <c r="J3685" s="254">
        <v>16.600000000000001</v>
      </c>
      <c r="K3685" s="175">
        <v>6.64</v>
      </c>
    </row>
    <row r="3686" spans="2:11" ht="25.5" customHeight="1" x14ac:dyDescent="0.2">
      <c r="B3686" s="174" t="s">
        <v>215</v>
      </c>
      <c r="C3686" s="253" t="s">
        <v>3208</v>
      </c>
      <c r="D3686" s="344" t="s">
        <v>25</v>
      </c>
      <c r="E3686" s="344" t="s">
        <v>3209</v>
      </c>
      <c r="F3686" s="403" t="s">
        <v>214</v>
      </c>
      <c r="G3686" s="403"/>
      <c r="H3686" s="252" t="s">
        <v>120</v>
      </c>
      <c r="I3686" s="255">
        <v>6.4167000000000002E-2</v>
      </c>
      <c r="J3686" s="254">
        <v>13.06</v>
      </c>
      <c r="K3686" s="175">
        <v>0.83</v>
      </c>
    </row>
    <row r="3687" spans="2:11" ht="25.5" customHeight="1" x14ac:dyDescent="0.2">
      <c r="B3687" s="172"/>
      <c r="C3687" s="342"/>
      <c r="D3687" s="342"/>
      <c r="E3687" s="342"/>
      <c r="F3687" s="342" t="s">
        <v>206</v>
      </c>
      <c r="G3687" s="290">
        <v>10.75</v>
      </c>
      <c r="H3687" s="342" t="s">
        <v>205</v>
      </c>
      <c r="I3687" s="290">
        <v>0</v>
      </c>
      <c r="J3687" s="342" t="s">
        <v>204</v>
      </c>
      <c r="K3687" s="173">
        <v>10.75</v>
      </c>
    </row>
    <row r="3688" spans="2:11" ht="25.5" customHeight="1" x14ac:dyDescent="0.2">
      <c r="B3688" s="172"/>
      <c r="C3688" s="342"/>
      <c r="D3688" s="342"/>
      <c r="E3688" s="342"/>
      <c r="F3688" s="342" t="s">
        <v>203</v>
      </c>
      <c r="G3688" s="290">
        <v>52.91</v>
      </c>
      <c r="H3688" s="342"/>
      <c r="I3688" s="410" t="s">
        <v>202</v>
      </c>
      <c r="J3688" s="410"/>
      <c r="K3688" s="173">
        <v>307.17</v>
      </c>
    </row>
    <row r="3689" spans="2:11" ht="25.5" customHeight="1" thickBot="1" x14ac:dyDescent="0.25">
      <c r="B3689" s="334"/>
      <c r="C3689" s="328"/>
      <c r="D3689" s="328"/>
      <c r="E3689" s="328"/>
      <c r="F3689" s="328"/>
      <c r="G3689" s="328"/>
      <c r="H3689" s="328" t="s">
        <v>201</v>
      </c>
      <c r="I3689" s="291">
        <v>361.1</v>
      </c>
      <c r="J3689" s="328" t="s">
        <v>200</v>
      </c>
      <c r="K3689" s="335">
        <v>110919.08</v>
      </c>
    </row>
    <row r="3690" spans="2:11" ht="38.25" customHeight="1" thickTop="1" x14ac:dyDescent="0.2">
      <c r="B3690" s="258"/>
      <c r="C3690" s="247"/>
      <c r="D3690" s="247"/>
      <c r="E3690" s="247"/>
      <c r="F3690" s="247"/>
      <c r="G3690" s="247"/>
      <c r="H3690" s="247"/>
      <c r="I3690" s="247"/>
      <c r="J3690" s="247"/>
      <c r="K3690" s="259"/>
    </row>
    <row r="3691" spans="2:11" ht="38.25" customHeight="1" x14ac:dyDescent="0.2">
      <c r="B3691" s="75" t="s">
        <v>168</v>
      </c>
      <c r="C3691" s="327"/>
      <c r="D3691" s="327"/>
      <c r="E3691" s="327" t="s">
        <v>1767</v>
      </c>
      <c r="F3691" s="327"/>
      <c r="G3691" s="380"/>
      <c r="H3691" s="380"/>
      <c r="I3691" s="2"/>
      <c r="J3691" s="327"/>
      <c r="K3691" s="88">
        <v>217639</v>
      </c>
    </row>
    <row r="3692" spans="2:11" ht="38.25" customHeight="1" x14ac:dyDescent="0.2">
      <c r="B3692" s="74" t="s">
        <v>3362</v>
      </c>
      <c r="C3692" s="3" t="s">
        <v>6</v>
      </c>
      <c r="D3692" s="332" t="s">
        <v>7</v>
      </c>
      <c r="E3692" s="332" t="s">
        <v>8</v>
      </c>
      <c r="F3692" s="386" t="s">
        <v>213</v>
      </c>
      <c r="G3692" s="386"/>
      <c r="H3692" s="7" t="s">
        <v>9</v>
      </c>
      <c r="I3692" s="3" t="s">
        <v>10</v>
      </c>
      <c r="J3692" s="3" t="s">
        <v>11</v>
      </c>
      <c r="K3692" s="82" t="s">
        <v>13</v>
      </c>
    </row>
    <row r="3693" spans="2:11" ht="14.25" customHeight="1" x14ac:dyDescent="0.2">
      <c r="B3693" s="240" t="s">
        <v>212</v>
      </c>
      <c r="C3693" s="244" t="s">
        <v>3363</v>
      </c>
      <c r="D3693" s="340" t="s">
        <v>21</v>
      </c>
      <c r="E3693" s="340" t="s">
        <v>608</v>
      </c>
      <c r="F3693" s="401" t="s">
        <v>3376</v>
      </c>
      <c r="G3693" s="401"/>
      <c r="H3693" s="243" t="s">
        <v>22</v>
      </c>
      <c r="I3693" s="246">
        <v>1</v>
      </c>
      <c r="J3693" s="245">
        <v>1801.5</v>
      </c>
      <c r="K3693" s="241">
        <v>1801.5</v>
      </c>
    </row>
    <row r="3694" spans="2:11" ht="25.5" customHeight="1" x14ac:dyDescent="0.2">
      <c r="B3694" s="170" t="s">
        <v>211</v>
      </c>
      <c r="C3694" s="249" t="s">
        <v>2394</v>
      </c>
      <c r="D3694" s="341" t="s">
        <v>25</v>
      </c>
      <c r="E3694" s="341" t="s">
        <v>2395</v>
      </c>
      <c r="F3694" s="402" t="s">
        <v>522</v>
      </c>
      <c r="G3694" s="402"/>
      <c r="H3694" s="248" t="s">
        <v>207</v>
      </c>
      <c r="I3694" s="251">
        <v>7.2</v>
      </c>
      <c r="J3694" s="250">
        <v>129.79</v>
      </c>
      <c r="K3694" s="171">
        <v>934.48</v>
      </c>
    </row>
    <row r="3695" spans="2:11" ht="25.5" customHeight="1" x14ac:dyDescent="0.2">
      <c r="B3695" s="170" t="s">
        <v>211</v>
      </c>
      <c r="C3695" s="249" t="s">
        <v>3377</v>
      </c>
      <c r="D3695" s="341" t="s">
        <v>25</v>
      </c>
      <c r="E3695" s="341" t="s">
        <v>3378</v>
      </c>
      <c r="F3695" s="402" t="s">
        <v>522</v>
      </c>
      <c r="G3695" s="402"/>
      <c r="H3695" s="248" t="s">
        <v>207</v>
      </c>
      <c r="I3695" s="251">
        <v>21.6</v>
      </c>
      <c r="J3695" s="250">
        <v>40.14</v>
      </c>
      <c r="K3695" s="171">
        <v>867.02</v>
      </c>
    </row>
    <row r="3696" spans="2:11" ht="38.25" customHeight="1" x14ac:dyDescent="0.2">
      <c r="B3696" s="172"/>
      <c r="C3696" s="342"/>
      <c r="D3696" s="342"/>
      <c r="E3696" s="342"/>
      <c r="F3696" s="342" t="s">
        <v>206</v>
      </c>
      <c r="G3696" s="290">
        <v>1723.03</v>
      </c>
      <c r="H3696" s="342" t="s">
        <v>205</v>
      </c>
      <c r="I3696" s="290">
        <v>0</v>
      </c>
      <c r="J3696" s="342" t="s">
        <v>204</v>
      </c>
      <c r="K3696" s="173">
        <v>1723.03</v>
      </c>
    </row>
    <row r="3697" spans="2:11" ht="38.25" customHeight="1" x14ac:dyDescent="0.2">
      <c r="B3697" s="172"/>
      <c r="C3697" s="342"/>
      <c r="D3697" s="342"/>
      <c r="E3697" s="342"/>
      <c r="F3697" s="342" t="s">
        <v>203</v>
      </c>
      <c r="G3697" s="290">
        <v>374.89</v>
      </c>
      <c r="H3697" s="342"/>
      <c r="I3697" s="410" t="s">
        <v>202</v>
      </c>
      <c r="J3697" s="410"/>
      <c r="K3697" s="173">
        <v>2176.39</v>
      </c>
    </row>
    <row r="3698" spans="2:11" ht="25.5" customHeight="1" thickBot="1" x14ac:dyDescent="0.25">
      <c r="B3698" s="334"/>
      <c r="C3698" s="328"/>
      <c r="D3698" s="328"/>
      <c r="E3698" s="328"/>
      <c r="F3698" s="328"/>
      <c r="G3698" s="328"/>
      <c r="H3698" s="328" t="s">
        <v>201</v>
      </c>
      <c r="I3698" s="291">
        <v>100</v>
      </c>
      <c r="J3698" s="328" t="s">
        <v>200</v>
      </c>
      <c r="K3698" s="335">
        <v>217639</v>
      </c>
    </row>
    <row r="3699" spans="2:11" ht="25.5" customHeight="1" thickTop="1" x14ac:dyDescent="0.2">
      <c r="B3699" s="258"/>
      <c r="C3699" s="247"/>
      <c r="D3699" s="247"/>
      <c r="E3699" s="247"/>
      <c r="F3699" s="247"/>
      <c r="G3699" s="247"/>
      <c r="H3699" s="247"/>
      <c r="I3699" s="247"/>
      <c r="J3699" s="247"/>
      <c r="K3699" s="259"/>
    </row>
    <row r="3700" spans="2:11" ht="14.25" customHeight="1" x14ac:dyDescent="0.2">
      <c r="B3700" s="76"/>
      <c r="C3700" s="286"/>
      <c r="D3700" s="286"/>
      <c r="E3700" s="286"/>
      <c r="F3700" s="286"/>
      <c r="G3700" s="286"/>
      <c r="H3700" s="286"/>
      <c r="I3700" s="286"/>
      <c r="J3700" s="286"/>
      <c r="K3700" s="77"/>
    </row>
    <row r="3701" spans="2:11" x14ac:dyDescent="0.2">
      <c r="B3701" s="390"/>
      <c r="C3701" s="388"/>
      <c r="D3701" s="388"/>
      <c r="E3701" s="287"/>
      <c r="F3701" s="328"/>
      <c r="G3701" s="381" t="s">
        <v>197</v>
      </c>
      <c r="H3701" s="388"/>
      <c r="I3701" s="387">
        <v>3487138.62</v>
      </c>
      <c r="J3701" s="388"/>
      <c r="K3701" s="389"/>
    </row>
    <row r="3702" spans="2:11" x14ac:dyDescent="0.2">
      <c r="B3702" s="390"/>
      <c r="C3702" s="388"/>
      <c r="D3702" s="388"/>
      <c r="E3702" s="287"/>
      <c r="F3702" s="328"/>
      <c r="G3702" s="381" t="s">
        <v>198</v>
      </c>
      <c r="H3702" s="388"/>
      <c r="I3702" s="387">
        <v>725377.45</v>
      </c>
      <c r="J3702" s="388"/>
      <c r="K3702" s="389"/>
    </row>
    <row r="3703" spans="2:11" x14ac:dyDescent="0.2">
      <c r="B3703" s="390"/>
      <c r="C3703" s="388"/>
      <c r="D3703" s="388"/>
      <c r="E3703" s="287"/>
      <c r="F3703" s="328"/>
      <c r="G3703" s="381" t="s">
        <v>199</v>
      </c>
      <c r="H3703" s="388"/>
      <c r="I3703" s="387">
        <v>4212516.07</v>
      </c>
      <c r="J3703" s="388"/>
      <c r="K3703" s="389"/>
    </row>
    <row r="3704" spans="2:11" x14ac:dyDescent="0.2">
      <c r="B3704" s="97"/>
      <c r="C3704" s="338"/>
      <c r="D3704" s="338"/>
      <c r="E3704" s="338"/>
      <c r="F3704" s="338"/>
      <c r="G3704" s="338"/>
      <c r="H3704" s="338"/>
      <c r="I3704" s="338"/>
      <c r="J3704" s="338"/>
      <c r="K3704" s="339"/>
    </row>
    <row r="3705" spans="2:11" x14ac:dyDescent="0.2">
      <c r="B3705" s="97"/>
      <c r="C3705" s="338"/>
      <c r="D3705" s="338"/>
      <c r="E3705" s="338"/>
      <c r="F3705" s="338"/>
      <c r="G3705" s="338"/>
      <c r="H3705" s="338"/>
      <c r="I3705" s="338"/>
      <c r="J3705" s="338"/>
      <c r="K3705" s="339"/>
    </row>
    <row r="3706" spans="2:11" x14ac:dyDescent="0.2">
      <c r="B3706" s="97"/>
      <c r="C3706" s="338"/>
      <c r="D3706" s="338"/>
      <c r="E3706" s="338"/>
      <c r="F3706" s="287"/>
      <c r="G3706" s="338"/>
      <c r="H3706" s="338"/>
      <c r="I3706" s="338"/>
      <c r="J3706" s="338"/>
      <c r="K3706" s="339"/>
    </row>
    <row r="3707" spans="2:11" x14ac:dyDescent="0.2">
      <c r="B3707" s="97"/>
      <c r="C3707" s="338"/>
      <c r="D3707" s="338"/>
      <c r="E3707" s="338"/>
      <c r="F3707" s="287"/>
      <c r="G3707" s="338"/>
      <c r="H3707" s="338"/>
      <c r="I3707" s="338"/>
      <c r="J3707" s="338"/>
      <c r="K3707" s="339"/>
    </row>
    <row r="3708" spans="2:11" x14ac:dyDescent="0.2">
      <c r="B3708" s="407" t="s">
        <v>464</v>
      </c>
      <c r="C3708" s="408"/>
      <c r="D3708" s="408"/>
      <c r="E3708" s="408"/>
      <c r="F3708" s="408"/>
      <c r="G3708" s="408"/>
      <c r="H3708" s="408"/>
      <c r="I3708" s="408"/>
      <c r="J3708" s="408"/>
      <c r="K3708" s="409"/>
    </row>
    <row r="3709" spans="2:11" ht="15" thickBot="1" x14ac:dyDescent="0.25">
      <c r="B3709" s="404" t="s">
        <v>465</v>
      </c>
      <c r="C3709" s="405"/>
      <c r="D3709" s="405"/>
      <c r="E3709" s="405"/>
      <c r="F3709" s="405"/>
      <c r="G3709" s="405"/>
      <c r="H3709" s="405"/>
      <c r="I3709" s="405"/>
      <c r="J3709" s="405"/>
      <c r="K3709" s="406"/>
    </row>
  </sheetData>
  <mergeCells count="2763">
    <mergeCell ref="I3697:J3697"/>
    <mergeCell ref="B3701:D3701"/>
    <mergeCell ref="G3701:H3701"/>
    <mergeCell ref="I3701:K3701"/>
    <mergeCell ref="B3702:D3702"/>
    <mergeCell ref="G3702:H3702"/>
    <mergeCell ref="I3702:K3702"/>
    <mergeCell ref="B3703:D3703"/>
    <mergeCell ref="G3703:H3703"/>
    <mergeCell ref="I3703:K3703"/>
    <mergeCell ref="F3674:G3674"/>
    <mergeCell ref="F3675:G3675"/>
    <mergeCell ref="F3676:G3676"/>
    <mergeCell ref="F3677:G3677"/>
    <mergeCell ref="F3678:G3678"/>
    <mergeCell ref="F3679:G3679"/>
    <mergeCell ref="F3684:G3684"/>
    <mergeCell ref="F3685:G3685"/>
    <mergeCell ref="F3686:G3686"/>
    <mergeCell ref="F3693:G3693"/>
    <mergeCell ref="F3694:G3694"/>
    <mergeCell ref="F3695:G3695"/>
    <mergeCell ref="I3574:J3574"/>
    <mergeCell ref="F3580:G3580"/>
    <mergeCell ref="I3582:J3582"/>
    <mergeCell ref="F3588:G3588"/>
    <mergeCell ref="F3589:G3589"/>
    <mergeCell ref="I3591:J3591"/>
    <mergeCell ref="F3596:G3596"/>
    <mergeCell ref="F3597:G3597"/>
    <mergeCell ref="F3598:G3598"/>
    <mergeCell ref="I3600:J3600"/>
    <mergeCell ref="G3603:H3603"/>
    <mergeCell ref="F3666:G3666"/>
    <mergeCell ref="F3667:G3667"/>
    <mergeCell ref="I3669:J3669"/>
    <mergeCell ref="F3680:G3680"/>
    <mergeCell ref="F3681:G3681"/>
    <mergeCell ref="F3682:G3682"/>
    <mergeCell ref="F3503:G3503"/>
    <mergeCell ref="I3505:J3505"/>
    <mergeCell ref="F3513:G3513"/>
    <mergeCell ref="F3514:G3514"/>
    <mergeCell ref="F3515:G3515"/>
    <mergeCell ref="I3517:J3517"/>
    <mergeCell ref="F3523:G3523"/>
    <mergeCell ref="F3524:G3524"/>
    <mergeCell ref="F3525:G3525"/>
    <mergeCell ref="F3508:G3508"/>
    <mergeCell ref="F3509:G3509"/>
    <mergeCell ref="I3558:J3558"/>
    <mergeCell ref="F3561:G3561"/>
    <mergeCell ref="I3566:J3566"/>
    <mergeCell ref="F3570:G3570"/>
    <mergeCell ref="F3571:G3571"/>
    <mergeCell ref="F3572:G3572"/>
    <mergeCell ref="F3419:G3419"/>
    <mergeCell ref="F3420:G3420"/>
    <mergeCell ref="I3422:J3422"/>
    <mergeCell ref="F3429:G3429"/>
    <mergeCell ref="F3430:G3430"/>
    <mergeCell ref="F3431:G3431"/>
    <mergeCell ref="F3432:G3432"/>
    <mergeCell ref="F3433:G3433"/>
    <mergeCell ref="I3439:J3439"/>
    <mergeCell ref="F3443:G3443"/>
    <mergeCell ref="F3444:G3444"/>
    <mergeCell ref="F3445:G3445"/>
    <mergeCell ref="F3446:G3446"/>
    <mergeCell ref="I3448:J3448"/>
    <mergeCell ref="G3451:H3451"/>
    <mergeCell ref="F3442:G3442"/>
    <mergeCell ref="F3487:G3487"/>
    <mergeCell ref="F3367:G3367"/>
    <mergeCell ref="F3368:G3368"/>
    <mergeCell ref="I3370:J3370"/>
    <mergeCell ref="F3375:G3375"/>
    <mergeCell ref="F3376:G3376"/>
    <mergeCell ref="F3377:G3377"/>
    <mergeCell ref="I3379:J3379"/>
    <mergeCell ref="F3383:G3383"/>
    <mergeCell ref="F3384:G3384"/>
    <mergeCell ref="F3385:G3385"/>
    <mergeCell ref="F3386:G3386"/>
    <mergeCell ref="I3389:J3389"/>
    <mergeCell ref="I3399:J3399"/>
    <mergeCell ref="G3402:H3402"/>
    <mergeCell ref="F3403:G3403"/>
    <mergeCell ref="F3409:G3409"/>
    <mergeCell ref="F3410:G3410"/>
    <mergeCell ref="F3382:G3382"/>
    <mergeCell ref="F3373:G3373"/>
    <mergeCell ref="F3374:G3374"/>
    <mergeCell ref="F3387:G3387"/>
    <mergeCell ref="F3392:G3392"/>
    <mergeCell ref="F3393:G3393"/>
    <mergeCell ref="F3394:G3394"/>
    <mergeCell ref="I3327:J3327"/>
    <mergeCell ref="I3335:J3335"/>
    <mergeCell ref="F3340:G3340"/>
    <mergeCell ref="F3341:G3341"/>
    <mergeCell ref="F3342:G3342"/>
    <mergeCell ref="F3343:G3343"/>
    <mergeCell ref="I3345:J3345"/>
    <mergeCell ref="F3349:G3349"/>
    <mergeCell ref="F3350:G3350"/>
    <mergeCell ref="F3351:G3351"/>
    <mergeCell ref="I3353:J3353"/>
    <mergeCell ref="F3357:G3357"/>
    <mergeCell ref="F3358:G3358"/>
    <mergeCell ref="F3359:G3359"/>
    <mergeCell ref="F3360:G3360"/>
    <mergeCell ref="F3365:G3365"/>
    <mergeCell ref="F3366:G3366"/>
    <mergeCell ref="F3356:G3356"/>
    <mergeCell ref="F3362:G3362"/>
    <mergeCell ref="F3363:G3363"/>
    <mergeCell ref="F3364:G3364"/>
    <mergeCell ref="F3348:G3348"/>
    <mergeCell ref="F3361:G3361"/>
    <mergeCell ref="F3330:G3330"/>
    <mergeCell ref="F3331:G3331"/>
    <mergeCell ref="F3332:G3332"/>
    <mergeCell ref="F3333:G3333"/>
    <mergeCell ref="F3338:G3338"/>
    <mergeCell ref="F3339:G3339"/>
    <mergeCell ref="F3173:G3173"/>
    <mergeCell ref="F3179:G3179"/>
    <mergeCell ref="F3247:G3247"/>
    <mergeCell ref="F3248:G3248"/>
    <mergeCell ref="I3252:J3252"/>
    <mergeCell ref="F3256:G3256"/>
    <mergeCell ref="F3257:G3257"/>
    <mergeCell ref="F3258:G3258"/>
    <mergeCell ref="F3259:G3259"/>
    <mergeCell ref="I3263:J3263"/>
    <mergeCell ref="I3282:J3282"/>
    <mergeCell ref="F3285:G3285"/>
    <mergeCell ref="I3292:J3292"/>
    <mergeCell ref="G3295:H3295"/>
    <mergeCell ref="F3296:G3296"/>
    <mergeCell ref="F3302:G3302"/>
    <mergeCell ref="F3303:G3303"/>
    <mergeCell ref="F3299:G3299"/>
    <mergeCell ref="F3300:G3300"/>
    <mergeCell ref="F3301:G3301"/>
    <mergeCell ref="F3287:G3287"/>
    <mergeCell ref="F3288:G3288"/>
    <mergeCell ref="F3289:G3289"/>
    <mergeCell ref="F3269:G3269"/>
    <mergeCell ref="F3270:G3270"/>
    <mergeCell ref="I3272:J3272"/>
    <mergeCell ref="F3290:G3290"/>
    <mergeCell ref="F3250:G3250"/>
    <mergeCell ref="F3260:G3260"/>
    <mergeCell ref="F3261:G3261"/>
    <mergeCell ref="F3266:G3266"/>
    <mergeCell ref="F3267:G3267"/>
    <mergeCell ref="I3052:J3052"/>
    <mergeCell ref="F3055:G3055"/>
    <mergeCell ref="F3056:G3056"/>
    <mergeCell ref="F3057:G3057"/>
    <mergeCell ref="F3058:G3058"/>
    <mergeCell ref="I3061:J3061"/>
    <mergeCell ref="F3065:G3065"/>
    <mergeCell ref="F3066:G3066"/>
    <mergeCell ref="F3067:G3067"/>
    <mergeCell ref="F3068:G3068"/>
    <mergeCell ref="F3082:G3082"/>
    <mergeCell ref="F3083:G3083"/>
    <mergeCell ref="F3084:G3084"/>
    <mergeCell ref="F3085:G3085"/>
    <mergeCell ref="I3089:J3089"/>
    <mergeCell ref="G3092:H3092"/>
    <mergeCell ref="F3093:G3093"/>
    <mergeCell ref="F3064:G3064"/>
    <mergeCell ref="F3072:G3072"/>
    <mergeCell ref="F3073:G3073"/>
    <mergeCell ref="I3075:J3075"/>
    <mergeCell ref="F2989:G2989"/>
    <mergeCell ref="I2991:J2991"/>
    <mergeCell ref="F2997:G2997"/>
    <mergeCell ref="F2998:G2998"/>
    <mergeCell ref="F2999:G2999"/>
    <mergeCell ref="I3001:J3001"/>
    <mergeCell ref="F3007:G3007"/>
    <mergeCell ref="F3008:G3008"/>
    <mergeCell ref="F3009:G3009"/>
    <mergeCell ref="I3011:J3011"/>
    <mergeCell ref="I3021:J3021"/>
    <mergeCell ref="F3024:G3024"/>
    <mergeCell ref="F3025:G3025"/>
    <mergeCell ref="F3026:G3026"/>
    <mergeCell ref="F3027:G3027"/>
    <mergeCell ref="I3033:J3033"/>
    <mergeCell ref="F3036:G3036"/>
    <mergeCell ref="F3029:G3029"/>
    <mergeCell ref="F3030:G3030"/>
    <mergeCell ref="F3031:G3031"/>
    <mergeCell ref="F2994:G2994"/>
    <mergeCell ref="F2995:G2995"/>
    <mergeCell ref="F2996:G2996"/>
    <mergeCell ref="F3004:G3004"/>
    <mergeCell ref="F3005:G3005"/>
    <mergeCell ref="F3006:G3006"/>
    <mergeCell ref="I2899:J2899"/>
    <mergeCell ref="F2905:G2905"/>
    <mergeCell ref="F2906:G2906"/>
    <mergeCell ref="F2907:G2907"/>
    <mergeCell ref="I2909:J2909"/>
    <mergeCell ref="F2915:G2915"/>
    <mergeCell ref="F2916:G2916"/>
    <mergeCell ref="I2918:J2918"/>
    <mergeCell ref="F2924:G2924"/>
    <mergeCell ref="F2925:G2925"/>
    <mergeCell ref="F2926:G2926"/>
    <mergeCell ref="I2928:J2928"/>
    <mergeCell ref="F2934:G2934"/>
    <mergeCell ref="F2935:G2935"/>
    <mergeCell ref="F2936:G2936"/>
    <mergeCell ref="F2931:G2931"/>
    <mergeCell ref="F2902:G2902"/>
    <mergeCell ref="F2903:G2903"/>
    <mergeCell ref="F2904:G2904"/>
    <mergeCell ref="F2912:G2912"/>
    <mergeCell ref="F2913:G2913"/>
    <mergeCell ref="F2914:G2914"/>
    <mergeCell ref="F2830:G2830"/>
    <mergeCell ref="F2831:G2831"/>
    <mergeCell ref="F2832:G2832"/>
    <mergeCell ref="I2834:J2834"/>
    <mergeCell ref="F2840:G2840"/>
    <mergeCell ref="F2841:G2841"/>
    <mergeCell ref="F2842:G2842"/>
    <mergeCell ref="I2844:J2844"/>
    <mergeCell ref="F2850:G2850"/>
    <mergeCell ref="F2851:G2851"/>
    <mergeCell ref="I2853:J2853"/>
    <mergeCell ref="F2859:G2859"/>
    <mergeCell ref="F2860:G2860"/>
    <mergeCell ref="F2847:G2847"/>
    <mergeCell ref="F2839:G2839"/>
    <mergeCell ref="I2891:J2891"/>
    <mergeCell ref="F2897:G2897"/>
    <mergeCell ref="F2895:G2895"/>
    <mergeCell ref="F2896:G2896"/>
    <mergeCell ref="F2724:G2724"/>
    <mergeCell ref="I2726:J2726"/>
    <mergeCell ref="F2732:G2732"/>
    <mergeCell ref="F2733:G2733"/>
    <mergeCell ref="I2735:J2735"/>
    <mergeCell ref="F2741:G2741"/>
    <mergeCell ref="F2742:G2742"/>
    <mergeCell ref="F2743:G2743"/>
    <mergeCell ref="I2745:J2745"/>
    <mergeCell ref="F2751:G2751"/>
    <mergeCell ref="F2752:G2752"/>
    <mergeCell ref="I2754:J2754"/>
    <mergeCell ref="F2738:G2738"/>
    <mergeCell ref="I2815:J2815"/>
    <mergeCell ref="F2821:G2821"/>
    <mergeCell ref="F2822:G2822"/>
    <mergeCell ref="I2824:J2824"/>
    <mergeCell ref="F2618:G2618"/>
    <mergeCell ref="F2619:G2619"/>
    <mergeCell ref="I2621:J2621"/>
    <mergeCell ref="F2627:G2627"/>
    <mergeCell ref="F2628:G2628"/>
    <mergeCell ref="F2629:G2629"/>
    <mergeCell ref="I2631:J2631"/>
    <mergeCell ref="F2637:G2637"/>
    <mergeCell ref="F2638:G2638"/>
    <mergeCell ref="F2639:G2639"/>
    <mergeCell ref="I2641:J2641"/>
    <mergeCell ref="F2647:G2647"/>
    <mergeCell ref="F2648:G2648"/>
    <mergeCell ref="F2649:G2649"/>
    <mergeCell ref="I2651:J2651"/>
    <mergeCell ref="F2657:G2657"/>
    <mergeCell ref="I2708:J2708"/>
    <mergeCell ref="F2588:G2588"/>
    <mergeCell ref="F2589:G2589"/>
    <mergeCell ref="I2591:J2591"/>
    <mergeCell ref="F2597:G2597"/>
    <mergeCell ref="F2584:G2584"/>
    <mergeCell ref="F2585:G2585"/>
    <mergeCell ref="F2586:G2586"/>
    <mergeCell ref="F2594:G2594"/>
    <mergeCell ref="F2578:G2578"/>
    <mergeCell ref="F2595:G2595"/>
    <mergeCell ref="F2596:G2596"/>
    <mergeCell ref="F2561:G2561"/>
    <mergeCell ref="F2562:G2562"/>
    <mergeCell ref="F2568:G2568"/>
    <mergeCell ref="F2569:G2569"/>
    <mergeCell ref="F2570:G2570"/>
    <mergeCell ref="F2617:G2617"/>
    <mergeCell ref="F2415:G2415"/>
    <mergeCell ref="F2416:G2416"/>
    <mergeCell ref="F2428:G2428"/>
    <mergeCell ref="F2433:G2433"/>
    <mergeCell ref="F2545:G2545"/>
    <mergeCell ref="F2546:G2546"/>
    <mergeCell ref="F2547:G2547"/>
    <mergeCell ref="I2549:J2549"/>
    <mergeCell ref="F2555:G2555"/>
    <mergeCell ref="I2557:J2557"/>
    <mergeCell ref="F2563:G2563"/>
    <mergeCell ref="I2565:J2565"/>
    <mergeCell ref="F2571:G2571"/>
    <mergeCell ref="I2573:J2573"/>
    <mergeCell ref="F2579:G2579"/>
    <mergeCell ref="I2581:J2581"/>
    <mergeCell ref="F2587:G2587"/>
    <mergeCell ref="F2424:G2424"/>
    <mergeCell ref="F2425:G2425"/>
    <mergeCell ref="F2426:G2426"/>
    <mergeCell ref="F2427:G2427"/>
    <mergeCell ref="I2430:J2430"/>
    <mergeCell ref="F2436:G2436"/>
    <mergeCell ref="F2437:G2437"/>
    <mergeCell ref="F2438:G2438"/>
    <mergeCell ref="F2439:G2439"/>
    <mergeCell ref="I2454:J2454"/>
    <mergeCell ref="G2457:H2457"/>
    <mergeCell ref="F2460:G2460"/>
    <mergeCell ref="F2461:G2461"/>
    <mergeCell ref="F2462:G2462"/>
    <mergeCell ref="I2464:J2464"/>
    <mergeCell ref="F2448:G2448"/>
    <mergeCell ref="F2449:G2449"/>
    <mergeCell ref="F2450:G2450"/>
    <mergeCell ref="F2442:G2442"/>
    <mergeCell ref="F2443:G2443"/>
    <mergeCell ref="F2444:G2444"/>
    <mergeCell ref="F2445:G2445"/>
    <mergeCell ref="F2446:G2446"/>
    <mergeCell ref="F2451:G2451"/>
    <mergeCell ref="F2452:G2452"/>
    <mergeCell ref="F2458:G2458"/>
    <mergeCell ref="I2278:J2278"/>
    <mergeCell ref="F2284:G2284"/>
    <mergeCell ref="F2285:G2285"/>
    <mergeCell ref="I2287:J2287"/>
    <mergeCell ref="F2293:G2293"/>
    <mergeCell ref="I2295:J2295"/>
    <mergeCell ref="F2301:G2301"/>
    <mergeCell ref="F2302:G2302"/>
    <mergeCell ref="I2304:J2304"/>
    <mergeCell ref="F2310:G2310"/>
    <mergeCell ref="F2311:G2311"/>
    <mergeCell ref="I2313:J2313"/>
    <mergeCell ref="F2319:G2319"/>
    <mergeCell ref="F2320:G2320"/>
    <mergeCell ref="I2322:J2322"/>
    <mergeCell ref="F2328:G2328"/>
    <mergeCell ref="I2330:J2330"/>
    <mergeCell ref="F2325:G2325"/>
    <mergeCell ref="F2326:G2326"/>
    <mergeCell ref="I2209:J2209"/>
    <mergeCell ref="F2215:G2215"/>
    <mergeCell ref="F2216:G2216"/>
    <mergeCell ref="F2217:G2217"/>
    <mergeCell ref="F2218:G2218"/>
    <mergeCell ref="I2229:J2229"/>
    <mergeCell ref="F2235:G2235"/>
    <mergeCell ref="F2236:G2236"/>
    <mergeCell ref="F2237:G2237"/>
    <mergeCell ref="F2238:G2238"/>
    <mergeCell ref="I2241:J2241"/>
    <mergeCell ref="G2244:H2244"/>
    <mergeCell ref="G2245:H2245"/>
    <mergeCell ref="F2247:G2247"/>
    <mergeCell ref="F2248:G2248"/>
    <mergeCell ref="F2249:G2249"/>
    <mergeCell ref="F2250:G2250"/>
    <mergeCell ref="F2226:G2226"/>
    <mergeCell ref="F2227:G2227"/>
    <mergeCell ref="I2181:J2181"/>
    <mergeCell ref="F2187:G2187"/>
    <mergeCell ref="F2188:G2188"/>
    <mergeCell ref="F2189:G2189"/>
    <mergeCell ref="F2190:G2190"/>
    <mergeCell ref="F2166:G2166"/>
    <mergeCell ref="F2167:G2167"/>
    <mergeCell ref="F2168:G2168"/>
    <mergeCell ref="F2169:G2169"/>
    <mergeCell ref="F2170:G2170"/>
    <mergeCell ref="F2175:G2175"/>
    <mergeCell ref="F2176:G2176"/>
    <mergeCell ref="F2177:G2177"/>
    <mergeCell ref="F2178:G2178"/>
    <mergeCell ref="F2179:G2179"/>
    <mergeCell ref="F2184:G2184"/>
    <mergeCell ref="F2185:G2185"/>
    <mergeCell ref="F2171:G2171"/>
    <mergeCell ref="F2172:G2172"/>
    <mergeCell ref="F2173:G2173"/>
    <mergeCell ref="F2078:G2078"/>
    <mergeCell ref="F2079:G2079"/>
    <mergeCell ref="I2091:J2091"/>
    <mergeCell ref="F2097:G2097"/>
    <mergeCell ref="F2098:G2098"/>
    <mergeCell ref="F2099:G2099"/>
    <mergeCell ref="F2100:G2100"/>
    <mergeCell ref="I2103:J2103"/>
    <mergeCell ref="F2109:G2109"/>
    <mergeCell ref="F2123:G2123"/>
    <mergeCell ref="F2124:G2124"/>
    <mergeCell ref="I2126:J2126"/>
    <mergeCell ref="F2132:G2132"/>
    <mergeCell ref="F2133:G2133"/>
    <mergeCell ref="F2134:G2134"/>
    <mergeCell ref="F2135:G2135"/>
    <mergeCell ref="I2154:J2154"/>
    <mergeCell ref="I2009:J2009"/>
    <mergeCell ref="F2015:G2015"/>
    <mergeCell ref="F2016:G2016"/>
    <mergeCell ref="F2017:G2017"/>
    <mergeCell ref="F2018:G2018"/>
    <mergeCell ref="I2020:J2020"/>
    <mergeCell ref="F2026:G2026"/>
    <mergeCell ref="F2027:G2027"/>
    <mergeCell ref="F2028:G2028"/>
    <mergeCell ref="I2030:J2030"/>
    <mergeCell ref="F2036:G2036"/>
    <mergeCell ref="F2037:G2037"/>
    <mergeCell ref="F2038:G2038"/>
    <mergeCell ref="I2050:J2050"/>
    <mergeCell ref="F2063:G2063"/>
    <mergeCell ref="F2064:G2064"/>
    <mergeCell ref="F2065:G2065"/>
    <mergeCell ref="F1938:G1938"/>
    <mergeCell ref="F1939:G1939"/>
    <mergeCell ref="F1940:G1940"/>
    <mergeCell ref="I1942:J1942"/>
    <mergeCell ref="F1948:G1948"/>
    <mergeCell ref="F1949:G1949"/>
    <mergeCell ref="F1950:G1950"/>
    <mergeCell ref="I1952:J1952"/>
    <mergeCell ref="F1958:G1958"/>
    <mergeCell ref="F1959:G1959"/>
    <mergeCell ref="F1960:G1960"/>
    <mergeCell ref="F1961:G1961"/>
    <mergeCell ref="I1969:J1969"/>
    <mergeCell ref="F1975:G1975"/>
    <mergeCell ref="F1976:G1976"/>
    <mergeCell ref="F1934:G1934"/>
    <mergeCell ref="F1935:G1935"/>
    <mergeCell ref="F1936:G1936"/>
    <mergeCell ref="F1945:G1945"/>
    <mergeCell ref="F1946:G1946"/>
    <mergeCell ref="F1947:G1947"/>
    <mergeCell ref="F1870:G1870"/>
    <mergeCell ref="I1872:J1872"/>
    <mergeCell ref="F1878:G1878"/>
    <mergeCell ref="F1879:G1879"/>
    <mergeCell ref="F1880:G1880"/>
    <mergeCell ref="F1881:G1881"/>
    <mergeCell ref="I1883:J1883"/>
    <mergeCell ref="F1889:G1889"/>
    <mergeCell ref="F1875:G1875"/>
    <mergeCell ref="F1886:G1886"/>
    <mergeCell ref="F1876:G1876"/>
    <mergeCell ref="F1877:G1877"/>
    <mergeCell ref="F1887:G1887"/>
    <mergeCell ref="F1888:G1888"/>
    <mergeCell ref="F1864:G1864"/>
    <mergeCell ref="I1931:J1931"/>
    <mergeCell ref="F1937:G1937"/>
    <mergeCell ref="F1834:G1834"/>
    <mergeCell ref="F1835:G1835"/>
    <mergeCell ref="F1836:G1836"/>
    <mergeCell ref="I1838:J1838"/>
    <mergeCell ref="F1844:G1844"/>
    <mergeCell ref="F1845:G1845"/>
    <mergeCell ref="F1846:G1846"/>
    <mergeCell ref="F1847:G1847"/>
    <mergeCell ref="I1850:J1850"/>
    <mergeCell ref="F1856:G1856"/>
    <mergeCell ref="F1857:G1857"/>
    <mergeCell ref="F1858:G1858"/>
    <mergeCell ref="F1859:G1859"/>
    <mergeCell ref="I1861:J1861"/>
    <mergeCell ref="F1867:G1867"/>
    <mergeCell ref="F1868:G1868"/>
    <mergeCell ref="F1869:G1869"/>
    <mergeCell ref="F1780:G1780"/>
    <mergeCell ref="I1782:J1782"/>
    <mergeCell ref="F1788:G1788"/>
    <mergeCell ref="F1789:G1789"/>
    <mergeCell ref="F1790:G1790"/>
    <mergeCell ref="F1791:G1791"/>
    <mergeCell ref="I1794:J1794"/>
    <mergeCell ref="F1800:G1800"/>
    <mergeCell ref="F1813:G1813"/>
    <mergeCell ref="F1814:G1814"/>
    <mergeCell ref="I1816:J1816"/>
    <mergeCell ref="F1822:G1822"/>
    <mergeCell ref="F1823:G1823"/>
    <mergeCell ref="F1824:G1824"/>
    <mergeCell ref="F1825:G1825"/>
    <mergeCell ref="I1827:J1827"/>
    <mergeCell ref="F1833:G1833"/>
    <mergeCell ref="F1673:G1673"/>
    <mergeCell ref="F1697:G1697"/>
    <mergeCell ref="F1698:G1698"/>
    <mergeCell ref="F1699:G1699"/>
    <mergeCell ref="F1700:G1700"/>
    <mergeCell ref="I1703:J1703"/>
    <mergeCell ref="F1709:G1709"/>
    <mergeCell ref="F1710:G1710"/>
    <mergeCell ref="F1711:G1711"/>
    <mergeCell ref="I1713:J1713"/>
    <mergeCell ref="F1719:G1719"/>
    <mergeCell ref="F1720:G1720"/>
    <mergeCell ref="F1721:G1721"/>
    <mergeCell ref="I1723:J1723"/>
    <mergeCell ref="F1729:G1729"/>
    <mergeCell ref="F1730:G1730"/>
    <mergeCell ref="I1732:J1732"/>
    <mergeCell ref="F1726:G1726"/>
    <mergeCell ref="F1727:G1727"/>
    <mergeCell ref="F1716:G1716"/>
    <mergeCell ref="F1717:G1717"/>
    <mergeCell ref="F1718:G1718"/>
    <mergeCell ref="F1728:G1728"/>
    <mergeCell ref="F1607:G1607"/>
    <mergeCell ref="F1630:G1630"/>
    <mergeCell ref="I1634:J1634"/>
    <mergeCell ref="F1640:G1640"/>
    <mergeCell ref="F1641:G1641"/>
    <mergeCell ref="F1642:G1642"/>
    <mergeCell ref="F1643:G1643"/>
    <mergeCell ref="I1647:J1647"/>
    <mergeCell ref="F1653:G1653"/>
    <mergeCell ref="F1654:G1654"/>
    <mergeCell ref="F1655:G1655"/>
    <mergeCell ref="I1657:J1657"/>
    <mergeCell ref="F1663:G1663"/>
    <mergeCell ref="F1664:G1664"/>
    <mergeCell ref="I1666:J1666"/>
    <mergeCell ref="G1669:H1669"/>
    <mergeCell ref="F1672:G1672"/>
    <mergeCell ref="F1505:G1505"/>
    <mergeCell ref="F1506:G1506"/>
    <mergeCell ref="F1507:G1507"/>
    <mergeCell ref="F1508:G1508"/>
    <mergeCell ref="I1511:J1511"/>
    <mergeCell ref="F1517:G1517"/>
    <mergeCell ref="F1518:G1518"/>
    <mergeCell ref="F1519:G1519"/>
    <mergeCell ref="F1520:G1520"/>
    <mergeCell ref="I1523:J1523"/>
    <mergeCell ref="F1529:G1529"/>
    <mergeCell ref="F1530:G1530"/>
    <mergeCell ref="F1531:G1531"/>
    <mergeCell ref="F1532:G1532"/>
    <mergeCell ref="I1535:J1535"/>
    <mergeCell ref="F1541:G1541"/>
    <mergeCell ref="F1542:G1542"/>
    <mergeCell ref="F1509:G1509"/>
    <mergeCell ref="F1521:G1521"/>
    <mergeCell ref="F1528:G1528"/>
    <mergeCell ref="F1476:G1476"/>
    <mergeCell ref="I1478:J1478"/>
    <mergeCell ref="F1484:G1484"/>
    <mergeCell ref="F1485:G1485"/>
    <mergeCell ref="I1487:J1487"/>
    <mergeCell ref="F1493:G1493"/>
    <mergeCell ref="F1494:G1494"/>
    <mergeCell ref="F1495:G1495"/>
    <mergeCell ref="F1496:G1496"/>
    <mergeCell ref="I1499:J1499"/>
    <mergeCell ref="F1462:G1462"/>
    <mergeCell ref="F1463:G1463"/>
    <mergeCell ref="F1472:G1472"/>
    <mergeCell ref="F1473:G1473"/>
    <mergeCell ref="F1482:G1482"/>
    <mergeCell ref="F1483:G1483"/>
    <mergeCell ref="F1492:G1492"/>
    <mergeCell ref="I1395:J1395"/>
    <mergeCell ref="F1401:G1401"/>
    <mergeCell ref="F1402:G1402"/>
    <mergeCell ref="F1403:G1403"/>
    <mergeCell ref="I1405:J1405"/>
    <mergeCell ref="F1411:G1411"/>
    <mergeCell ref="F1412:G1412"/>
    <mergeCell ref="F1413:G1413"/>
    <mergeCell ref="F1414:G1414"/>
    <mergeCell ref="I1417:J1417"/>
    <mergeCell ref="F1423:G1423"/>
    <mergeCell ref="F1424:G1424"/>
    <mergeCell ref="F1425:G1425"/>
    <mergeCell ref="I1427:J1427"/>
    <mergeCell ref="F1433:G1433"/>
    <mergeCell ref="F1434:G1434"/>
    <mergeCell ref="F1435:G1435"/>
    <mergeCell ref="F1408:G1408"/>
    <mergeCell ref="F1409:G1409"/>
    <mergeCell ref="F1410:G1410"/>
    <mergeCell ref="F1399:G1399"/>
    <mergeCell ref="F1400:G1400"/>
    <mergeCell ref="F1398:G1398"/>
    <mergeCell ref="F1342:G1342"/>
    <mergeCell ref="F1343:G1343"/>
    <mergeCell ref="F1344:G1344"/>
    <mergeCell ref="I1347:J1347"/>
    <mergeCell ref="F1353:G1353"/>
    <mergeCell ref="F1354:G1354"/>
    <mergeCell ref="F1355:G1355"/>
    <mergeCell ref="F1356:G1356"/>
    <mergeCell ref="I1359:J1359"/>
    <mergeCell ref="F1365:G1365"/>
    <mergeCell ref="F1366:G1366"/>
    <mergeCell ref="F1367:G1367"/>
    <mergeCell ref="F1368:G1368"/>
    <mergeCell ref="I1371:J1371"/>
    <mergeCell ref="F1377:G1377"/>
    <mergeCell ref="F1362:G1362"/>
    <mergeCell ref="F1363:G1363"/>
    <mergeCell ref="F1364:G1364"/>
    <mergeCell ref="F1369:G1369"/>
    <mergeCell ref="F1350:G1350"/>
    <mergeCell ref="F1351:G1351"/>
    <mergeCell ref="F1352:G1352"/>
    <mergeCell ref="F1269:G1269"/>
    <mergeCell ref="F1270:G1270"/>
    <mergeCell ref="I1273:J1273"/>
    <mergeCell ref="F1279:G1279"/>
    <mergeCell ref="F1280:G1280"/>
    <mergeCell ref="F1281:G1281"/>
    <mergeCell ref="F1282:G1282"/>
    <mergeCell ref="I1285:J1285"/>
    <mergeCell ref="F1291:G1291"/>
    <mergeCell ref="F1292:G1292"/>
    <mergeCell ref="F1293:G1293"/>
    <mergeCell ref="F1294:G1294"/>
    <mergeCell ref="I1316:J1316"/>
    <mergeCell ref="F1322:G1322"/>
    <mergeCell ref="F1319:G1319"/>
    <mergeCell ref="F1320:G1320"/>
    <mergeCell ref="F1321:G1321"/>
    <mergeCell ref="F1276:G1276"/>
    <mergeCell ref="F1277:G1277"/>
    <mergeCell ref="F1278:G1278"/>
    <mergeCell ref="I1205:J1205"/>
    <mergeCell ref="F1211:G1211"/>
    <mergeCell ref="F1212:G1212"/>
    <mergeCell ref="F1213:G1213"/>
    <mergeCell ref="I1215:J1215"/>
    <mergeCell ref="F1221:G1221"/>
    <mergeCell ref="F1222:G1222"/>
    <mergeCell ref="F1223:G1223"/>
    <mergeCell ref="I1225:J1225"/>
    <mergeCell ref="F1231:G1231"/>
    <mergeCell ref="F1232:G1232"/>
    <mergeCell ref="F1233:G1233"/>
    <mergeCell ref="F1234:G1234"/>
    <mergeCell ref="F1230:G1230"/>
    <mergeCell ref="I1261:J1261"/>
    <mergeCell ref="F1267:G1267"/>
    <mergeCell ref="F1268:G1268"/>
    <mergeCell ref="F1264:G1264"/>
    <mergeCell ref="F1265:G1265"/>
    <mergeCell ref="F1266:G1266"/>
    <mergeCell ref="I1102:J1102"/>
    <mergeCell ref="F1108:G1108"/>
    <mergeCell ref="F1109:G1109"/>
    <mergeCell ref="F1110:G1110"/>
    <mergeCell ref="I1112:J1112"/>
    <mergeCell ref="F1118:G1118"/>
    <mergeCell ref="F1119:G1119"/>
    <mergeCell ref="F1120:G1120"/>
    <mergeCell ref="I1122:J1122"/>
    <mergeCell ref="F1128:G1128"/>
    <mergeCell ref="F1129:G1129"/>
    <mergeCell ref="F1125:G1125"/>
    <mergeCell ref="F1126:G1126"/>
    <mergeCell ref="F1127:G1127"/>
    <mergeCell ref="F1082:G1082"/>
    <mergeCell ref="F1083:G1083"/>
    <mergeCell ref="I1195:J1195"/>
    <mergeCell ref="I1037:J1037"/>
    <mergeCell ref="F1043:G1043"/>
    <mergeCell ref="F1044:G1044"/>
    <mergeCell ref="F1045:G1045"/>
    <mergeCell ref="I1047:J1047"/>
    <mergeCell ref="F1053:G1053"/>
    <mergeCell ref="F1054:G1054"/>
    <mergeCell ref="F1055:G1055"/>
    <mergeCell ref="I1057:J1057"/>
    <mergeCell ref="F1063:G1063"/>
    <mergeCell ref="F1064:G1064"/>
    <mergeCell ref="I1066:J1066"/>
    <mergeCell ref="F1061:G1061"/>
    <mergeCell ref="F1062:G1062"/>
    <mergeCell ref="F1075:G1075"/>
    <mergeCell ref="I1078:J1078"/>
    <mergeCell ref="F1084:G1084"/>
    <mergeCell ref="I962:J962"/>
    <mergeCell ref="F968:G968"/>
    <mergeCell ref="F969:G969"/>
    <mergeCell ref="F970:G970"/>
    <mergeCell ref="F971:G971"/>
    <mergeCell ref="I973:J973"/>
    <mergeCell ref="G976:H976"/>
    <mergeCell ref="F979:G979"/>
    <mergeCell ref="F980:G980"/>
    <mergeCell ref="F981:G981"/>
    <mergeCell ref="F982:G982"/>
    <mergeCell ref="F983:G983"/>
    <mergeCell ref="I986:J986"/>
    <mergeCell ref="F992:G992"/>
    <mergeCell ref="F993:G993"/>
    <mergeCell ref="F1031:G1031"/>
    <mergeCell ref="F1032:G1032"/>
    <mergeCell ref="F926:G926"/>
    <mergeCell ref="F927:G927"/>
    <mergeCell ref="I929:J929"/>
    <mergeCell ref="F935:G935"/>
    <mergeCell ref="F936:G936"/>
    <mergeCell ref="F937:G937"/>
    <mergeCell ref="F938:G938"/>
    <mergeCell ref="I940:J940"/>
    <mergeCell ref="F946:G946"/>
    <mergeCell ref="F947:G947"/>
    <mergeCell ref="F948:G948"/>
    <mergeCell ref="F949:G949"/>
    <mergeCell ref="I951:J951"/>
    <mergeCell ref="F957:G957"/>
    <mergeCell ref="F958:G958"/>
    <mergeCell ref="F959:G959"/>
    <mergeCell ref="F960:G960"/>
    <mergeCell ref="F890:G890"/>
    <mergeCell ref="F891:G891"/>
    <mergeCell ref="I893:J893"/>
    <mergeCell ref="F899:G899"/>
    <mergeCell ref="F900:G900"/>
    <mergeCell ref="F901:G901"/>
    <mergeCell ref="F902:G902"/>
    <mergeCell ref="I904:J904"/>
    <mergeCell ref="G907:H907"/>
    <mergeCell ref="F910:G910"/>
    <mergeCell ref="F911:G911"/>
    <mergeCell ref="F912:G912"/>
    <mergeCell ref="F913:G913"/>
    <mergeCell ref="F914:G914"/>
    <mergeCell ref="I918:J918"/>
    <mergeCell ref="F924:G924"/>
    <mergeCell ref="F925:G925"/>
    <mergeCell ref="I848:J848"/>
    <mergeCell ref="F854:G854"/>
    <mergeCell ref="F855:G855"/>
    <mergeCell ref="F856:G856"/>
    <mergeCell ref="F857:G857"/>
    <mergeCell ref="I859:J859"/>
    <mergeCell ref="F865:G865"/>
    <mergeCell ref="I867:J867"/>
    <mergeCell ref="G870:H870"/>
    <mergeCell ref="F873:G873"/>
    <mergeCell ref="F874:G874"/>
    <mergeCell ref="F875:G875"/>
    <mergeCell ref="F876:G876"/>
    <mergeCell ref="F877:G877"/>
    <mergeCell ref="I882:J882"/>
    <mergeCell ref="F878:G878"/>
    <mergeCell ref="F879:G879"/>
    <mergeCell ref="F880:G880"/>
    <mergeCell ref="I780:J780"/>
    <mergeCell ref="F786:G786"/>
    <mergeCell ref="F787:G787"/>
    <mergeCell ref="I789:J789"/>
    <mergeCell ref="F795:G795"/>
    <mergeCell ref="F796:G796"/>
    <mergeCell ref="F797:G797"/>
    <mergeCell ref="F798:G798"/>
    <mergeCell ref="I803:J803"/>
    <mergeCell ref="F809:G809"/>
    <mergeCell ref="F810:G810"/>
    <mergeCell ref="I812:J812"/>
    <mergeCell ref="F818:G818"/>
    <mergeCell ref="F819:G819"/>
    <mergeCell ref="F820:G820"/>
    <mergeCell ref="F821:G821"/>
    <mergeCell ref="I826:J826"/>
    <mergeCell ref="F735:G735"/>
    <mergeCell ref="F736:G736"/>
    <mergeCell ref="I738:J738"/>
    <mergeCell ref="F744:G744"/>
    <mergeCell ref="F745:G745"/>
    <mergeCell ref="F746:G746"/>
    <mergeCell ref="F747:G747"/>
    <mergeCell ref="I753:J753"/>
    <mergeCell ref="F759:G759"/>
    <mergeCell ref="F760:G760"/>
    <mergeCell ref="F761:G761"/>
    <mergeCell ref="F762:G762"/>
    <mergeCell ref="I768:J768"/>
    <mergeCell ref="F774:G774"/>
    <mergeCell ref="F775:G775"/>
    <mergeCell ref="F776:G776"/>
    <mergeCell ref="F777:G777"/>
    <mergeCell ref="F741:G741"/>
    <mergeCell ref="F742:G742"/>
    <mergeCell ref="F723:G723"/>
    <mergeCell ref="F724:G724"/>
    <mergeCell ref="F725:G725"/>
    <mergeCell ref="F726:G726"/>
    <mergeCell ref="I729:J729"/>
    <mergeCell ref="F697:G697"/>
    <mergeCell ref="F698:G698"/>
    <mergeCell ref="F699:G699"/>
    <mergeCell ref="F709:G709"/>
    <mergeCell ref="F727:G727"/>
    <mergeCell ref="F692:G692"/>
    <mergeCell ref="F707:G707"/>
    <mergeCell ref="F708:G708"/>
    <mergeCell ref="F714:G714"/>
    <mergeCell ref="F715:G715"/>
    <mergeCell ref="F720:G720"/>
    <mergeCell ref="F721:G721"/>
    <mergeCell ref="F722:G722"/>
    <mergeCell ref="F673:G673"/>
    <mergeCell ref="F674:G674"/>
    <mergeCell ref="I682:J682"/>
    <mergeCell ref="F688:G688"/>
    <mergeCell ref="F687:G687"/>
    <mergeCell ref="F690:G690"/>
    <mergeCell ref="F691:G691"/>
    <mergeCell ref="I694:J694"/>
    <mergeCell ref="F700:G700"/>
    <mergeCell ref="F701:G701"/>
    <mergeCell ref="F702:G702"/>
    <mergeCell ref="I704:J704"/>
    <mergeCell ref="F710:G710"/>
    <mergeCell ref="F711:G711"/>
    <mergeCell ref="F712:G712"/>
    <mergeCell ref="F713:G713"/>
    <mergeCell ref="I717:J717"/>
    <mergeCell ref="I558:J558"/>
    <mergeCell ref="F564:G564"/>
    <mergeCell ref="F565:G565"/>
    <mergeCell ref="F566:G566"/>
    <mergeCell ref="F567:G567"/>
    <mergeCell ref="I569:J569"/>
    <mergeCell ref="F575:G575"/>
    <mergeCell ref="F576:G576"/>
    <mergeCell ref="F577:G577"/>
    <mergeCell ref="F578:G578"/>
    <mergeCell ref="I580:J580"/>
    <mergeCell ref="F586:G586"/>
    <mergeCell ref="F587:G587"/>
    <mergeCell ref="F588:G588"/>
    <mergeCell ref="F589:G589"/>
    <mergeCell ref="I593:J593"/>
    <mergeCell ref="F599:G599"/>
    <mergeCell ref="F563:G563"/>
    <mergeCell ref="I483:J483"/>
    <mergeCell ref="F489:G489"/>
    <mergeCell ref="F490:G490"/>
    <mergeCell ref="F491:G491"/>
    <mergeCell ref="F492:G492"/>
    <mergeCell ref="I494:J494"/>
    <mergeCell ref="F500:G500"/>
    <mergeCell ref="F501:G501"/>
    <mergeCell ref="F502:G502"/>
    <mergeCell ref="F503:G503"/>
    <mergeCell ref="I507:J507"/>
    <mergeCell ref="F513:G513"/>
    <mergeCell ref="F514:G514"/>
    <mergeCell ref="F487:G487"/>
    <mergeCell ref="F488:G488"/>
    <mergeCell ref="F498:G498"/>
    <mergeCell ref="F499:G499"/>
    <mergeCell ref="F511:G511"/>
    <mergeCell ref="F512:G512"/>
    <mergeCell ref="F387:G387"/>
    <mergeCell ref="F388:G388"/>
    <mergeCell ref="I390:J390"/>
    <mergeCell ref="F396:G396"/>
    <mergeCell ref="F397:G397"/>
    <mergeCell ref="F398:G398"/>
    <mergeCell ref="F399:G399"/>
    <mergeCell ref="I401:J401"/>
    <mergeCell ref="F407:G407"/>
    <mergeCell ref="F408:G408"/>
    <mergeCell ref="F409:G409"/>
    <mergeCell ref="F410:G410"/>
    <mergeCell ref="I414:J414"/>
    <mergeCell ref="F420:G420"/>
    <mergeCell ref="F421:G421"/>
    <mergeCell ref="F422:G422"/>
    <mergeCell ref="F423:G423"/>
    <mergeCell ref="F395:G395"/>
    <mergeCell ref="F405:G405"/>
    <mergeCell ref="F406:G406"/>
    <mergeCell ref="F411:G411"/>
    <mergeCell ref="F352:G352"/>
    <mergeCell ref="F353:G353"/>
    <mergeCell ref="F354:G354"/>
    <mergeCell ref="F355:G355"/>
    <mergeCell ref="I357:J357"/>
    <mergeCell ref="F363:G363"/>
    <mergeCell ref="F364:G364"/>
    <mergeCell ref="F365:G365"/>
    <mergeCell ref="F366:G366"/>
    <mergeCell ref="I368:J368"/>
    <mergeCell ref="F374:G374"/>
    <mergeCell ref="F375:G375"/>
    <mergeCell ref="F376:G376"/>
    <mergeCell ref="F377:G377"/>
    <mergeCell ref="I379:J379"/>
    <mergeCell ref="F385:G385"/>
    <mergeCell ref="F386:G386"/>
    <mergeCell ref="F382:G382"/>
    <mergeCell ref="F383:G383"/>
    <mergeCell ref="F384:G384"/>
    <mergeCell ref="F371:G371"/>
    <mergeCell ref="F372:G372"/>
    <mergeCell ref="F373:G373"/>
    <mergeCell ref="I298:J298"/>
    <mergeCell ref="F304:G304"/>
    <mergeCell ref="F305:G305"/>
    <mergeCell ref="F306:G306"/>
    <mergeCell ref="F307:G307"/>
    <mergeCell ref="I309:J309"/>
    <mergeCell ref="F315:G315"/>
    <mergeCell ref="F316:G316"/>
    <mergeCell ref="F317:G317"/>
    <mergeCell ref="F318:G318"/>
    <mergeCell ref="I325:J325"/>
    <mergeCell ref="F331:G331"/>
    <mergeCell ref="F332:G332"/>
    <mergeCell ref="I334:J334"/>
    <mergeCell ref="G337:H337"/>
    <mergeCell ref="F340:G340"/>
    <mergeCell ref="F339:G339"/>
    <mergeCell ref="F55:G55"/>
    <mergeCell ref="I95:J95"/>
    <mergeCell ref="F101:G101"/>
    <mergeCell ref="F102:G102"/>
    <mergeCell ref="F103:G103"/>
    <mergeCell ref="F104:G104"/>
    <mergeCell ref="I125:J125"/>
    <mergeCell ref="F131:G131"/>
    <mergeCell ref="F132:G132"/>
    <mergeCell ref="F133:G133"/>
    <mergeCell ref="F134:G134"/>
    <mergeCell ref="I207:J207"/>
    <mergeCell ref="I213:J213"/>
    <mergeCell ref="F216:G216"/>
    <mergeCell ref="I219:J219"/>
    <mergeCell ref="F222:G222"/>
    <mergeCell ref="F56:G56"/>
    <mergeCell ref="F57:G57"/>
    <mergeCell ref="F67:G67"/>
    <mergeCell ref="F68:G68"/>
    <mergeCell ref="F69:G69"/>
    <mergeCell ref="F70:G70"/>
    <mergeCell ref="F116:G116"/>
    <mergeCell ref="F117:G117"/>
    <mergeCell ref="F118:G118"/>
    <mergeCell ref="F119:G119"/>
    <mergeCell ref="F111:G111"/>
    <mergeCell ref="F79:G79"/>
    <mergeCell ref="F80:G80"/>
    <mergeCell ref="F81:G81"/>
    <mergeCell ref="F82:G82"/>
    <mergeCell ref="I15:J15"/>
    <mergeCell ref="F21:G21"/>
    <mergeCell ref="F22:G22"/>
    <mergeCell ref="F23:G23"/>
    <mergeCell ref="F24:G24"/>
    <mergeCell ref="I33:J33"/>
    <mergeCell ref="F39:G39"/>
    <mergeCell ref="F40:G40"/>
    <mergeCell ref="F41:G41"/>
    <mergeCell ref="F42:G42"/>
    <mergeCell ref="I46:J46"/>
    <mergeCell ref="F52:G52"/>
    <mergeCell ref="F53:G53"/>
    <mergeCell ref="F36:G36"/>
    <mergeCell ref="F37:G37"/>
    <mergeCell ref="F38:G38"/>
    <mergeCell ref="F54:G54"/>
    <mergeCell ref="F3672:G3672"/>
    <mergeCell ref="F3673:G3673"/>
    <mergeCell ref="F3692:G3692"/>
    <mergeCell ref="I3650:J3650"/>
    <mergeCell ref="F3653:G3653"/>
    <mergeCell ref="F3656:G3656"/>
    <mergeCell ref="F3579:G3579"/>
    <mergeCell ref="F3586:G3586"/>
    <mergeCell ref="F3587:G3587"/>
    <mergeCell ref="F3609:G3609"/>
    <mergeCell ref="F3608:G3608"/>
    <mergeCell ref="F3604:G3604"/>
    <mergeCell ref="F3605:G3605"/>
    <mergeCell ref="F3606:G3606"/>
    <mergeCell ref="F3607:G3607"/>
    <mergeCell ref="I3611:J3611"/>
    <mergeCell ref="F3614:G3614"/>
    <mergeCell ref="F3615:G3615"/>
    <mergeCell ref="I3620:J3620"/>
    <mergeCell ref="F3623:G3623"/>
    <mergeCell ref="F3624:G3624"/>
    <mergeCell ref="I3626:J3626"/>
    <mergeCell ref="G3629:H3629"/>
    <mergeCell ref="F3630:G3630"/>
    <mergeCell ref="F3631:G3631"/>
    <mergeCell ref="F3683:G3683"/>
    <mergeCell ref="I3688:J3688"/>
    <mergeCell ref="G3691:H3691"/>
    <mergeCell ref="F3324:G3324"/>
    <mergeCell ref="F3325:G3325"/>
    <mergeCell ref="F3211:G3211"/>
    <mergeCell ref="F3218:G3218"/>
    <mergeCell ref="F3219:G3219"/>
    <mergeCell ref="F3220:G3220"/>
    <mergeCell ref="F3229:G3229"/>
    <mergeCell ref="F3230:G3230"/>
    <mergeCell ref="F3238:G3238"/>
    <mergeCell ref="F3239:G3239"/>
    <mergeCell ref="F3249:G3249"/>
    <mergeCell ref="F3255:G3255"/>
    <mergeCell ref="F3221:G3221"/>
    <mergeCell ref="F3212:G3212"/>
    <mergeCell ref="F3213:G3213"/>
    <mergeCell ref="I3215:J3215"/>
    <mergeCell ref="F3224:G3224"/>
    <mergeCell ref="I3226:J3226"/>
    <mergeCell ref="F3304:G3304"/>
    <mergeCell ref="F3305:G3305"/>
    <mergeCell ref="F3231:G3231"/>
    <mergeCell ref="F3232:G3232"/>
    <mergeCell ref="F3244:G3244"/>
    <mergeCell ref="F3308:G3308"/>
    <mergeCell ref="F3317:G3317"/>
    <mergeCell ref="F3297:G3297"/>
    <mergeCell ref="F3298:G3298"/>
    <mergeCell ref="F3306:G3306"/>
    <mergeCell ref="F3307:G3307"/>
    <mergeCell ref="F3316:G3316"/>
    <mergeCell ref="I3310:J3310"/>
    <mergeCell ref="G3313:H3313"/>
    <mergeCell ref="F3314:G3314"/>
    <mergeCell ref="F3315:G3315"/>
    <mergeCell ref="I3319:J3319"/>
    <mergeCell ref="F3322:G3322"/>
    <mergeCell ref="F3323:G3323"/>
    <mergeCell ref="F3129:G3129"/>
    <mergeCell ref="F3137:G3137"/>
    <mergeCell ref="F3138:G3138"/>
    <mergeCell ref="F3155:G3155"/>
    <mergeCell ref="F3156:G3156"/>
    <mergeCell ref="F3157:G3157"/>
    <mergeCell ref="F3165:G3165"/>
    <mergeCell ref="F3166:G3166"/>
    <mergeCell ref="I3131:J3131"/>
    <mergeCell ref="F3134:G3134"/>
    <mergeCell ref="F3135:G3135"/>
    <mergeCell ref="F3136:G3136"/>
    <mergeCell ref="F3176:G3176"/>
    <mergeCell ref="F3177:G3177"/>
    <mergeCell ref="F3178:G3178"/>
    <mergeCell ref="F3222:G3222"/>
    <mergeCell ref="F3223:G3223"/>
    <mergeCell ref="I3140:J3140"/>
    <mergeCell ref="F3143:G3143"/>
    <mergeCell ref="F3144:G3144"/>
    <mergeCell ref="F3145:G3145"/>
    <mergeCell ref="I3149:J3149"/>
    <mergeCell ref="F3152:G3152"/>
    <mergeCell ref="F3153:G3153"/>
    <mergeCell ref="F3154:G3154"/>
    <mergeCell ref="I3159:J3159"/>
    <mergeCell ref="F3162:G3162"/>
    <mergeCell ref="F3163:G3163"/>
    <mergeCell ref="F3164:G3164"/>
    <mergeCell ref="I3168:J3168"/>
    <mergeCell ref="F3171:G3171"/>
    <mergeCell ref="F3172:G3172"/>
    <mergeCell ref="F3095:G3095"/>
    <mergeCell ref="F3096:G3096"/>
    <mergeCell ref="F3097:G3097"/>
    <mergeCell ref="F3115:G3115"/>
    <mergeCell ref="F3070:G3070"/>
    <mergeCell ref="F3071:G3071"/>
    <mergeCell ref="F3109:G3109"/>
    <mergeCell ref="F3110:G3110"/>
    <mergeCell ref="F3059:G3059"/>
    <mergeCell ref="F3094:G3094"/>
    <mergeCell ref="I3103:J3103"/>
    <mergeCell ref="F3106:G3106"/>
    <mergeCell ref="F3107:G3107"/>
    <mergeCell ref="F3108:G3108"/>
    <mergeCell ref="I3112:J3112"/>
    <mergeCell ref="F3014:G3014"/>
    <mergeCell ref="F3015:G3015"/>
    <mergeCell ref="F3016:G3016"/>
    <mergeCell ref="F3017:G3017"/>
    <mergeCell ref="F3028:G3028"/>
    <mergeCell ref="F3037:G3037"/>
    <mergeCell ref="F3038:G3038"/>
    <mergeCell ref="F3039:G3039"/>
    <mergeCell ref="F3047:G3047"/>
    <mergeCell ref="F3048:G3048"/>
    <mergeCell ref="F3040:G3040"/>
    <mergeCell ref="F3041:G3041"/>
    <mergeCell ref="I3043:J3043"/>
    <mergeCell ref="F3046:G3046"/>
    <mergeCell ref="F3069:G3069"/>
    <mergeCell ref="F3018:G3018"/>
    <mergeCell ref="F3019:G3019"/>
    <mergeCell ref="F2954:G2954"/>
    <mergeCell ref="F2955:G2955"/>
    <mergeCell ref="F2956:G2956"/>
    <mergeCell ref="F2957:G2957"/>
    <mergeCell ref="F2963:G2963"/>
    <mergeCell ref="F2964:G2964"/>
    <mergeCell ref="F2965:G2965"/>
    <mergeCell ref="F2983:G2983"/>
    <mergeCell ref="F2984:G2984"/>
    <mergeCell ref="F2932:G2932"/>
    <mergeCell ref="F2933:G2933"/>
    <mergeCell ref="F2941:G2941"/>
    <mergeCell ref="F2942:G2942"/>
    <mergeCell ref="I2938:J2938"/>
    <mergeCell ref="F2944:G2944"/>
    <mergeCell ref="F2945:G2945"/>
    <mergeCell ref="F2946:G2946"/>
    <mergeCell ref="F2947:G2947"/>
    <mergeCell ref="I2967:J2967"/>
    <mergeCell ref="G2970:H2970"/>
    <mergeCell ref="G2971:H2971"/>
    <mergeCell ref="I2980:J2980"/>
    <mergeCell ref="F2872:G2872"/>
    <mergeCell ref="F2879:G2879"/>
    <mergeCell ref="F2880:G2880"/>
    <mergeCell ref="F2881:G2881"/>
    <mergeCell ref="F2848:G2848"/>
    <mergeCell ref="F2849:G2849"/>
    <mergeCell ref="F2856:G2856"/>
    <mergeCell ref="F2857:G2857"/>
    <mergeCell ref="F2858:G2858"/>
    <mergeCell ref="F2865:G2865"/>
    <mergeCell ref="F2866:G2866"/>
    <mergeCell ref="F2867:G2867"/>
    <mergeCell ref="F2873:G2873"/>
    <mergeCell ref="F2894:G2894"/>
    <mergeCell ref="F2875:G2875"/>
    <mergeCell ref="F2876:G2876"/>
    <mergeCell ref="F2877:G2877"/>
    <mergeCell ref="F2886:G2886"/>
    <mergeCell ref="F2887:G2887"/>
    <mergeCell ref="F2888:G2888"/>
    <mergeCell ref="I2862:J2862"/>
    <mergeCell ref="F2868:G2868"/>
    <mergeCell ref="F2869:G2869"/>
    <mergeCell ref="F2870:G2870"/>
    <mergeCell ref="F2871:G2871"/>
    <mergeCell ref="I2883:J2883"/>
    <mergeCell ref="F2889:G2889"/>
    <mergeCell ref="F2792:G2792"/>
    <mergeCell ref="F2799:G2799"/>
    <mergeCell ref="F2787:G2787"/>
    <mergeCell ref="F2797:G2797"/>
    <mergeCell ref="F2798:G2798"/>
    <mergeCell ref="F2828:G2828"/>
    <mergeCell ref="F2829:G2829"/>
    <mergeCell ref="F2779:G2779"/>
    <mergeCell ref="F2780:G2780"/>
    <mergeCell ref="I2782:J2782"/>
    <mergeCell ref="F2788:G2788"/>
    <mergeCell ref="F2789:G2789"/>
    <mergeCell ref="F2790:G2790"/>
    <mergeCell ref="F2791:G2791"/>
    <mergeCell ref="I2794:J2794"/>
    <mergeCell ref="F2800:G2800"/>
    <mergeCell ref="F2801:G2801"/>
    <mergeCell ref="F2802:G2802"/>
    <mergeCell ref="F2803:G2803"/>
    <mergeCell ref="I2806:J2806"/>
    <mergeCell ref="F2812:G2812"/>
    <mergeCell ref="F2813:G2813"/>
    <mergeCell ref="F2786:G2786"/>
    <mergeCell ref="F2874:G2874"/>
    <mergeCell ref="F2878:G2878"/>
    <mergeCell ref="F2760:G2760"/>
    <mergeCell ref="F2761:G2761"/>
    <mergeCell ref="I2763:J2763"/>
    <mergeCell ref="F2769:G2769"/>
    <mergeCell ref="F2770:G2770"/>
    <mergeCell ref="I2772:J2772"/>
    <mergeCell ref="F2666:G2666"/>
    <mergeCell ref="F2654:G2654"/>
    <mergeCell ref="F2655:G2655"/>
    <mergeCell ref="F2664:G2664"/>
    <mergeCell ref="F2665:G2665"/>
    <mergeCell ref="F2658:G2658"/>
    <mergeCell ref="F2659:G2659"/>
    <mergeCell ref="I2661:J2661"/>
    <mergeCell ref="F2667:G2667"/>
    <mergeCell ref="F2668:G2668"/>
    <mergeCell ref="F2669:G2669"/>
    <mergeCell ref="I2671:J2671"/>
    <mergeCell ref="F2677:G2677"/>
    <mergeCell ref="F2678:G2678"/>
    <mergeCell ref="F2679:G2679"/>
    <mergeCell ref="I2681:J2681"/>
    <mergeCell ref="F2687:G2687"/>
    <mergeCell ref="F2688:G2688"/>
    <mergeCell ref="I2690:J2690"/>
    <mergeCell ref="F2696:G2696"/>
    <mergeCell ref="F2767:G2767"/>
    <mergeCell ref="F2768:G2768"/>
    <mergeCell ref="F2714:G2714"/>
    <mergeCell ref="F2715:G2715"/>
    <mergeCell ref="I2717:J2717"/>
    <mergeCell ref="F2723:G2723"/>
    <mergeCell ref="F2604:G2604"/>
    <mergeCell ref="F2605:G2605"/>
    <mergeCell ref="F2598:G2598"/>
    <mergeCell ref="F2599:G2599"/>
    <mergeCell ref="I2601:J2601"/>
    <mergeCell ref="F2607:G2607"/>
    <mergeCell ref="F2608:G2608"/>
    <mergeCell ref="F2609:G2609"/>
    <mergeCell ref="I2611:J2611"/>
    <mergeCell ref="F2504:G2504"/>
    <mergeCell ref="F2505:G2505"/>
    <mergeCell ref="F2506:G2506"/>
    <mergeCell ref="F2513:G2513"/>
    <mergeCell ref="F2514:G2514"/>
    <mergeCell ref="F2522:G2522"/>
    <mergeCell ref="F2523:G2523"/>
    <mergeCell ref="F2524:G2524"/>
    <mergeCell ref="F2507:G2507"/>
    <mergeCell ref="I2509:J2509"/>
    <mergeCell ref="F2515:G2515"/>
    <mergeCell ref="F2516:G2516"/>
    <mergeCell ref="F2517:G2517"/>
    <mergeCell ref="I2519:J2519"/>
    <mergeCell ref="F2525:G2525"/>
    <mergeCell ref="F2526:G2526"/>
    <mergeCell ref="F2527:G2527"/>
    <mergeCell ref="I2529:J2529"/>
    <mergeCell ref="F2535:G2535"/>
    <mergeCell ref="F2536:G2536"/>
    <mergeCell ref="F2537:G2537"/>
    <mergeCell ref="I2539:J2539"/>
    <mergeCell ref="F2512:G2512"/>
    <mergeCell ref="I2473:J2473"/>
    <mergeCell ref="F2479:G2479"/>
    <mergeCell ref="F2480:G2480"/>
    <mergeCell ref="F2481:G2481"/>
    <mergeCell ref="I2483:J2483"/>
    <mergeCell ref="F2489:G2489"/>
    <mergeCell ref="I2491:J2491"/>
    <mergeCell ref="F2497:G2497"/>
    <mergeCell ref="F2498:G2498"/>
    <mergeCell ref="F2499:G2499"/>
    <mergeCell ref="I2501:J2501"/>
    <mergeCell ref="F2387:G2387"/>
    <mergeCell ref="F2396:G2396"/>
    <mergeCell ref="F2405:G2405"/>
    <mergeCell ref="F2412:G2412"/>
    <mergeCell ref="F2413:G2413"/>
    <mergeCell ref="F2414:G2414"/>
    <mergeCell ref="F2421:G2421"/>
    <mergeCell ref="F2422:G2422"/>
    <mergeCell ref="F2423:G2423"/>
    <mergeCell ref="F2388:G2388"/>
    <mergeCell ref="F2389:G2389"/>
    <mergeCell ref="F2397:G2397"/>
    <mergeCell ref="F2398:G2398"/>
    <mergeCell ref="F2406:G2406"/>
    <mergeCell ref="F2407:G2407"/>
    <mergeCell ref="F2390:G2390"/>
    <mergeCell ref="F2391:G2391"/>
    <mergeCell ref="I2393:J2393"/>
    <mergeCell ref="F2399:G2399"/>
    <mergeCell ref="F2411:G2411"/>
    <mergeCell ref="I2418:J2418"/>
    <mergeCell ref="F2400:G2400"/>
    <mergeCell ref="I2402:J2402"/>
    <mergeCell ref="F2408:G2408"/>
    <mergeCell ref="F2409:G2409"/>
    <mergeCell ref="F2410:G2410"/>
    <mergeCell ref="F2360:G2360"/>
    <mergeCell ref="F2361:G2361"/>
    <mergeCell ref="F2369:G2369"/>
    <mergeCell ref="F2370:G2370"/>
    <mergeCell ref="F2378:G2378"/>
    <mergeCell ref="F2371:G2371"/>
    <mergeCell ref="F2379:G2379"/>
    <mergeCell ref="F2380:G2380"/>
    <mergeCell ref="F2363:G2363"/>
    <mergeCell ref="F2364:G2364"/>
    <mergeCell ref="I2366:J2366"/>
    <mergeCell ref="F2372:G2372"/>
    <mergeCell ref="F2373:G2373"/>
    <mergeCell ref="I2375:J2375"/>
    <mergeCell ref="F2381:G2381"/>
    <mergeCell ref="F2382:G2382"/>
    <mergeCell ref="I2384:J2384"/>
    <mergeCell ref="F2362:G2362"/>
    <mergeCell ref="F2344:G2344"/>
    <mergeCell ref="F2336:G2336"/>
    <mergeCell ref="F2337:G2337"/>
    <mergeCell ref="I2339:J2339"/>
    <mergeCell ref="F2345:G2345"/>
    <mergeCell ref="F2346:G2346"/>
    <mergeCell ref="I2348:J2348"/>
    <mergeCell ref="F2354:G2354"/>
    <mergeCell ref="F2355:G2355"/>
    <mergeCell ref="I2357:J2357"/>
    <mergeCell ref="F2298:G2298"/>
    <mergeCell ref="F2299:G2299"/>
    <mergeCell ref="F2300:G2300"/>
    <mergeCell ref="F2307:G2307"/>
    <mergeCell ref="F2308:G2308"/>
    <mergeCell ref="F2316:G2316"/>
    <mergeCell ref="F2317:G2317"/>
    <mergeCell ref="I2252:J2252"/>
    <mergeCell ref="F2258:G2258"/>
    <mergeCell ref="I2260:J2260"/>
    <mergeCell ref="F2266:G2266"/>
    <mergeCell ref="F2267:G2267"/>
    <mergeCell ref="I2269:J2269"/>
    <mergeCell ref="F2275:G2275"/>
    <mergeCell ref="F2276:G2276"/>
    <mergeCell ref="F2054:G2054"/>
    <mergeCell ref="F2055:G2055"/>
    <mergeCell ref="I2057:J2057"/>
    <mergeCell ref="F2067:G2067"/>
    <mergeCell ref="F2068:G2068"/>
    <mergeCell ref="F2075:G2075"/>
    <mergeCell ref="F2095:G2095"/>
    <mergeCell ref="F2096:G2096"/>
    <mergeCell ref="F2101:G2101"/>
    <mergeCell ref="F2106:G2106"/>
    <mergeCell ref="F2107:G2107"/>
    <mergeCell ref="F2108:G2108"/>
    <mergeCell ref="F2113:G2113"/>
    <mergeCell ref="F2060:G2060"/>
    <mergeCell ref="F2061:G2061"/>
    <mergeCell ref="F2062:G2062"/>
    <mergeCell ref="F2073:G2073"/>
    <mergeCell ref="F2074:G2074"/>
    <mergeCell ref="F2224:G2224"/>
    <mergeCell ref="F2225:G2225"/>
    <mergeCell ref="F2066:G2066"/>
    <mergeCell ref="I2070:J2070"/>
    <mergeCell ref="F2076:G2076"/>
    <mergeCell ref="F2077:G2077"/>
    <mergeCell ref="F2000:G2000"/>
    <mergeCell ref="F2014:G2014"/>
    <mergeCell ref="F2033:G2033"/>
    <mergeCell ref="F2034:G2034"/>
    <mergeCell ref="F2035:G2035"/>
    <mergeCell ref="F2042:G2042"/>
    <mergeCell ref="F2043:G2043"/>
    <mergeCell ref="F2040:G2040"/>
    <mergeCell ref="F2041:G2041"/>
    <mergeCell ref="F1991:G1991"/>
    <mergeCell ref="F1992:G1992"/>
    <mergeCell ref="F2001:G2001"/>
    <mergeCell ref="F2002:G2002"/>
    <mergeCell ref="F2007:G2007"/>
    <mergeCell ref="F1993:G1993"/>
    <mergeCell ref="F1994:G1994"/>
    <mergeCell ref="F1995:G1995"/>
    <mergeCell ref="F2003:G2003"/>
    <mergeCell ref="F2004:G2004"/>
    <mergeCell ref="F2005:G2005"/>
    <mergeCell ref="F2006:G2006"/>
    <mergeCell ref="I1997:J1997"/>
    <mergeCell ref="F1955:G1955"/>
    <mergeCell ref="F1964:G1964"/>
    <mergeCell ref="F1965:G1965"/>
    <mergeCell ref="F1966:G1966"/>
    <mergeCell ref="F1967:G1967"/>
    <mergeCell ref="F1979:G1979"/>
    <mergeCell ref="F1980:G1980"/>
    <mergeCell ref="F1981:G1981"/>
    <mergeCell ref="F1982:G1982"/>
    <mergeCell ref="F1983:G1983"/>
    <mergeCell ref="F1984:G1984"/>
    <mergeCell ref="F1985:G1985"/>
    <mergeCell ref="F1956:G1956"/>
    <mergeCell ref="F1957:G1957"/>
    <mergeCell ref="F1962:G1962"/>
    <mergeCell ref="F1963:G1963"/>
    <mergeCell ref="F1977:G1977"/>
    <mergeCell ref="F1978:G1978"/>
    <mergeCell ref="I1987:J1987"/>
    <mergeCell ref="F1990:G1990"/>
    <mergeCell ref="F1898:G1898"/>
    <mergeCell ref="F1917:G1917"/>
    <mergeCell ref="F1929:G1929"/>
    <mergeCell ref="F1922:G1922"/>
    <mergeCell ref="F1923:G1923"/>
    <mergeCell ref="F1901:G1901"/>
    <mergeCell ref="F1902:G1902"/>
    <mergeCell ref="F1903:G1903"/>
    <mergeCell ref="F1904:G1904"/>
    <mergeCell ref="I1907:J1907"/>
    <mergeCell ref="F1913:G1913"/>
    <mergeCell ref="F1914:G1914"/>
    <mergeCell ref="F1915:G1915"/>
    <mergeCell ref="F1916:G1916"/>
    <mergeCell ref="I1919:J1919"/>
    <mergeCell ref="F1925:G1925"/>
    <mergeCell ref="F1926:G1926"/>
    <mergeCell ref="F1927:G1927"/>
    <mergeCell ref="F1899:G1899"/>
    <mergeCell ref="F1900:G1900"/>
    <mergeCell ref="F1905:G1905"/>
    <mergeCell ref="F1910:G1910"/>
    <mergeCell ref="F1911:G1911"/>
    <mergeCell ref="F1912:G1912"/>
    <mergeCell ref="F1924:G1924"/>
    <mergeCell ref="F1928:G1928"/>
    <mergeCell ref="F1893:G1893"/>
    <mergeCell ref="F1890:G1890"/>
    <mergeCell ref="F1891:G1891"/>
    <mergeCell ref="F1892:G1892"/>
    <mergeCell ref="I1895:J1895"/>
    <mergeCell ref="F1808:G1808"/>
    <mergeCell ref="F1797:G1797"/>
    <mergeCell ref="F1798:G1798"/>
    <mergeCell ref="F1799:G1799"/>
    <mergeCell ref="F1763:G1763"/>
    <mergeCell ref="F1764:G1764"/>
    <mergeCell ref="F1765:G1765"/>
    <mergeCell ref="F1774:G1774"/>
    <mergeCell ref="F1775:G1775"/>
    <mergeCell ref="F1776:G1776"/>
    <mergeCell ref="F1801:G1801"/>
    <mergeCell ref="F1802:G1802"/>
    <mergeCell ref="F1803:G1803"/>
    <mergeCell ref="I1805:J1805"/>
    <mergeCell ref="F1865:G1865"/>
    <mergeCell ref="F1866:G1866"/>
    <mergeCell ref="F1831:G1831"/>
    <mergeCell ref="F1832:G1832"/>
    <mergeCell ref="F1843:G1843"/>
    <mergeCell ref="F1848:G1848"/>
    <mergeCell ref="F1853:G1853"/>
    <mergeCell ref="F1809:G1809"/>
    <mergeCell ref="F1810:G1810"/>
    <mergeCell ref="F1820:G1820"/>
    <mergeCell ref="F1821:G1821"/>
    <mergeCell ref="F1854:G1854"/>
    <mergeCell ref="F1855:G1855"/>
    <mergeCell ref="F1676:G1676"/>
    <mergeCell ref="I1679:J1679"/>
    <mergeCell ref="F1685:G1685"/>
    <mergeCell ref="F1686:G1686"/>
    <mergeCell ref="F1687:G1687"/>
    <mergeCell ref="F1688:G1688"/>
    <mergeCell ref="I1691:J1691"/>
    <mergeCell ref="F1526:G1526"/>
    <mergeCell ref="F1533:G1533"/>
    <mergeCell ref="F1545:G1545"/>
    <mergeCell ref="F1538:G1538"/>
    <mergeCell ref="F1539:G1539"/>
    <mergeCell ref="F1540:G1540"/>
    <mergeCell ref="F1543:G1543"/>
    <mergeCell ref="F1544:G1544"/>
    <mergeCell ref="I1547:J1547"/>
    <mergeCell ref="F1553:G1553"/>
    <mergeCell ref="F1554:G1554"/>
    <mergeCell ref="F1560:G1560"/>
    <mergeCell ref="F1561:G1561"/>
    <mergeCell ref="F1562:G1562"/>
    <mergeCell ref="F1563:G1563"/>
    <mergeCell ref="F1564:G1564"/>
    <mergeCell ref="F1527:G1527"/>
    <mergeCell ref="I1566:J1566"/>
    <mergeCell ref="F1572:G1572"/>
    <mergeCell ref="F1573:G1573"/>
    <mergeCell ref="F1574:G1574"/>
    <mergeCell ref="F1575:G1575"/>
    <mergeCell ref="I1578:J1578"/>
    <mergeCell ref="F1584:G1584"/>
    <mergeCell ref="F1585:G1585"/>
    <mergeCell ref="F1503:G1503"/>
    <mergeCell ref="F1504:G1504"/>
    <mergeCell ref="F1490:G1490"/>
    <mergeCell ref="F1491:G1491"/>
    <mergeCell ref="F1497:G1497"/>
    <mergeCell ref="F1502:G1502"/>
    <mergeCell ref="F1471:G1471"/>
    <mergeCell ref="F1454:G1454"/>
    <mergeCell ref="F1430:G1430"/>
    <mergeCell ref="F1431:G1431"/>
    <mergeCell ref="F1440:G1440"/>
    <mergeCell ref="F1441:G1441"/>
    <mergeCell ref="F1442:G1442"/>
    <mergeCell ref="F1450:G1450"/>
    <mergeCell ref="F1451:G1451"/>
    <mergeCell ref="I1437:J1437"/>
    <mergeCell ref="F1443:G1443"/>
    <mergeCell ref="F1444:G1444"/>
    <mergeCell ref="F1445:G1445"/>
    <mergeCell ref="I1447:J1447"/>
    <mergeCell ref="F1461:G1461"/>
    <mergeCell ref="F1452:G1452"/>
    <mergeCell ref="F1453:G1453"/>
    <mergeCell ref="F1455:G1455"/>
    <mergeCell ref="F1456:G1456"/>
    <mergeCell ref="I1458:J1458"/>
    <mergeCell ref="F1464:G1464"/>
    <mergeCell ref="F1465:G1465"/>
    <mergeCell ref="F1466:G1466"/>
    <mergeCell ref="I1468:J1468"/>
    <mergeCell ref="F1474:G1474"/>
    <mergeCell ref="F1475:G1475"/>
    <mergeCell ref="F1357:G1357"/>
    <mergeCell ref="F1345:G1345"/>
    <mergeCell ref="F1338:G1338"/>
    <mergeCell ref="F1339:G1339"/>
    <mergeCell ref="F1340:G1340"/>
    <mergeCell ref="F1378:G1378"/>
    <mergeCell ref="F1379:G1379"/>
    <mergeCell ref="F1380:G1380"/>
    <mergeCell ref="I1383:J1383"/>
    <mergeCell ref="F1389:G1389"/>
    <mergeCell ref="F1390:G1390"/>
    <mergeCell ref="F1391:G1391"/>
    <mergeCell ref="F1392:G1392"/>
    <mergeCell ref="F1271:G1271"/>
    <mergeCell ref="F1283:G1283"/>
    <mergeCell ref="F1295:G1295"/>
    <mergeCell ref="F1296:G1296"/>
    <mergeCell ref="F1297:G1297"/>
    <mergeCell ref="F1306:G1306"/>
    <mergeCell ref="F1307:G1307"/>
    <mergeCell ref="F1308:G1308"/>
    <mergeCell ref="F1309:G1309"/>
    <mergeCell ref="F1305:G1305"/>
    <mergeCell ref="F1374:G1374"/>
    <mergeCell ref="F1375:G1375"/>
    <mergeCell ref="F1376:G1376"/>
    <mergeCell ref="F1386:G1386"/>
    <mergeCell ref="F1387:G1387"/>
    <mergeCell ref="F1388:G1388"/>
    <mergeCell ref="F1329:G1329"/>
    <mergeCell ref="I1335:J1335"/>
    <mergeCell ref="F1341:G1341"/>
    <mergeCell ref="F1252:G1252"/>
    <mergeCell ref="F1253:G1253"/>
    <mergeCell ref="I1237:J1237"/>
    <mergeCell ref="F1243:G1243"/>
    <mergeCell ref="F1244:G1244"/>
    <mergeCell ref="F1245:G1245"/>
    <mergeCell ref="F1246:G1246"/>
    <mergeCell ref="I1249:J1249"/>
    <mergeCell ref="F1179:G1179"/>
    <mergeCell ref="F1180:G1180"/>
    <mergeCell ref="F1161:G1161"/>
    <mergeCell ref="F1162:G1162"/>
    <mergeCell ref="F1154:G1154"/>
    <mergeCell ref="F1155:G1155"/>
    <mergeCell ref="F1156:G1156"/>
    <mergeCell ref="I1158:J1158"/>
    <mergeCell ref="F1164:G1164"/>
    <mergeCell ref="F1165:G1165"/>
    <mergeCell ref="F1166:G1166"/>
    <mergeCell ref="I1168:J1168"/>
    <mergeCell ref="F1174:G1174"/>
    <mergeCell ref="I1176:J1176"/>
    <mergeCell ref="F1182:G1182"/>
    <mergeCell ref="F1183:G1183"/>
    <mergeCell ref="I1185:J1185"/>
    <mergeCell ref="F1209:G1209"/>
    <mergeCell ref="F1210:G1210"/>
    <mergeCell ref="F1163:G1163"/>
    <mergeCell ref="F1171:G1171"/>
    <mergeCell ref="F1201:G1201"/>
    <mergeCell ref="F1202:G1202"/>
    <mergeCell ref="F1203:G1203"/>
    <mergeCell ref="I1132:J1132"/>
    <mergeCell ref="I1138:J1138"/>
    <mergeCell ref="F1141:G1141"/>
    <mergeCell ref="F1144:G1144"/>
    <mergeCell ref="F1145:G1145"/>
    <mergeCell ref="F1146:G1146"/>
    <mergeCell ref="I1148:J1148"/>
    <mergeCell ref="F977:G977"/>
    <mergeCell ref="F989:G989"/>
    <mergeCell ref="F1105:G1105"/>
    <mergeCell ref="F994:G994"/>
    <mergeCell ref="I996:J996"/>
    <mergeCell ref="F1002:G1002"/>
    <mergeCell ref="F1003:G1003"/>
    <mergeCell ref="I1005:J1005"/>
    <mergeCell ref="F1011:G1011"/>
    <mergeCell ref="F1012:G1012"/>
    <mergeCell ref="F1013:G1013"/>
    <mergeCell ref="F1014:G1014"/>
    <mergeCell ref="I1016:J1016"/>
    <mergeCell ref="F1022:G1022"/>
    <mergeCell ref="F1023:G1023"/>
    <mergeCell ref="I1025:J1025"/>
    <mergeCell ref="G1028:H1028"/>
    <mergeCell ref="G1029:H1029"/>
    <mergeCell ref="F1051:G1051"/>
    <mergeCell ref="F1052:G1052"/>
    <mergeCell ref="F1060:G1060"/>
    <mergeCell ref="F1069:G1069"/>
    <mergeCell ref="F1033:G1033"/>
    <mergeCell ref="F1034:G1034"/>
    <mergeCell ref="F1035:G1035"/>
    <mergeCell ref="F945:G945"/>
    <mergeCell ref="F954:G954"/>
    <mergeCell ref="F955:G955"/>
    <mergeCell ref="F956:G956"/>
    <mergeCell ref="F887:G887"/>
    <mergeCell ref="F896:G896"/>
    <mergeCell ref="F897:G897"/>
    <mergeCell ref="F933:G933"/>
    <mergeCell ref="F898:G898"/>
    <mergeCell ref="F817:G817"/>
    <mergeCell ref="F840:G840"/>
    <mergeCell ref="F841:G841"/>
    <mergeCell ref="F842:G842"/>
    <mergeCell ref="F853:G853"/>
    <mergeCell ref="F822:G822"/>
    <mergeCell ref="F823:G823"/>
    <mergeCell ref="F824:G824"/>
    <mergeCell ref="F831:G831"/>
    <mergeCell ref="G829:H829"/>
    <mergeCell ref="G830:H830"/>
    <mergeCell ref="F832:G832"/>
    <mergeCell ref="F833:G833"/>
    <mergeCell ref="F834:G834"/>
    <mergeCell ref="F835:G835"/>
    <mergeCell ref="F908:G908"/>
    <mergeCell ref="F909:G909"/>
    <mergeCell ref="F864:G864"/>
    <mergeCell ref="F916:G916"/>
    <mergeCell ref="F845:G845"/>
    <mergeCell ref="F846:G846"/>
    <mergeCell ref="F888:G888"/>
    <mergeCell ref="F889:G889"/>
    <mergeCell ref="F637:G637"/>
    <mergeCell ref="F638:G638"/>
    <mergeCell ref="I837:J837"/>
    <mergeCell ref="F843:G843"/>
    <mergeCell ref="F844:G844"/>
    <mergeCell ref="F783:G783"/>
    <mergeCell ref="F784:G784"/>
    <mergeCell ref="F785:G785"/>
    <mergeCell ref="F792:G792"/>
    <mergeCell ref="F793:G793"/>
    <mergeCell ref="F794:G794"/>
    <mergeCell ref="F806:G806"/>
    <mergeCell ref="F807:G807"/>
    <mergeCell ref="F808:G808"/>
    <mergeCell ref="F815:G815"/>
    <mergeCell ref="F816:G816"/>
    <mergeCell ref="F799:G799"/>
    <mergeCell ref="F800:G800"/>
    <mergeCell ref="F801:G801"/>
    <mergeCell ref="I641:J641"/>
    <mergeCell ref="F647:G647"/>
    <mergeCell ref="F648:G648"/>
    <mergeCell ref="F649:G649"/>
    <mergeCell ref="F650:G650"/>
    <mergeCell ref="I653:J653"/>
    <mergeCell ref="F659:G659"/>
    <mergeCell ref="F660:G660"/>
    <mergeCell ref="F661:G661"/>
    <mergeCell ref="F662:G662"/>
    <mergeCell ref="I665:J665"/>
    <mergeCell ref="F671:G671"/>
    <mergeCell ref="F672:G672"/>
    <mergeCell ref="F627:G627"/>
    <mergeCell ref="F574:G574"/>
    <mergeCell ref="F689:G689"/>
    <mergeCell ref="F656:G656"/>
    <mergeCell ref="F668:G668"/>
    <mergeCell ref="F675:G675"/>
    <mergeCell ref="F676:G676"/>
    <mergeCell ref="F677:G677"/>
    <mergeCell ref="F669:G669"/>
    <mergeCell ref="F670:G670"/>
    <mergeCell ref="F686:G686"/>
    <mergeCell ref="F607:G607"/>
    <mergeCell ref="F608:G608"/>
    <mergeCell ref="F632:G632"/>
    <mergeCell ref="F609:G609"/>
    <mergeCell ref="F614:G614"/>
    <mergeCell ref="F610:G610"/>
    <mergeCell ref="F611:G611"/>
    <mergeCell ref="F612:G612"/>
    <mergeCell ref="F613:G613"/>
    <mergeCell ref="F663:G663"/>
    <mergeCell ref="F645:G645"/>
    <mergeCell ref="F646:G646"/>
    <mergeCell ref="F651:G651"/>
    <mergeCell ref="F657:G657"/>
    <mergeCell ref="F658:G658"/>
    <mergeCell ref="F633:G633"/>
    <mergeCell ref="F634:G634"/>
    <mergeCell ref="F639:G639"/>
    <mergeCell ref="F644:G644"/>
    <mergeCell ref="F635:G635"/>
    <mergeCell ref="F636:G636"/>
    <mergeCell ref="I535:J535"/>
    <mergeCell ref="G538:H538"/>
    <mergeCell ref="F541:G541"/>
    <mergeCell ref="F542:G542"/>
    <mergeCell ref="F543:G543"/>
    <mergeCell ref="F544:G544"/>
    <mergeCell ref="F545:G545"/>
    <mergeCell ref="I547:J547"/>
    <mergeCell ref="I616:J616"/>
    <mergeCell ref="G619:H619"/>
    <mergeCell ref="F622:G622"/>
    <mergeCell ref="F623:G623"/>
    <mergeCell ref="F624:G624"/>
    <mergeCell ref="F625:G625"/>
    <mergeCell ref="F626:G626"/>
    <mergeCell ref="I629:J629"/>
    <mergeCell ref="F572:G572"/>
    <mergeCell ref="F573:G573"/>
    <mergeCell ref="F583:G583"/>
    <mergeCell ref="F584:G584"/>
    <mergeCell ref="F597:G597"/>
    <mergeCell ref="F598:G598"/>
    <mergeCell ref="F590:G590"/>
    <mergeCell ref="F591:G591"/>
    <mergeCell ref="F596:G596"/>
    <mergeCell ref="F600:G600"/>
    <mergeCell ref="F601:G601"/>
    <mergeCell ref="F602:G602"/>
    <mergeCell ref="I604:J604"/>
    <mergeCell ref="F585:G585"/>
    <mergeCell ref="F620:G620"/>
    <mergeCell ref="F621:G621"/>
    <mergeCell ref="F457:G457"/>
    <mergeCell ref="F458:G458"/>
    <mergeCell ref="F417:G417"/>
    <mergeCell ref="F418:G418"/>
    <mergeCell ref="F419:G419"/>
    <mergeCell ref="F505:G505"/>
    <mergeCell ref="F510:G510"/>
    <mergeCell ref="F539:G539"/>
    <mergeCell ref="F540:G540"/>
    <mergeCell ref="F550:G550"/>
    <mergeCell ref="F551:G551"/>
    <mergeCell ref="F561:G561"/>
    <mergeCell ref="F562:G562"/>
    <mergeCell ref="F533:G533"/>
    <mergeCell ref="F552:G552"/>
    <mergeCell ref="F525:G525"/>
    <mergeCell ref="F526:G526"/>
    <mergeCell ref="F527:G527"/>
    <mergeCell ref="F478:G478"/>
    <mergeCell ref="F479:G479"/>
    <mergeCell ref="F480:G480"/>
    <mergeCell ref="F481:G481"/>
    <mergeCell ref="F435:G435"/>
    <mergeCell ref="F436:G436"/>
    <mergeCell ref="F437:G437"/>
    <mergeCell ref="F428:G428"/>
    <mergeCell ref="F429:G429"/>
    <mergeCell ref="F430:G430"/>
    <mergeCell ref="F438:G438"/>
    <mergeCell ref="I425:J425"/>
    <mergeCell ref="F431:G431"/>
    <mergeCell ref="F432:G432"/>
    <mergeCell ref="F433:G433"/>
    <mergeCell ref="F434:G434"/>
    <mergeCell ref="I441:J441"/>
    <mergeCell ref="F447:G447"/>
    <mergeCell ref="F448:G448"/>
    <mergeCell ref="I450:J450"/>
    <mergeCell ref="F456:G456"/>
    <mergeCell ref="F170:G170"/>
    <mergeCell ref="F171:G171"/>
    <mergeCell ref="F197:G197"/>
    <mergeCell ref="F198:G198"/>
    <mergeCell ref="F277:G277"/>
    <mergeCell ref="F278:G278"/>
    <mergeCell ref="F295:G295"/>
    <mergeCell ref="F296:G296"/>
    <mergeCell ref="I225:J225"/>
    <mergeCell ref="F228:G228"/>
    <mergeCell ref="I231:J231"/>
    <mergeCell ref="F234:G234"/>
    <mergeCell ref="I237:J237"/>
    <mergeCell ref="G240:H240"/>
    <mergeCell ref="F243:G243"/>
    <mergeCell ref="F244:G244"/>
    <mergeCell ref="I246:J246"/>
    <mergeCell ref="F252:G252"/>
    <mergeCell ref="I254:J254"/>
    <mergeCell ref="G264:H264"/>
    <mergeCell ref="F294:G294"/>
    <mergeCell ref="G265:H265"/>
    <mergeCell ref="F267:G267"/>
    <mergeCell ref="F268:G268"/>
    <mergeCell ref="F229:G229"/>
    <mergeCell ref="F235:G235"/>
    <mergeCell ref="F241:G241"/>
    <mergeCell ref="F242:G242"/>
    <mergeCell ref="F186:G186"/>
    <mergeCell ref="F187:G187"/>
    <mergeCell ref="F188:G188"/>
    <mergeCell ref="F189:G189"/>
    <mergeCell ref="F190:G190"/>
    <mergeCell ref="F191:G191"/>
    <mergeCell ref="F192:G192"/>
    <mergeCell ref="F199:G199"/>
    <mergeCell ref="F200:G200"/>
    <mergeCell ref="F201:G201"/>
    <mergeCell ref="F250:G250"/>
    <mergeCell ref="F251:G251"/>
    <mergeCell ref="F257:G257"/>
    <mergeCell ref="F266:G266"/>
    <mergeCell ref="F249:G249"/>
    <mergeCell ref="F258:G258"/>
    <mergeCell ref="F259:G259"/>
    <mergeCell ref="F83:G83"/>
    <mergeCell ref="F84:G84"/>
    <mergeCell ref="F2232:G2232"/>
    <mergeCell ref="F2233:G2233"/>
    <mergeCell ref="F2234:G2234"/>
    <mergeCell ref="F2239:G2239"/>
    <mergeCell ref="F2206:G2206"/>
    <mergeCell ref="F3197:G3197"/>
    <mergeCell ref="F2739:G2739"/>
    <mergeCell ref="F2740:G2740"/>
    <mergeCell ref="F2921:G2921"/>
    <mergeCell ref="F2922:G2922"/>
    <mergeCell ref="F2923:G2923"/>
    <mergeCell ref="F2972:G2972"/>
    <mergeCell ref="F3101:G3101"/>
    <mergeCell ref="F2785:G2785"/>
    <mergeCell ref="F1785:G1785"/>
    <mergeCell ref="F1786:G1786"/>
    <mergeCell ref="F1787:G1787"/>
    <mergeCell ref="F1792:G1792"/>
    <mergeCell ref="F2143:G2143"/>
    <mergeCell ref="F2144:G2144"/>
    <mergeCell ref="F2145:G2145"/>
    <mergeCell ref="F2146:G2146"/>
    <mergeCell ref="F2147:G2147"/>
    <mergeCell ref="F2152:G2152"/>
    <mergeCell ref="F2157:G2157"/>
    <mergeCell ref="F2158:G2158"/>
    <mergeCell ref="F1819:G1819"/>
    <mergeCell ref="F1830:G1830"/>
    <mergeCell ref="F1841:G1841"/>
    <mergeCell ref="F1842:G1842"/>
    <mergeCell ref="F1514:G1514"/>
    <mergeCell ref="F1515:G1515"/>
    <mergeCell ref="F1516:G1516"/>
    <mergeCell ref="F1555:G1555"/>
    <mergeCell ref="F1556:G1556"/>
    <mergeCell ref="F1608:G1608"/>
    <mergeCell ref="F1609:G1609"/>
    <mergeCell ref="F1288:G1288"/>
    <mergeCell ref="F1289:G1289"/>
    <mergeCell ref="F1290:G1290"/>
    <mergeCell ref="F1298:G1298"/>
    <mergeCell ref="F1299:G1299"/>
    <mergeCell ref="F1300:G1300"/>
    <mergeCell ref="F1301:G1301"/>
    <mergeCell ref="F1302:G1302"/>
    <mergeCell ref="F1303:G1303"/>
    <mergeCell ref="F1304:G1304"/>
    <mergeCell ref="F1599:G1599"/>
    <mergeCell ref="F1604:G1604"/>
    <mergeCell ref="F1605:G1605"/>
    <mergeCell ref="F1606:G1606"/>
    <mergeCell ref="F1592:G1592"/>
    <mergeCell ref="F1593:G1593"/>
    <mergeCell ref="F1594:G1594"/>
    <mergeCell ref="F1481:G1481"/>
    <mergeCell ref="F1415:G1415"/>
    <mergeCell ref="F1420:G1420"/>
    <mergeCell ref="F1421:G1421"/>
    <mergeCell ref="F1422:G1422"/>
    <mergeCell ref="F1432:G1432"/>
    <mergeCell ref="F1381:G1381"/>
    <mergeCell ref="F1393:G1393"/>
    <mergeCell ref="F2810:G2810"/>
    <mergeCell ref="F2811:G2811"/>
    <mergeCell ref="F2818:G2818"/>
    <mergeCell ref="F2819:G2819"/>
    <mergeCell ref="F2820:G2820"/>
    <mergeCell ref="F2827:G2827"/>
    <mergeCell ref="F2750:G2750"/>
    <mergeCell ref="F2757:G2757"/>
    <mergeCell ref="F2758:G2758"/>
    <mergeCell ref="F2759:G2759"/>
    <mergeCell ref="F2766:G2766"/>
    <mergeCell ref="F1254:G1254"/>
    <mergeCell ref="F1259:G1259"/>
    <mergeCell ref="F1330:G1330"/>
    <mergeCell ref="F1331:G1331"/>
    <mergeCell ref="F1332:G1332"/>
    <mergeCell ref="F1333:G1333"/>
    <mergeCell ref="F1255:G1255"/>
    <mergeCell ref="F1256:G1256"/>
    <mergeCell ref="F1257:G1257"/>
    <mergeCell ref="F1258:G1258"/>
    <mergeCell ref="F1323:G1323"/>
    <mergeCell ref="F1324:G1324"/>
    <mergeCell ref="F1325:G1325"/>
    <mergeCell ref="F1310:G1310"/>
    <mergeCell ref="F1311:G1311"/>
    <mergeCell ref="F1312:G1312"/>
    <mergeCell ref="F1313:G1313"/>
    <mergeCell ref="F1314:G1314"/>
    <mergeCell ref="F1326:G1326"/>
    <mergeCell ref="F1327:G1327"/>
    <mergeCell ref="F1328:G1328"/>
    <mergeCell ref="F142:G142"/>
    <mergeCell ref="F143:G143"/>
    <mergeCell ref="F144:G144"/>
    <mergeCell ref="F145:G145"/>
    <mergeCell ref="F150:G150"/>
    <mergeCell ref="F202:G202"/>
    <mergeCell ref="F184:G184"/>
    <mergeCell ref="F185:G185"/>
    <mergeCell ref="F85:G85"/>
    <mergeCell ref="F86:G86"/>
    <mergeCell ref="F87:G87"/>
    <mergeCell ref="F2606:G2606"/>
    <mergeCell ref="F2552:G2552"/>
    <mergeCell ref="F2553:G2553"/>
    <mergeCell ref="F2837:G2837"/>
    <mergeCell ref="F2838:G2838"/>
    <mergeCell ref="F1076:G1076"/>
    <mergeCell ref="F1189:G1189"/>
    <mergeCell ref="F1190:G1190"/>
    <mergeCell ref="F1198:G1198"/>
    <mergeCell ref="F1199:G1199"/>
    <mergeCell ref="F1200:G1200"/>
    <mergeCell ref="F1142:G1142"/>
    <mergeCell ref="F1143:G1143"/>
    <mergeCell ref="F1151:G1151"/>
    <mergeCell ref="F1152:G1152"/>
    <mergeCell ref="F763:G763"/>
    <mergeCell ref="F764:G764"/>
    <mergeCell ref="F765:G765"/>
    <mergeCell ref="F766:G766"/>
    <mergeCell ref="F2804:G2804"/>
    <mergeCell ref="F2809:G2809"/>
    <mergeCell ref="F1:G1"/>
    <mergeCell ref="H1:I1"/>
    <mergeCell ref="J1:K1"/>
    <mergeCell ref="F2:G2"/>
    <mergeCell ref="H2:I2"/>
    <mergeCell ref="J2:K2"/>
    <mergeCell ref="F394:G394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93:G193"/>
    <mergeCell ref="F194:G194"/>
    <mergeCell ref="F195:G195"/>
    <mergeCell ref="F349:G349"/>
    <mergeCell ref="F328:G328"/>
    <mergeCell ref="F329:G329"/>
    <mergeCell ref="F330:G330"/>
    <mergeCell ref="B3:K3"/>
    <mergeCell ref="F43:G43"/>
    <mergeCell ref="F44:G44"/>
    <mergeCell ref="F135:G135"/>
    <mergeCell ref="F136:G136"/>
    <mergeCell ref="F137:G137"/>
    <mergeCell ref="I3634:J3634"/>
    <mergeCell ref="G3637:H3637"/>
    <mergeCell ref="F3641:G3641"/>
    <mergeCell ref="F3642:G3642"/>
    <mergeCell ref="F3643:G3643"/>
    <mergeCell ref="F3644:G3644"/>
    <mergeCell ref="F3657:G3657"/>
    <mergeCell ref="F3658:G3658"/>
    <mergeCell ref="F3659:G3659"/>
    <mergeCell ref="F3660:G3660"/>
    <mergeCell ref="F3664:G3664"/>
    <mergeCell ref="F88:G88"/>
    <mergeCell ref="F89:G89"/>
    <mergeCell ref="F90:G90"/>
    <mergeCell ref="F91:G91"/>
    <mergeCell ref="F92:G92"/>
    <mergeCell ref="F146:G146"/>
    <mergeCell ref="F147:G147"/>
    <mergeCell ref="F148:G148"/>
    <mergeCell ref="F149:G149"/>
    <mergeCell ref="F169:G169"/>
    <mergeCell ref="F404:G404"/>
    <mergeCell ref="F475:G475"/>
    <mergeCell ref="F476:G476"/>
    <mergeCell ref="F477:G477"/>
    <mergeCell ref="F464:G464"/>
    <mergeCell ref="F465:G465"/>
    <mergeCell ref="F523:G523"/>
    <mergeCell ref="F138:G138"/>
    <mergeCell ref="F139:G139"/>
    <mergeCell ref="F140:G140"/>
    <mergeCell ref="F141:G141"/>
    <mergeCell ref="F3665:G3665"/>
    <mergeCell ref="F3616:G3616"/>
    <mergeCell ref="F3617:G3617"/>
    <mergeCell ref="F3618:G3618"/>
    <mergeCell ref="F3585:G3585"/>
    <mergeCell ref="F3594:G3594"/>
    <mergeCell ref="F3595:G3595"/>
    <mergeCell ref="F3553:G3553"/>
    <mergeCell ref="F3554:G3554"/>
    <mergeCell ref="F3555:G3555"/>
    <mergeCell ref="F3556:G3556"/>
    <mergeCell ref="F3562:G3562"/>
    <mergeCell ref="F3563:G3563"/>
    <mergeCell ref="F3564:G3564"/>
    <mergeCell ref="F3569:G3569"/>
    <mergeCell ref="F3577:G3577"/>
    <mergeCell ref="F3578:G3578"/>
    <mergeCell ref="F3648:G3648"/>
    <mergeCell ref="F3640:G3640"/>
    <mergeCell ref="F3638:G3638"/>
    <mergeCell ref="F3639:G3639"/>
    <mergeCell ref="F3645:G3645"/>
    <mergeCell ref="F3632:G3632"/>
    <mergeCell ref="F3646:G3646"/>
    <mergeCell ref="F3647:G3647"/>
    <mergeCell ref="F3654:G3654"/>
    <mergeCell ref="F3655:G3655"/>
    <mergeCell ref="F3661:G3661"/>
    <mergeCell ref="F3662:G3662"/>
    <mergeCell ref="F3663:G3663"/>
    <mergeCell ref="F3531:G3531"/>
    <mergeCell ref="F3544:G3544"/>
    <mergeCell ref="F3545:G3545"/>
    <mergeCell ref="F3546:G3546"/>
    <mergeCell ref="F3532:G3532"/>
    <mergeCell ref="F3533:G3533"/>
    <mergeCell ref="F3534:G3534"/>
    <mergeCell ref="F3543:G3543"/>
    <mergeCell ref="F3535:G3535"/>
    <mergeCell ref="F3536:G3536"/>
    <mergeCell ref="F3537:G3537"/>
    <mergeCell ref="F3538:G3538"/>
    <mergeCell ref="I3540:J3540"/>
    <mergeCell ref="F3547:G3547"/>
    <mergeCell ref="F3548:G3548"/>
    <mergeCell ref="I3550:J3550"/>
    <mergeCell ref="F3510:G3510"/>
    <mergeCell ref="F3511:G3511"/>
    <mergeCell ref="F3512:G3512"/>
    <mergeCell ref="F3520:G3520"/>
    <mergeCell ref="F3521:G3521"/>
    <mergeCell ref="F3522:G3522"/>
    <mergeCell ref="F3526:G3526"/>
    <mergeCell ref="I3528:J3528"/>
    <mergeCell ref="F3486:G3486"/>
    <mergeCell ref="F3491:G3491"/>
    <mergeCell ref="F3502:G3502"/>
    <mergeCell ref="F3499:G3499"/>
    <mergeCell ref="F3500:G3500"/>
    <mergeCell ref="F3501:G3501"/>
    <mergeCell ref="F3461:G3461"/>
    <mergeCell ref="F3462:G3462"/>
    <mergeCell ref="F3463:G3463"/>
    <mergeCell ref="F3468:G3468"/>
    <mergeCell ref="F3476:G3476"/>
    <mergeCell ref="F3477:G3477"/>
    <mergeCell ref="I3465:J3465"/>
    <mergeCell ref="F3469:G3469"/>
    <mergeCell ref="F3470:G3470"/>
    <mergeCell ref="F3471:G3471"/>
    <mergeCell ref="I3473:J3473"/>
    <mergeCell ref="F3488:G3488"/>
    <mergeCell ref="F3489:G3489"/>
    <mergeCell ref="F3490:G3490"/>
    <mergeCell ref="I3493:J3493"/>
    <mergeCell ref="F3496:G3496"/>
    <mergeCell ref="F3497:G3497"/>
    <mergeCell ref="F3498:G3498"/>
    <mergeCell ref="F3452:G3452"/>
    <mergeCell ref="F3453:G3453"/>
    <mergeCell ref="F3454:G3454"/>
    <mergeCell ref="F3455:G3455"/>
    <mergeCell ref="I3457:J3457"/>
    <mergeCell ref="F3478:G3478"/>
    <mergeCell ref="F3479:G3479"/>
    <mergeCell ref="F3480:G3480"/>
    <mergeCell ref="F3481:G3481"/>
    <mergeCell ref="I3483:J3483"/>
    <mergeCell ref="F3408:G3408"/>
    <mergeCell ref="F3395:G3395"/>
    <mergeCell ref="F3396:G3396"/>
    <mergeCell ref="F3397:G3397"/>
    <mergeCell ref="F3404:G3404"/>
    <mergeCell ref="F3405:G3405"/>
    <mergeCell ref="F3406:G3406"/>
    <mergeCell ref="F3407:G3407"/>
    <mergeCell ref="F3460:G3460"/>
    <mergeCell ref="F3418:G3418"/>
    <mergeCell ref="F3425:G3425"/>
    <mergeCell ref="F3426:G3426"/>
    <mergeCell ref="F3434:G3434"/>
    <mergeCell ref="F3416:G3416"/>
    <mergeCell ref="F3417:G3417"/>
    <mergeCell ref="F3427:G3427"/>
    <mergeCell ref="F3428:G3428"/>
    <mergeCell ref="F3435:G3435"/>
    <mergeCell ref="F3436:G3436"/>
    <mergeCell ref="F3437:G3437"/>
    <mergeCell ref="F3411:G3411"/>
    <mergeCell ref="I3413:J3413"/>
    <mergeCell ref="I3121:J3121"/>
    <mergeCell ref="F3268:G3268"/>
    <mergeCell ref="F3275:G3275"/>
    <mergeCell ref="F3276:G3276"/>
    <mergeCell ref="F3277:G3277"/>
    <mergeCell ref="F3278:G3278"/>
    <mergeCell ref="F3279:G3279"/>
    <mergeCell ref="F3280:G3280"/>
    <mergeCell ref="F3286:G3286"/>
    <mergeCell ref="F3185:G3185"/>
    <mergeCell ref="F3186:G3186"/>
    <mergeCell ref="F3187:G3187"/>
    <mergeCell ref="F3174:G3174"/>
    <mergeCell ref="F3175:G3175"/>
    <mergeCell ref="F3188:G3188"/>
    <mergeCell ref="F3208:G3208"/>
    <mergeCell ref="F3209:G3209"/>
    <mergeCell ref="F3210:G3210"/>
    <mergeCell ref="F3207:G3207"/>
    <mergeCell ref="F3180:G3180"/>
    <mergeCell ref="F3233:G3233"/>
    <mergeCell ref="F3234:G3234"/>
    <mergeCell ref="F3235:G3235"/>
    <mergeCell ref="F3236:G3236"/>
    <mergeCell ref="F3237:G3237"/>
    <mergeCell ref="I3241:J3241"/>
    <mergeCell ref="F3245:G3245"/>
    <mergeCell ref="F3246:G3246"/>
    <mergeCell ref="F3146:G3146"/>
    <mergeCell ref="F3147:G3147"/>
    <mergeCell ref="F3127:G3127"/>
    <mergeCell ref="F3128:G3128"/>
    <mergeCell ref="F2978:G2978"/>
    <mergeCell ref="F2986:G2986"/>
    <mergeCell ref="F2987:G2987"/>
    <mergeCell ref="F2988:G2988"/>
    <mergeCell ref="I3182:J3182"/>
    <mergeCell ref="F3189:G3189"/>
    <mergeCell ref="F3190:G3190"/>
    <mergeCell ref="F3191:G3191"/>
    <mergeCell ref="F3192:G3192"/>
    <mergeCell ref="I3194:J3194"/>
    <mergeCell ref="F3198:G3198"/>
    <mergeCell ref="F3199:G3199"/>
    <mergeCell ref="F3200:G3200"/>
    <mergeCell ref="F3201:G3201"/>
    <mergeCell ref="I3203:J3203"/>
    <mergeCell ref="G3206:H3206"/>
    <mergeCell ref="F3117:G3117"/>
    <mergeCell ref="F3118:G3118"/>
    <mergeCell ref="F3125:G3125"/>
    <mergeCell ref="F3126:G3126"/>
    <mergeCell ref="F3078:G3078"/>
    <mergeCell ref="F3079:G3079"/>
    <mergeCell ref="F3080:G3080"/>
    <mergeCell ref="F3081:G3081"/>
    <mergeCell ref="F3086:G3086"/>
    <mergeCell ref="F3087:G3087"/>
    <mergeCell ref="F3098:G3098"/>
    <mergeCell ref="F3099:G3099"/>
    <mergeCell ref="F3100:G3100"/>
    <mergeCell ref="F3116:G3116"/>
    <mergeCell ref="F3124:G3124"/>
    <mergeCell ref="F3119:G3119"/>
    <mergeCell ref="F2704:G2704"/>
    <mergeCell ref="F2711:G2711"/>
    <mergeCell ref="F2712:G2712"/>
    <mergeCell ref="F2713:G2713"/>
    <mergeCell ref="F2720:G2720"/>
    <mergeCell ref="F2721:G2721"/>
    <mergeCell ref="F2722:G2722"/>
    <mergeCell ref="F2730:G2730"/>
    <mergeCell ref="F2731:G2731"/>
    <mergeCell ref="F2729:G2729"/>
    <mergeCell ref="F2705:G2705"/>
    <mergeCell ref="F2706:G2706"/>
    <mergeCell ref="F3049:G3049"/>
    <mergeCell ref="F3050:G3050"/>
    <mergeCell ref="F2943:G2943"/>
    <mergeCell ref="F2948:G2948"/>
    <mergeCell ref="F2949:G2949"/>
    <mergeCell ref="F2950:G2950"/>
    <mergeCell ref="F2951:G2951"/>
    <mergeCell ref="F2952:G2952"/>
    <mergeCell ref="F2953:G2953"/>
    <mergeCell ref="F2958:G2958"/>
    <mergeCell ref="F2959:G2959"/>
    <mergeCell ref="F2960:G2960"/>
    <mergeCell ref="F2961:G2961"/>
    <mergeCell ref="F2962:G2962"/>
    <mergeCell ref="F2985:G2985"/>
    <mergeCell ref="F2973:G2973"/>
    <mergeCell ref="F2974:G2974"/>
    <mergeCell ref="F2975:G2975"/>
    <mergeCell ref="F2976:G2976"/>
    <mergeCell ref="F2977:G2977"/>
    <mergeCell ref="F2778:G2778"/>
    <mergeCell ref="F2675:G2675"/>
    <mergeCell ref="F2684:G2684"/>
    <mergeCell ref="F2685:G2685"/>
    <mergeCell ref="F2693:G2693"/>
    <mergeCell ref="F2694:G2694"/>
    <mergeCell ref="F2695:G2695"/>
    <mergeCell ref="F2676:G2676"/>
    <mergeCell ref="F2686:G2686"/>
    <mergeCell ref="F2697:G2697"/>
    <mergeCell ref="I2699:J2699"/>
    <mergeCell ref="F2674:G2674"/>
    <mergeCell ref="F2634:G2634"/>
    <mergeCell ref="F2635:G2635"/>
    <mergeCell ref="F2644:G2644"/>
    <mergeCell ref="F2645:G2645"/>
    <mergeCell ref="F2614:G2614"/>
    <mergeCell ref="F2615:G2615"/>
    <mergeCell ref="F2616:G2616"/>
    <mergeCell ref="F2624:G2624"/>
    <mergeCell ref="F2625:G2625"/>
    <mergeCell ref="F2626:G2626"/>
    <mergeCell ref="F2636:G2636"/>
    <mergeCell ref="F2646:G2646"/>
    <mergeCell ref="F2656:G2656"/>
    <mergeCell ref="F2775:G2775"/>
    <mergeCell ref="F2776:G2776"/>
    <mergeCell ref="F2777:G2777"/>
    <mergeCell ref="F2748:G2748"/>
    <mergeCell ref="F2749:G2749"/>
    <mergeCell ref="F2702:G2702"/>
    <mergeCell ref="F2703:G2703"/>
    <mergeCell ref="F2532:G2532"/>
    <mergeCell ref="F2533:G2533"/>
    <mergeCell ref="F2534:G2534"/>
    <mergeCell ref="F2542:G2542"/>
    <mergeCell ref="F2543:G2543"/>
    <mergeCell ref="F2544:G2544"/>
    <mergeCell ref="F2560:G2560"/>
    <mergeCell ref="F2554:G2554"/>
    <mergeCell ref="F2576:G2576"/>
    <mergeCell ref="F2577:G2577"/>
    <mergeCell ref="F2486:G2486"/>
    <mergeCell ref="F2487:G2487"/>
    <mergeCell ref="F2488:G2488"/>
    <mergeCell ref="F2494:G2494"/>
    <mergeCell ref="F2495:G2495"/>
    <mergeCell ref="F2496:G2496"/>
    <mergeCell ref="F2459:G2459"/>
    <mergeCell ref="F2467:G2467"/>
    <mergeCell ref="F2468:G2468"/>
    <mergeCell ref="F2469:G2469"/>
    <mergeCell ref="F2476:G2476"/>
    <mergeCell ref="F2477:G2477"/>
    <mergeCell ref="F2478:G2478"/>
    <mergeCell ref="F2470:G2470"/>
    <mergeCell ref="F2471:G2471"/>
    <mergeCell ref="F2434:G2434"/>
    <mergeCell ref="F2435:G2435"/>
    <mergeCell ref="F2440:G2440"/>
    <mergeCell ref="F2441:G2441"/>
    <mergeCell ref="F2447:G2447"/>
    <mergeCell ref="F2353:G2353"/>
    <mergeCell ref="F2351:G2351"/>
    <mergeCell ref="F2352:G2352"/>
    <mergeCell ref="F2283:G2283"/>
    <mergeCell ref="F2292:G2292"/>
    <mergeCell ref="F2318:G2318"/>
    <mergeCell ref="F2327:G2327"/>
    <mergeCell ref="F2281:G2281"/>
    <mergeCell ref="F2282:G2282"/>
    <mergeCell ref="F2246:G2246"/>
    <mergeCell ref="F2309:G2309"/>
    <mergeCell ref="F2263:G2263"/>
    <mergeCell ref="F2264:G2264"/>
    <mergeCell ref="F2265:G2265"/>
    <mergeCell ref="F2272:G2272"/>
    <mergeCell ref="F2273:G2273"/>
    <mergeCell ref="F2290:G2290"/>
    <mergeCell ref="F2291:G2291"/>
    <mergeCell ref="F2255:G2255"/>
    <mergeCell ref="F2256:G2256"/>
    <mergeCell ref="F2257:G2257"/>
    <mergeCell ref="F2274:G2274"/>
    <mergeCell ref="F2333:G2333"/>
    <mergeCell ref="F2334:G2334"/>
    <mergeCell ref="F2335:G2335"/>
    <mergeCell ref="F2342:G2342"/>
    <mergeCell ref="F2343:G2343"/>
    <mergeCell ref="F2207:G2207"/>
    <mergeCell ref="F2212:G2212"/>
    <mergeCell ref="F2213:G2213"/>
    <mergeCell ref="F2214:G2214"/>
    <mergeCell ref="F2219:G2219"/>
    <mergeCell ref="F2220:G2220"/>
    <mergeCell ref="F2221:G2221"/>
    <mergeCell ref="F2222:G2222"/>
    <mergeCell ref="F2223:G2223"/>
    <mergeCell ref="F2186:G2186"/>
    <mergeCell ref="F2191:G2191"/>
    <mergeCell ref="F2192:G2192"/>
    <mergeCell ref="F2193:G2193"/>
    <mergeCell ref="F2194:G2194"/>
    <mergeCell ref="F2195:G2195"/>
    <mergeCell ref="F2196:G2196"/>
    <mergeCell ref="F2197:G2197"/>
    <mergeCell ref="F2198:G2198"/>
    <mergeCell ref="F2203:G2203"/>
    <mergeCell ref="F2204:G2204"/>
    <mergeCell ref="F2205:G2205"/>
    <mergeCell ref="F2199:G2199"/>
    <mergeCell ref="F2200:G2200"/>
    <mergeCell ref="F2201:G2201"/>
    <mergeCell ref="F2202:G2202"/>
    <mergeCell ref="F2110:G2110"/>
    <mergeCell ref="F2111:G2111"/>
    <mergeCell ref="F2112:G2112"/>
    <mergeCell ref="F2174:G2174"/>
    <mergeCell ref="F2159:G2159"/>
    <mergeCell ref="F2164:G2164"/>
    <mergeCell ref="F2165:G2165"/>
    <mergeCell ref="F2129:G2129"/>
    <mergeCell ref="F2130:G2130"/>
    <mergeCell ref="F2131:G2131"/>
    <mergeCell ref="F2140:G2140"/>
    <mergeCell ref="F2141:G2141"/>
    <mergeCell ref="F2142:G2142"/>
    <mergeCell ref="F2136:G2136"/>
    <mergeCell ref="F2137:G2137"/>
    <mergeCell ref="F2138:G2138"/>
    <mergeCell ref="F2139:G2139"/>
    <mergeCell ref="F2148:G2148"/>
    <mergeCell ref="F2149:G2149"/>
    <mergeCell ref="F2150:G2150"/>
    <mergeCell ref="F2151:G2151"/>
    <mergeCell ref="F2160:G2160"/>
    <mergeCell ref="F2161:G2161"/>
    <mergeCell ref="F2162:G2162"/>
    <mergeCell ref="F2163:G2163"/>
    <mergeCell ref="I2115:J2115"/>
    <mergeCell ref="F2121:G2121"/>
    <mergeCell ref="F2122:G2122"/>
    <mergeCell ref="F2046:G2046"/>
    <mergeCell ref="F2047:G2047"/>
    <mergeCell ref="F2048:G2048"/>
    <mergeCell ref="F2053:G2053"/>
    <mergeCell ref="F2044:G2044"/>
    <mergeCell ref="F2045:G2045"/>
    <mergeCell ref="F2012:G2012"/>
    <mergeCell ref="F2013:G2013"/>
    <mergeCell ref="F2023:G2023"/>
    <mergeCell ref="F2024:G2024"/>
    <mergeCell ref="F2025:G2025"/>
    <mergeCell ref="F2039:G2039"/>
    <mergeCell ref="F1972:G1972"/>
    <mergeCell ref="F1973:G1973"/>
    <mergeCell ref="F1974:G1974"/>
    <mergeCell ref="F2119:G2119"/>
    <mergeCell ref="F2120:G2120"/>
    <mergeCell ref="F2118:G2118"/>
    <mergeCell ref="F2080:G2080"/>
    <mergeCell ref="F2081:G2081"/>
    <mergeCell ref="F2082:G2082"/>
    <mergeCell ref="F2083:G2083"/>
    <mergeCell ref="F2084:G2084"/>
    <mergeCell ref="F2085:G2085"/>
    <mergeCell ref="F2086:G2086"/>
    <mergeCell ref="F2087:G2087"/>
    <mergeCell ref="F2088:G2088"/>
    <mergeCell ref="F2089:G2089"/>
    <mergeCell ref="F2094:G2094"/>
    <mergeCell ref="F1811:G1811"/>
    <mergeCell ref="F1812:G1812"/>
    <mergeCell ref="F1735:G1735"/>
    <mergeCell ref="F1742:G1742"/>
    <mergeCell ref="F1743:G1743"/>
    <mergeCell ref="F1744:G1744"/>
    <mergeCell ref="F1745:G1745"/>
    <mergeCell ref="F1746:G1746"/>
    <mergeCell ref="F1752:G1752"/>
    <mergeCell ref="F1753:G1753"/>
    <mergeCell ref="F1751:G1751"/>
    <mergeCell ref="F1758:G1758"/>
    <mergeCell ref="F1739:G1739"/>
    <mergeCell ref="F1740:G1740"/>
    <mergeCell ref="F1741:G1741"/>
    <mergeCell ref="I1748:J1748"/>
    <mergeCell ref="F1754:G1754"/>
    <mergeCell ref="F1755:G1755"/>
    <mergeCell ref="F1756:G1756"/>
    <mergeCell ref="F1757:G1757"/>
    <mergeCell ref="F1738:G1738"/>
    <mergeCell ref="F1736:G1736"/>
    <mergeCell ref="F1737:G1737"/>
    <mergeCell ref="I1760:J1760"/>
    <mergeCell ref="F1766:G1766"/>
    <mergeCell ref="F1767:G1767"/>
    <mergeCell ref="F1768:G1768"/>
    <mergeCell ref="F1769:G1769"/>
    <mergeCell ref="I1771:J1771"/>
    <mergeCell ref="F1777:G1777"/>
    <mergeCell ref="F1778:G1778"/>
    <mergeCell ref="F1779:G1779"/>
    <mergeCell ref="F1696:G1696"/>
    <mergeCell ref="F1701:G1701"/>
    <mergeCell ref="F1706:G1706"/>
    <mergeCell ref="F1707:G1707"/>
    <mergeCell ref="F1708:G1708"/>
    <mergeCell ref="F1670:G1670"/>
    <mergeCell ref="F1671:G1671"/>
    <mergeCell ref="F1677:G1677"/>
    <mergeCell ref="F1683:G1683"/>
    <mergeCell ref="F1684:G1684"/>
    <mergeCell ref="F1689:G1689"/>
    <mergeCell ref="F1631:G1631"/>
    <mergeCell ref="F1632:G1632"/>
    <mergeCell ref="F1638:G1638"/>
    <mergeCell ref="F1639:G1639"/>
    <mergeCell ref="F1624:G1624"/>
    <mergeCell ref="F1625:G1625"/>
    <mergeCell ref="F1626:G1626"/>
    <mergeCell ref="F1644:G1644"/>
    <mergeCell ref="F1645:G1645"/>
    <mergeCell ref="F1650:G1650"/>
    <mergeCell ref="F1651:G1651"/>
    <mergeCell ref="F1652:G1652"/>
    <mergeCell ref="F1637:G1637"/>
    <mergeCell ref="F1682:G1682"/>
    <mergeCell ref="F1694:G1694"/>
    <mergeCell ref="F1695:G1695"/>
    <mergeCell ref="F1660:G1660"/>
    <mergeCell ref="F1661:G1661"/>
    <mergeCell ref="F1662:G1662"/>
    <mergeCell ref="F1674:G1674"/>
    <mergeCell ref="F1675:G1675"/>
    <mergeCell ref="F1616:G1616"/>
    <mergeCell ref="I1611:J1611"/>
    <mergeCell ref="F1617:G1617"/>
    <mergeCell ref="F1618:G1618"/>
    <mergeCell ref="F1619:G1619"/>
    <mergeCell ref="I1621:J1621"/>
    <mergeCell ref="F1627:G1627"/>
    <mergeCell ref="F1628:G1628"/>
    <mergeCell ref="F1629:G1629"/>
    <mergeCell ref="F1550:G1550"/>
    <mergeCell ref="F1551:G1551"/>
    <mergeCell ref="F1552:G1552"/>
    <mergeCell ref="F1557:G1557"/>
    <mergeCell ref="F1558:G1558"/>
    <mergeCell ref="F1559:G1559"/>
    <mergeCell ref="F1569:G1569"/>
    <mergeCell ref="F1570:G1570"/>
    <mergeCell ref="F1571:G1571"/>
    <mergeCell ref="F1581:G1581"/>
    <mergeCell ref="F1582:G1582"/>
    <mergeCell ref="F1583:G1583"/>
    <mergeCell ref="F1576:G1576"/>
    <mergeCell ref="F1615:G1615"/>
    <mergeCell ref="F1614:G1614"/>
    <mergeCell ref="F1586:G1586"/>
    <mergeCell ref="F1587:G1587"/>
    <mergeCell ref="I1589:J1589"/>
    <mergeCell ref="F1595:G1595"/>
    <mergeCell ref="F1596:G1596"/>
    <mergeCell ref="F1597:G1597"/>
    <mergeCell ref="F1598:G1598"/>
    <mergeCell ref="I1601:J1601"/>
    <mergeCell ref="F1188:G1188"/>
    <mergeCell ref="F1208:G1208"/>
    <mergeCell ref="F1218:G1218"/>
    <mergeCell ref="F1247:G1247"/>
    <mergeCell ref="F1191:G1191"/>
    <mergeCell ref="F1192:G1192"/>
    <mergeCell ref="F1193:G1193"/>
    <mergeCell ref="F1106:G1106"/>
    <mergeCell ref="F1107:G1107"/>
    <mergeCell ref="F1115:G1115"/>
    <mergeCell ref="F1116:G1116"/>
    <mergeCell ref="F1117:G1117"/>
    <mergeCell ref="F1088:G1088"/>
    <mergeCell ref="F1089:G1089"/>
    <mergeCell ref="F1090:G1090"/>
    <mergeCell ref="F1091:G1091"/>
    <mergeCell ref="F1096:G1096"/>
    <mergeCell ref="F1153:G1153"/>
    <mergeCell ref="F1219:G1219"/>
    <mergeCell ref="F1220:G1220"/>
    <mergeCell ref="F1228:G1228"/>
    <mergeCell ref="F1229:G1229"/>
    <mergeCell ref="F1235:G1235"/>
    <mergeCell ref="F1135:G1135"/>
    <mergeCell ref="F1136:G1136"/>
    <mergeCell ref="F1130:G1130"/>
    <mergeCell ref="F1240:G1240"/>
    <mergeCell ref="F1241:G1241"/>
    <mergeCell ref="F1242:G1242"/>
    <mergeCell ref="F1097:G1097"/>
    <mergeCell ref="F1098:G1098"/>
    <mergeCell ref="F1099:G1099"/>
    <mergeCell ref="F1100:G1100"/>
    <mergeCell ref="F990:G990"/>
    <mergeCell ref="F991:G991"/>
    <mergeCell ref="F1030:G1030"/>
    <mergeCell ref="F1009:G1009"/>
    <mergeCell ref="F1010:G1010"/>
    <mergeCell ref="F1019:G1019"/>
    <mergeCell ref="F1020:G1020"/>
    <mergeCell ref="F1021:G1021"/>
    <mergeCell ref="F999:G999"/>
    <mergeCell ref="F1008:G1008"/>
    <mergeCell ref="F1172:G1172"/>
    <mergeCell ref="F1173:G1173"/>
    <mergeCell ref="F1181:G1181"/>
    <mergeCell ref="F1081:G1081"/>
    <mergeCell ref="F1040:G1040"/>
    <mergeCell ref="F1041:G1041"/>
    <mergeCell ref="F1042:G1042"/>
    <mergeCell ref="F1050:G1050"/>
    <mergeCell ref="F1085:G1085"/>
    <mergeCell ref="F1086:G1086"/>
    <mergeCell ref="F1087:G1087"/>
    <mergeCell ref="F921:G921"/>
    <mergeCell ref="F922:G922"/>
    <mergeCell ref="F932:G932"/>
    <mergeCell ref="F1092:G1092"/>
    <mergeCell ref="F1093:G1093"/>
    <mergeCell ref="F1094:G1094"/>
    <mergeCell ref="F1095:G1095"/>
    <mergeCell ref="F967:G967"/>
    <mergeCell ref="F965:G965"/>
    <mergeCell ref="F966:G966"/>
    <mergeCell ref="F885:G885"/>
    <mergeCell ref="F886:G886"/>
    <mergeCell ref="F851:G851"/>
    <mergeCell ref="F852:G852"/>
    <mergeCell ref="F862:G862"/>
    <mergeCell ref="F863:G863"/>
    <mergeCell ref="F871:G871"/>
    <mergeCell ref="F872:G872"/>
    <mergeCell ref="F915:G915"/>
    <mergeCell ref="F1070:G1070"/>
    <mergeCell ref="F1071:G1071"/>
    <mergeCell ref="F1072:G1072"/>
    <mergeCell ref="F1073:G1073"/>
    <mergeCell ref="F1074:G1074"/>
    <mergeCell ref="F1000:G1000"/>
    <mergeCell ref="F1001:G1001"/>
    <mergeCell ref="F978:G978"/>
    <mergeCell ref="F984:G984"/>
    <mergeCell ref="F923:G923"/>
    <mergeCell ref="F934:G934"/>
    <mergeCell ref="F943:G943"/>
    <mergeCell ref="F944:G944"/>
    <mergeCell ref="F556:G556"/>
    <mergeCell ref="F439:G439"/>
    <mergeCell ref="F444:G444"/>
    <mergeCell ref="F445:G445"/>
    <mergeCell ref="F446:G446"/>
    <mergeCell ref="F453:G453"/>
    <mergeCell ref="F454:G454"/>
    <mergeCell ref="F455:G455"/>
    <mergeCell ref="F778:G778"/>
    <mergeCell ref="F772:G772"/>
    <mergeCell ref="F773:G773"/>
    <mergeCell ref="F732:G732"/>
    <mergeCell ref="F733:G733"/>
    <mergeCell ref="F734:G734"/>
    <mergeCell ref="F743:G743"/>
    <mergeCell ref="F748:G748"/>
    <mergeCell ref="F749:G749"/>
    <mergeCell ref="F750:G750"/>
    <mergeCell ref="F751:G751"/>
    <mergeCell ref="F756:G756"/>
    <mergeCell ref="F757:G757"/>
    <mergeCell ref="F758:G758"/>
    <mergeCell ref="F771:G771"/>
    <mergeCell ref="F678:G678"/>
    <mergeCell ref="F679:G679"/>
    <mergeCell ref="F680:G680"/>
    <mergeCell ref="F685:G685"/>
    <mergeCell ref="F522:G522"/>
    <mergeCell ref="F486:G486"/>
    <mergeCell ref="F497:G497"/>
    <mergeCell ref="F504:G504"/>
    <mergeCell ref="F515:G515"/>
    <mergeCell ref="F281:G281"/>
    <mergeCell ref="F282:G282"/>
    <mergeCell ref="F283:G283"/>
    <mergeCell ref="I285:J285"/>
    <mergeCell ref="F291:G291"/>
    <mergeCell ref="F292:G292"/>
    <mergeCell ref="F293:G293"/>
    <mergeCell ref="F521:G521"/>
    <mergeCell ref="F528:G528"/>
    <mergeCell ref="F529:G529"/>
    <mergeCell ref="F530:G530"/>
    <mergeCell ref="F531:G531"/>
    <mergeCell ref="F532:G532"/>
    <mergeCell ref="F524:G524"/>
    <mergeCell ref="F553:G553"/>
    <mergeCell ref="F554:G554"/>
    <mergeCell ref="F555:G555"/>
    <mergeCell ref="F350:G350"/>
    <mergeCell ref="F351:G351"/>
    <mergeCell ref="F393:G393"/>
    <mergeCell ref="F360:G360"/>
    <mergeCell ref="F361:G361"/>
    <mergeCell ref="F362:G362"/>
    <mergeCell ref="F338:G338"/>
    <mergeCell ref="F341:G341"/>
    <mergeCell ref="F342:G342"/>
    <mergeCell ref="F343:G343"/>
    <mergeCell ref="F344:G344"/>
    <mergeCell ref="I346:J346"/>
    <mergeCell ref="F516:G516"/>
    <mergeCell ref="I518:J518"/>
    <mergeCell ref="F412:G412"/>
    <mergeCell ref="F162:G162"/>
    <mergeCell ref="F163:G163"/>
    <mergeCell ref="F164:G164"/>
    <mergeCell ref="F165:G165"/>
    <mergeCell ref="F166:G166"/>
    <mergeCell ref="F167:G167"/>
    <mergeCell ref="F168:G168"/>
    <mergeCell ref="F196:G196"/>
    <mergeCell ref="I460:J460"/>
    <mergeCell ref="G463:H463"/>
    <mergeCell ref="F466:G466"/>
    <mergeCell ref="F467:G467"/>
    <mergeCell ref="F468:G468"/>
    <mergeCell ref="F469:G469"/>
    <mergeCell ref="F470:G470"/>
    <mergeCell ref="I472:J472"/>
    <mergeCell ref="F312:G312"/>
    <mergeCell ref="F313:G313"/>
    <mergeCell ref="F314:G314"/>
    <mergeCell ref="F321:G321"/>
    <mergeCell ref="F322:G322"/>
    <mergeCell ref="F323:G323"/>
    <mergeCell ref="F319:G319"/>
    <mergeCell ref="F320:G320"/>
    <mergeCell ref="F279:G279"/>
    <mergeCell ref="F288:G288"/>
    <mergeCell ref="F289:G289"/>
    <mergeCell ref="F290:G290"/>
    <mergeCell ref="F301:G301"/>
    <mergeCell ref="F302:G302"/>
    <mergeCell ref="F303:G303"/>
    <mergeCell ref="F280:G280"/>
    <mergeCell ref="F98:G98"/>
    <mergeCell ref="F99:G99"/>
    <mergeCell ref="F100:G100"/>
    <mergeCell ref="F105:G105"/>
    <mergeCell ref="F106:G106"/>
    <mergeCell ref="F107:G107"/>
    <mergeCell ref="F108:G108"/>
    <mergeCell ref="F109:G109"/>
    <mergeCell ref="F110:G110"/>
    <mergeCell ref="I261:J261"/>
    <mergeCell ref="F269:G269"/>
    <mergeCell ref="F270:G270"/>
    <mergeCell ref="F271:G271"/>
    <mergeCell ref="F272:G272"/>
    <mergeCell ref="I274:J274"/>
    <mergeCell ref="F203:G203"/>
    <mergeCell ref="F204:G204"/>
    <mergeCell ref="F205:G205"/>
    <mergeCell ref="F210:G210"/>
    <mergeCell ref="F211:G211"/>
    <mergeCell ref="F217:G217"/>
    <mergeCell ref="F223:G223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71:G71"/>
    <mergeCell ref="F72:G72"/>
    <mergeCell ref="F73:G73"/>
    <mergeCell ref="F74:G74"/>
    <mergeCell ref="F75:G75"/>
    <mergeCell ref="F76:G76"/>
    <mergeCell ref="F77:G77"/>
    <mergeCell ref="B3709:K3709"/>
    <mergeCell ref="B3708:K3708"/>
    <mergeCell ref="F93:G93"/>
    <mergeCell ref="F151:G151"/>
    <mergeCell ref="F112:G112"/>
    <mergeCell ref="F113:G113"/>
    <mergeCell ref="F114:G114"/>
    <mergeCell ref="F115:G115"/>
    <mergeCell ref="F120:G120"/>
    <mergeCell ref="F121:G121"/>
    <mergeCell ref="F122:G122"/>
    <mergeCell ref="F123:G123"/>
    <mergeCell ref="F128:G128"/>
    <mergeCell ref="F129:G129"/>
    <mergeCell ref="F130:G130"/>
    <mergeCell ref="F78:G78"/>
    <mergeCell ref="G4:H4"/>
    <mergeCell ref="F5:G5"/>
    <mergeCell ref="F6:G6"/>
    <mergeCell ref="F7:G7"/>
    <mergeCell ref="F12:G12"/>
    <mergeCell ref="F13:G13"/>
    <mergeCell ref="F49:G49"/>
    <mergeCell ref="F50:G50"/>
    <mergeCell ref="F51:G51"/>
    <mergeCell ref="F18:G18"/>
    <mergeCell ref="F19:G19"/>
    <mergeCell ref="F20:G20"/>
    <mergeCell ref="F25:G25"/>
    <mergeCell ref="F26:G26"/>
    <mergeCell ref="F27:G27"/>
    <mergeCell ref="F28:G28"/>
    <mergeCell ref="F29:G29"/>
    <mergeCell ref="F30:G30"/>
    <mergeCell ref="F31:G31"/>
    <mergeCell ref="F8:G8"/>
    <mergeCell ref="F9:G9"/>
    <mergeCell ref="F10:G10"/>
    <mergeCell ref="F11:G11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5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3BAEA-164A-469E-ADF5-E0DB107271C9}">
  <dimension ref="A1:J360"/>
  <sheetViews>
    <sheetView view="pageBreakPreview" zoomScale="60" zoomScaleNormal="100" workbookViewId="0">
      <selection activeCell="B30" sqref="B30"/>
    </sheetView>
  </sheetViews>
  <sheetFormatPr defaultRowHeight="14.25" x14ac:dyDescent="0.2"/>
  <cols>
    <col min="1" max="1" width="17" style="347" bestFit="1" customWidth="1"/>
    <col min="2" max="2" width="60" style="347" bestFit="1" customWidth="1"/>
    <col min="3" max="3" width="14.125" style="347" customWidth="1"/>
    <col min="4" max="4" width="10" style="347" bestFit="1" customWidth="1"/>
    <col min="5" max="5" width="60" style="347" bestFit="1" customWidth="1"/>
    <col min="6" max="6" width="19.5" style="347" bestFit="1" customWidth="1"/>
    <col min="7" max="16384" width="9" style="347"/>
  </cols>
  <sheetData>
    <row r="1" spans="1:10" ht="15" customHeight="1" x14ac:dyDescent="0.2">
      <c r="A1" s="73"/>
      <c r="B1" s="333" t="s">
        <v>0</v>
      </c>
      <c r="C1" s="333" t="s">
        <v>1</v>
      </c>
      <c r="D1" s="333" t="s">
        <v>2</v>
      </c>
      <c r="E1" s="80" t="s">
        <v>3</v>
      </c>
      <c r="F1" s="80"/>
      <c r="G1" s="360"/>
      <c r="H1" s="360"/>
      <c r="I1" s="413"/>
      <c r="J1" s="413"/>
    </row>
    <row r="2" spans="1:10" ht="80.099999999999994" customHeight="1" x14ac:dyDescent="0.2">
      <c r="A2" s="348"/>
      <c r="B2" s="330" t="s">
        <v>3422</v>
      </c>
      <c r="C2" s="330" t="s">
        <v>1768</v>
      </c>
      <c r="D2" s="289" t="s">
        <v>519</v>
      </c>
      <c r="E2" s="361" t="s">
        <v>605</v>
      </c>
      <c r="F2" s="361"/>
      <c r="G2" s="360"/>
      <c r="H2" s="360"/>
      <c r="I2" s="413"/>
      <c r="J2" s="413"/>
    </row>
    <row r="3" spans="1:10" ht="15" x14ac:dyDescent="0.25">
      <c r="A3" s="412" t="s">
        <v>1381</v>
      </c>
      <c r="B3" s="396"/>
      <c r="C3" s="396"/>
      <c r="D3" s="396"/>
      <c r="E3" s="397"/>
    </row>
    <row r="4" spans="1:10" ht="30" customHeight="1" x14ac:dyDescent="0.2">
      <c r="A4" s="74" t="s">
        <v>5</v>
      </c>
      <c r="B4" s="332" t="s">
        <v>8</v>
      </c>
      <c r="C4" s="7" t="s">
        <v>9</v>
      </c>
      <c r="D4" s="3" t="s">
        <v>10</v>
      </c>
      <c r="E4" s="99" t="s">
        <v>1381</v>
      </c>
    </row>
    <row r="5" spans="1:10" ht="24" customHeight="1" x14ac:dyDescent="0.2">
      <c r="A5" s="75" t="s">
        <v>15</v>
      </c>
      <c r="B5" s="327" t="s">
        <v>19</v>
      </c>
      <c r="C5" s="4"/>
      <c r="D5" s="2"/>
      <c r="E5" s="100"/>
    </row>
    <row r="6" spans="1:10" ht="24" customHeight="1" x14ac:dyDescent="0.2">
      <c r="A6" s="240" t="s">
        <v>18</v>
      </c>
      <c r="B6" s="340" t="s">
        <v>1770</v>
      </c>
      <c r="C6" s="243" t="s">
        <v>27</v>
      </c>
      <c r="D6" s="244" t="s">
        <v>1384</v>
      </c>
      <c r="E6" s="362" t="s">
        <v>3488</v>
      </c>
    </row>
    <row r="7" spans="1:10" ht="39" customHeight="1" x14ac:dyDescent="0.2">
      <c r="A7" s="240" t="s">
        <v>38</v>
      </c>
      <c r="B7" s="340" t="s">
        <v>611</v>
      </c>
      <c r="C7" s="243" t="s">
        <v>33</v>
      </c>
      <c r="D7" s="244" t="s">
        <v>1388</v>
      </c>
      <c r="E7" s="362" t="s">
        <v>1389</v>
      </c>
    </row>
    <row r="8" spans="1:10" ht="51.95" customHeight="1" x14ac:dyDescent="0.2">
      <c r="A8" s="240" t="s">
        <v>1771</v>
      </c>
      <c r="B8" s="340" t="s">
        <v>1775</v>
      </c>
      <c r="C8" s="243" t="s">
        <v>31</v>
      </c>
      <c r="D8" s="244" t="s">
        <v>3489</v>
      </c>
      <c r="E8" s="362" t="s">
        <v>3490</v>
      </c>
    </row>
    <row r="9" spans="1:10" ht="39" customHeight="1" x14ac:dyDescent="0.2">
      <c r="A9" s="240" t="s">
        <v>1772</v>
      </c>
      <c r="B9" s="340" t="s">
        <v>1778</v>
      </c>
      <c r="C9" s="243" t="s">
        <v>27</v>
      </c>
      <c r="D9" s="244" t="s">
        <v>1390</v>
      </c>
      <c r="E9" s="362" t="s">
        <v>1391</v>
      </c>
    </row>
    <row r="10" spans="1:10" ht="39" customHeight="1" x14ac:dyDescent="0.2">
      <c r="A10" s="240" t="s">
        <v>1773</v>
      </c>
      <c r="B10" s="340" t="s">
        <v>26</v>
      </c>
      <c r="C10" s="243" t="s">
        <v>27</v>
      </c>
      <c r="D10" s="244" t="s">
        <v>1390</v>
      </c>
      <c r="E10" s="362" t="s">
        <v>1391</v>
      </c>
    </row>
    <row r="11" spans="1:10" ht="39" customHeight="1" x14ac:dyDescent="0.2">
      <c r="A11" s="240" t="s">
        <v>1776</v>
      </c>
      <c r="B11" s="340" t="s">
        <v>614</v>
      </c>
      <c r="C11" s="243" t="s">
        <v>27</v>
      </c>
      <c r="D11" s="244" t="s">
        <v>1390</v>
      </c>
      <c r="E11" s="362" t="s">
        <v>1391</v>
      </c>
    </row>
    <row r="12" spans="1:10" ht="24" customHeight="1" x14ac:dyDescent="0.2">
      <c r="A12" s="89" t="s">
        <v>1779</v>
      </c>
      <c r="B12" s="343" t="s">
        <v>620</v>
      </c>
      <c r="C12" s="6" t="s">
        <v>41</v>
      </c>
      <c r="D12" s="5" t="s">
        <v>1388</v>
      </c>
      <c r="E12" s="101" t="s">
        <v>1389</v>
      </c>
    </row>
    <row r="13" spans="1:10" ht="24" customHeight="1" x14ac:dyDescent="0.2">
      <c r="A13" s="89" t="s">
        <v>1780</v>
      </c>
      <c r="B13" s="343" t="s">
        <v>1784</v>
      </c>
      <c r="C13" s="6" t="s">
        <v>41</v>
      </c>
      <c r="D13" s="5" t="s">
        <v>1388</v>
      </c>
      <c r="E13" s="101" t="s">
        <v>1389</v>
      </c>
    </row>
    <row r="14" spans="1:10" ht="26.1" customHeight="1" x14ac:dyDescent="0.2">
      <c r="A14" s="89" t="s">
        <v>1781</v>
      </c>
      <c r="B14" s="343" t="s">
        <v>1787</v>
      </c>
      <c r="C14" s="6" t="s">
        <v>41</v>
      </c>
      <c r="D14" s="5" t="s">
        <v>1388</v>
      </c>
      <c r="E14" s="101" t="s">
        <v>1389</v>
      </c>
    </row>
    <row r="15" spans="1:10" ht="26.1" customHeight="1" x14ac:dyDescent="0.2">
      <c r="A15" s="89" t="s">
        <v>1782</v>
      </c>
      <c r="B15" s="343" t="s">
        <v>1789</v>
      </c>
      <c r="C15" s="6" t="s">
        <v>41</v>
      </c>
      <c r="D15" s="5" t="s">
        <v>1388</v>
      </c>
      <c r="E15" s="101" t="s">
        <v>1389</v>
      </c>
    </row>
    <row r="16" spans="1:10" ht="26.1" customHeight="1" x14ac:dyDescent="0.2">
      <c r="A16" s="89" t="s">
        <v>1785</v>
      </c>
      <c r="B16" s="343" t="s">
        <v>1791</v>
      </c>
      <c r="C16" s="6" t="s">
        <v>41</v>
      </c>
      <c r="D16" s="5" t="s">
        <v>1388</v>
      </c>
      <c r="E16" s="101" t="s">
        <v>1389</v>
      </c>
    </row>
    <row r="17" spans="1:5" ht="24" customHeight="1" x14ac:dyDescent="0.2">
      <c r="A17" s="75" t="s">
        <v>45</v>
      </c>
      <c r="B17" s="327" t="s">
        <v>1758</v>
      </c>
      <c r="C17" s="4"/>
      <c r="D17" s="2"/>
      <c r="E17" s="100"/>
    </row>
    <row r="18" spans="1:5" ht="39" customHeight="1" x14ac:dyDescent="0.2">
      <c r="A18" s="240" t="s">
        <v>46</v>
      </c>
      <c r="B18" s="340" t="s">
        <v>1793</v>
      </c>
      <c r="C18" s="243" t="s">
        <v>31</v>
      </c>
      <c r="D18" s="244" t="s">
        <v>3491</v>
      </c>
      <c r="E18" s="362" t="s">
        <v>3492</v>
      </c>
    </row>
    <row r="19" spans="1:5" ht="39" customHeight="1" x14ac:dyDescent="0.2">
      <c r="A19" s="240" t="s">
        <v>47</v>
      </c>
      <c r="B19" s="340" t="s">
        <v>1795</v>
      </c>
      <c r="C19" s="243" t="s">
        <v>31</v>
      </c>
      <c r="D19" s="244" t="s">
        <v>3493</v>
      </c>
      <c r="E19" s="362" t="s">
        <v>3494</v>
      </c>
    </row>
    <row r="20" spans="1:5" ht="24" customHeight="1" x14ac:dyDescent="0.2">
      <c r="A20" s="240" t="s">
        <v>48</v>
      </c>
      <c r="B20" s="340" t="s">
        <v>1797</v>
      </c>
      <c r="C20" s="243" t="s">
        <v>31</v>
      </c>
      <c r="D20" s="244" t="s">
        <v>3495</v>
      </c>
      <c r="E20" s="362" t="s">
        <v>3496</v>
      </c>
    </row>
    <row r="21" spans="1:5" ht="24" customHeight="1" x14ac:dyDescent="0.2">
      <c r="A21" s="75" t="s">
        <v>50</v>
      </c>
      <c r="B21" s="327" t="s">
        <v>1759</v>
      </c>
      <c r="C21" s="4"/>
      <c r="D21" s="2"/>
      <c r="E21" s="100"/>
    </row>
    <row r="22" spans="1:5" ht="24" customHeight="1" x14ac:dyDescent="0.2">
      <c r="A22" s="75" t="s">
        <v>52</v>
      </c>
      <c r="B22" s="327" t="s">
        <v>1805</v>
      </c>
      <c r="C22" s="4"/>
      <c r="D22" s="2"/>
      <c r="E22" s="100"/>
    </row>
    <row r="23" spans="1:5" ht="26.1" customHeight="1" x14ac:dyDescent="0.2">
      <c r="A23" s="240" t="s">
        <v>53</v>
      </c>
      <c r="B23" s="340" t="s">
        <v>1808</v>
      </c>
      <c r="C23" s="243" t="s">
        <v>57</v>
      </c>
      <c r="D23" s="244" t="s">
        <v>3497</v>
      </c>
      <c r="E23" s="362" t="s">
        <v>3498</v>
      </c>
    </row>
    <row r="24" spans="1:5" ht="26.1" customHeight="1" x14ac:dyDescent="0.2">
      <c r="A24" s="240" t="s">
        <v>54</v>
      </c>
      <c r="B24" s="340" t="s">
        <v>1811</v>
      </c>
      <c r="C24" s="243" t="s">
        <v>57</v>
      </c>
      <c r="D24" s="244" t="s">
        <v>3499</v>
      </c>
      <c r="E24" s="362" t="s">
        <v>3500</v>
      </c>
    </row>
    <row r="25" spans="1:5" ht="39" customHeight="1" x14ac:dyDescent="0.2">
      <c r="A25" s="240" t="s">
        <v>55</v>
      </c>
      <c r="B25" s="340" t="s">
        <v>1799</v>
      </c>
      <c r="C25" s="243" t="s">
        <v>31</v>
      </c>
      <c r="D25" s="244" t="s">
        <v>3501</v>
      </c>
      <c r="E25" s="362" t="s">
        <v>3502</v>
      </c>
    </row>
    <row r="26" spans="1:5" ht="26.1" customHeight="1" x14ac:dyDescent="0.2">
      <c r="A26" s="240" t="s">
        <v>56</v>
      </c>
      <c r="B26" s="340" t="s">
        <v>66</v>
      </c>
      <c r="C26" s="243" t="s">
        <v>31</v>
      </c>
      <c r="D26" s="244" t="s">
        <v>3501</v>
      </c>
      <c r="E26" s="362" t="s">
        <v>3502</v>
      </c>
    </row>
    <row r="27" spans="1:5" ht="39" customHeight="1" x14ac:dyDescent="0.2">
      <c r="A27" s="240" t="s">
        <v>58</v>
      </c>
      <c r="B27" s="340" t="s">
        <v>1815</v>
      </c>
      <c r="C27" s="243" t="s">
        <v>27</v>
      </c>
      <c r="D27" s="244" t="s">
        <v>3503</v>
      </c>
      <c r="E27" s="362" t="s">
        <v>3504</v>
      </c>
    </row>
    <row r="28" spans="1:5" ht="39" customHeight="1" x14ac:dyDescent="0.2">
      <c r="A28" s="240" t="s">
        <v>59</v>
      </c>
      <c r="B28" s="340" t="s">
        <v>1817</v>
      </c>
      <c r="C28" s="243" t="s">
        <v>27</v>
      </c>
      <c r="D28" s="244" t="s">
        <v>3505</v>
      </c>
      <c r="E28" s="362" t="s">
        <v>3506</v>
      </c>
    </row>
    <row r="29" spans="1:5" ht="24" customHeight="1" x14ac:dyDescent="0.2">
      <c r="A29" s="75" t="s">
        <v>69</v>
      </c>
      <c r="B29" s="327" t="s">
        <v>584</v>
      </c>
      <c r="C29" s="4"/>
      <c r="D29" s="2"/>
      <c r="E29" s="100"/>
    </row>
    <row r="30" spans="1:5" ht="39" customHeight="1" x14ac:dyDescent="0.2">
      <c r="A30" s="240" t="s">
        <v>70</v>
      </c>
      <c r="B30" s="340" t="s">
        <v>102</v>
      </c>
      <c r="C30" s="243" t="s">
        <v>57</v>
      </c>
      <c r="D30" s="244" t="s">
        <v>3507</v>
      </c>
      <c r="E30" s="362" t="s">
        <v>3508</v>
      </c>
    </row>
    <row r="31" spans="1:5" ht="39" customHeight="1" x14ac:dyDescent="0.2">
      <c r="A31" s="240" t="s">
        <v>71</v>
      </c>
      <c r="B31" s="340" t="s">
        <v>105</v>
      </c>
      <c r="C31" s="243" t="s">
        <v>57</v>
      </c>
      <c r="D31" s="244" t="s">
        <v>3509</v>
      </c>
      <c r="E31" s="362" t="s">
        <v>3510</v>
      </c>
    </row>
    <row r="32" spans="1:5" ht="39" customHeight="1" x14ac:dyDescent="0.2">
      <c r="A32" s="240" t="s">
        <v>72</v>
      </c>
      <c r="B32" s="340" t="s">
        <v>86</v>
      </c>
      <c r="C32" s="243" t="s">
        <v>57</v>
      </c>
      <c r="D32" s="244" t="s">
        <v>3511</v>
      </c>
      <c r="E32" s="362" t="s">
        <v>3512</v>
      </c>
    </row>
    <row r="33" spans="1:5" ht="39" customHeight="1" x14ac:dyDescent="0.2">
      <c r="A33" s="240" t="s">
        <v>73</v>
      </c>
      <c r="B33" s="340" t="s">
        <v>89</v>
      </c>
      <c r="C33" s="243" t="s">
        <v>57</v>
      </c>
      <c r="D33" s="244" t="s">
        <v>3513</v>
      </c>
      <c r="E33" s="362" t="s">
        <v>3514</v>
      </c>
    </row>
    <row r="34" spans="1:5" ht="39" customHeight="1" x14ac:dyDescent="0.2">
      <c r="A34" s="240" t="s">
        <v>74</v>
      </c>
      <c r="B34" s="340" t="s">
        <v>92</v>
      </c>
      <c r="C34" s="243" t="s">
        <v>57</v>
      </c>
      <c r="D34" s="244" t="s">
        <v>3515</v>
      </c>
      <c r="E34" s="362" t="s">
        <v>3516</v>
      </c>
    </row>
    <row r="35" spans="1:5" ht="39" customHeight="1" x14ac:dyDescent="0.2">
      <c r="A35" s="240" t="s">
        <v>76</v>
      </c>
      <c r="B35" s="340" t="s">
        <v>95</v>
      </c>
      <c r="C35" s="243" t="s">
        <v>57</v>
      </c>
      <c r="D35" s="244" t="s">
        <v>3517</v>
      </c>
      <c r="E35" s="362" t="s">
        <v>3518</v>
      </c>
    </row>
    <row r="36" spans="1:5" ht="39" customHeight="1" x14ac:dyDescent="0.2">
      <c r="A36" s="240" t="s">
        <v>78</v>
      </c>
      <c r="B36" s="340" t="s">
        <v>1799</v>
      </c>
      <c r="C36" s="243" t="s">
        <v>31</v>
      </c>
      <c r="D36" s="244" t="s">
        <v>3519</v>
      </c>
      <c r="E36" s="362" t="s">
        <v>3520</v>
      </c>
    </row>
    <row r="37" spans="1:5" ht="26.1" customHeight="1" x14ac:dyDescent="0.2">
      <c r="A37" s="240" t="s">
        <v>3211</v>
      </c>
      <c r="B37" s="340" t="s">
        <v>66</v>
      </c>
      <c r="C37" s="243" t="s">
        <v>31</v>
      </c>
      <c r="D37" s="244" t="s">
        <v>3519</v>
      </c>
      <c r="E37" s="362" t="s">
        <v>3520</v>
      </c>
    </row>
    <row r="38" spans="1:5" ht="39" customHeight="1" x14ac:dyDescent="0.2">
      <c r="A38" s="240" t="s">
        <v>3212</v>
      </c>
      <c r="B38" s="340" t="s">
        <v>1801</v>
      </c>
      <c r="C38" s="243" t="s">
        <v>27</v>
      </c>
      <c r="D38" s="244" t="s">
        <v>3521</v>
      </c>
      <c r="E38" s="362" t="s">
        <v>3522</v>
      </c>
    </row>
    <row r="39" spans="1:5" ht="26.1" customHeight="1" x14ac:dyDescent="0.2">
      <c r="A39" s="240" t="s">
        <v>3213</v>
      </c>
      <c r="B39" s="340" t="s">
        <v>79</v>
      </c>
      <c r="C39" s="243" t="s">
        <v>27</v>
      </c>
      <c r="D39" s="244" t="s">
        <v>3523</v>
      </c>
      <c r="E39" s="362" t="s">
        <v>3524</v>
      </c>
    </row>
    <row r="40" spans="1:5" ht="39" customHeight="1" x14ac:dyDescent="0.2">
      <c r="A40" s="240" t="s">
        <v>3215</v>
      </c>
      <c r="B40" s="340" t="s">
        <v>3217</v>
      </c>
      <c r="C40" s="243" t="s">
        <v>31</v>
      </c>
      <c r="D40" s="244" t="s">
        <v>3525</v>
      </c>
      <c r="E40" s="362" t="s">
        <v>3526</v>
      </c>
    </row>
    <row r="41" spans="1:5" ht="24" customHeight="1" x14ac:dyDescent="0.2">
      <c r="A41" s="75" t="s">
        <v>1804</v>
      </c>
      <c r="B41" s="327" t="s">
        <v>586</v>
      </c>
      <c r="C41" s="4"/>
      <c r="D41" s="2"/>
      <c r="E41" s="100"/>
    </row>
    <row r="42" spans="1:5" ht="39" customHeight="1" x14ac:dyDescent="0.2">
      <c r="A42" s="240" t="s">
        <v>1806</v>
      </c>
      <c r="B42" s="340" t="s">
        <v>86</v>
      </c>
      <c r="C42" s="243" t="s">
        <v>57</v>
      </c>
      <c r="D42" s="244" t="s">
        <v>3527</v>
      </c>
      <c r="E42" s="362" t="s">
        <v>3528</v>
      </c>
    </row>
    <row r="43" spans="1:5" ht="39" customHeight="1" x14ac:dyDescent="0.2">
      <c r="A43" s="240" t="s">
        <v>3218</v>
      </c>
      <c r="B43" s="340" t="s">
        <v>89</v>
      </c>
      <c r="C43" s="243" t="s">
        <v>57</v>
      </c>
      <c r="D43" s="244" t="s">
        <v>3529</v>
      </c>
      <c r="E43" s="362" t="s">
        <v>3530</v>
      </c>
    </row>
    <row r="44" spans="1:5" ht="39" customHeight="1" x14ac:dyDescent="0.2">
      <c r="A44" s="240" t="s">
        <v>1809</v>
      </c>
      <c r="B44" s="340" t="s">
        <v>95</v>
      </c>
      <c r="C44" s="243" t="s">
        <v>57</v>
      </c>
      <c r="D44" s="244" t="s">
        <v>3531</v>
      </c>
      <c r="E44" s="362" t="s">
        <v>3532</v>
      </c>
    </row>
    <row r="45" spans="1:5" ht="39" customHeight="1" x14ac:dyDescent="0.2">
      <c r="A45" s="240" t="s">
        <v>1812</v>
      </c>
      <c r="B45" s="340" t="s">
        <v>1799</v>
      </c>
      <c r="C45" s="243" t="s">
        <v>31</v>
      </c>
      <c r="D45" s="244" t="s">
        <v>3533</v>
      </c>
      <c r="E45" s="362" t="s">
        <v>3534</v>
      </c>
    </row>
    <row r="46" spans="1:5" ht="26.1" customHeight="1" x14ac:dyDescent="0.2">
      <c r="A46" s="240" t="s">
        <v>1813</v>
      </c>
      <c r="B46" s="340" t="s">
        <v>66</v>
      </c>
      <c r="C46" s="243" t="s">
        <v>31</v>
      </c>
      <c r="D46" s="244" t="s">
        <v>3533</v>
      </c>
      <c r="E46" s="362" t="s">
        <v>3534</v>
      </c>
    </row>
    <row r="47" spans="1:5" ht="39" customHeight="1" x14ac:dyDescent="0.2">
      <c r="A47" s="240" t="s">
        <v>3219</v>
      </c>
      <c r="B47" s="340" t="s">
        <v>1803</v>
      </c>
      <c r="C47" s="243" t="s">
        <v>27</v>
      </c>
      <c r="D47" s="244" t="s">
        <v>3535</v>
      </c>
      <c r="E47" s="362" t="s">
        <v>3536</v>
      </c>
    </row>
    <row r="48" spans="1:5" ht="24" customHeight="1" x14ac:dyDescent="0.2">
      <c r="A48" s="75" t="s">
        <v>1818</v>
      </c>
      <c r="B48" s="327" t="s">
        <v>1819</v>
      </c>
      <c r="C48" s="4"/>
      <c r="D48" s="2"/>
      <c r="E48" s="100"/>
    </row>
    <row r="49" spans="1:5" ht="39" customHeight="1" x14ac:dyDescent="0.2">
      <c r="A49" s="240" t="s">
        <v>1820</v>
      </c>
      <c r="B49" s="340" t="s">
        <v>1822</v>
      </c>
      <c r="C49" s="243" t="s">
        <v>57</v>
      </c>
      <c r="D49" s="244" t="s">
        <v>1596</v>
      </c>
      <c r="E49" s="362" t="s">
        <v>3537</v>
      </c>
    </row>
    <row r="50" spans="1:5" ht="39" customHeight="1" x14ac:dyDescent="0.2">
      <c r="A50" s="240" t="s">
        <v>1823</v>
      </c>
      <c r="B50" s="340" t="s">
        <v>1825</v>
      </c>
      <c r="C50" s="243" t="s">
        <v>57</v>
      </c>
      <c r="D50" s="244" t="s">
        <v>3538</v>
      </c>
      <c r="E50" s="362" t="s">
        <v>3539</v>
      </c>
    </row>
    <row r="51" spans="1:5" ht="39" customHeight="1" x14ac:dyDescent="0.2">
      <c r="A51" s="240" t="s">
        <v>1826</v>
      </c>
      <c r="B51" s="340" t="s">
        <v>1828</v>
      </c>
      <c r="C51" s="243" t="s">
        <v>57</v>
      </c>
      <c r="D51" s="244" t="s">
        <v>3540</v>
      </c>
      <c r="E51" s="362" t="s">
        <v>3541</v>
      </c>
    </row>
    <row r="52" spans="1:5" ht="39" customHeight="1" x14ac:dyDescent="0.2">
      <c r="A52" s="240" t="s">
        <v>1829</v>
      </c>
      <c r="B52" s="340" t="s">
        <v>1831</v>
      </c>
      <c r="C52" s="243" t="s">
        <v>57</v>
      </c>
      <c r="D52" s="244" t="s">
        <v>1578</v>
      </c>
      <c r="E52" s="362" t="s">
        <v>3542</v>
      </c>
    </row>
    <row r="53" spans="1:5" ht="39" customHeight="1" x14ac:dyDescent="0.2">
      <c r="A53" s="240" t="s">
        <v>1832</v>
      </c>
      <c r="B53" s="340" t="s">
        <v>1799</v>
      </c>
      <c r="C53" s="243" t="s">
        <v>31</v>
      </c>
      <c r="D53" s="244" t="s">
        <v>3543</v>
      </c>
      <c r="E53" s="362" t="s">
        <v>3544</v>
      </c>
    </row>
    <row r="54" spans="1:5" ht="26.1" customHeight="1" x14ac:dyDescent="0.2">
      <c r="A54" s="240" t="s">
        <v>1833</v>
      </c>
      <c r="B54" s="340" t="s">
        <v>66</v>
      </c>
      <c r="C54" s="243" t="s">
        <v>31</v>
      </c>
      <c r="D54" s="244" t="s">
        <v>3543</v>
      </c>
      <c r="E54" s="362" t="s">
        <v>3545</v>
      </c>
    </row>
    <row r="55" spans="1:5" ht="39" customHeight="1" x14ac:dyDescent="0.2">
      <c r="A55" s="240" t="s">
        <v>1834</v>
      </c>
      <c r="B55" s="340" t="s">
        <v>1836</v>
      </c>
      <c r="C55" s="243" t="s">
        <v>27</v>
      </c>
      <c r="D55" s="244" t="s">
        <v>3546</v>
      </c>
      <c r="E55" s="362" t="s">
        <v>3547</v>
      </c>
    </row>
    <row r="56" spans="1:5" ht="24" customHeight="1" x14ac:dyDescent="0.2">
      <c r="A56" s="75" t="s">
        <v>1837</v>
      </c>
      <c r="B56" s="327" t="s">
        <v>1838</v>
      </c>
      <c r="C56" s="4"/>
      <c r="D56" s="2"/>
      <c r="E56" s="100"/>
    </row>
    <row r="57" spans="1:5" ht="51.95" customHeight="1" x14ac:dyDescent="0.2">
      <c r="A57" s="240" t="s">
        <v>1839</v>
      </c>
      <c r="B57" s="340" t="s">
        <v>1841</v>
      </c>
      <c r="C57" s="243" t="s">
        <v>33</v>
      </c>
      <c r="D57" s="244" t="s">
        <v>1388</v>
      </c>
      <c r="E57" s="362" t="s">
        <v>3548</v>
      </c>
    </row>
    <row r="58" spans="1:5" ht="51.95" customHeight="1" x14ac:dyDescent="0.2">
      <c r="A58" s="240" t="s">
        <v>1842</v>
      </c>
      <c r="B58" s="340" t="s">
        <v>1844</v>
      </c>
      <c r="C58" s="243" t="s">
        <v>33</v>
      </c>
      <c r="D58" s="244" t="s">
        <v>3549</v>
      </c>
      <c r="E58" s="362" t="s">
        <v>3550</v>
      </c>
    </row>
    <row r="59" spans="1:5" ht="51.95" customHeight="1" x14ac:dyDescent="0.2">
      <c r="A59" s="240" t="s">
        <v>1845</v>
      </c>
      <c r="B59" s="340" t="s">
        <v>1847</v>
      </c>
      <c r="C59" s="243" t="s">
        <v>33</v>
      </c>
      <c r="D59" s="244" t="s">
        <v>1488</v>
      </c>
      <c r="E59" s="362" t="s">
        <v>3551</v>
      </c>
    </row>
    <row r="60" spans="1:5" ht="51.95" customHeight="1" x14ac:dyDescent="0.2">
      <c r="A60" s="240" t="s">
        <v>1848</v>
      </c>
      <c r="B60" s="340" t="s">
        <v>1886</v>
      </c>
      <c r="C60" s="243" t="s">
        <v>41</v>
      </c>
      <c r="D60" s="244" t="s">
        <v>1568</v>
      </c>
      <c r="E60" s="362" t="s">
        <v>3552</v>
      </c>
    </row>
    <row r="61" spans="1:5" ht="51.95" customHeight="1" x14ac:dyDescent="0.2">
      <c r="A61" s="240" t="s">
        <v>1851</v>
      </c>
      <c r="B61" s="340" t="s">
        <v>1867</v>
      </c>
      <c r="C61" s="243" t="s">
        <v>57</v>
      </c>
      <c r="D61" s="244" t="s">
        <v>3553</v>
      </c>
      <c r="E61" s="362" t="s">
        <v>3554</v>
      </c>
    </row>
    <row r="62" spans="1:5" ht="51.95" customHeight="1" x14ac:dyDescent="0.2">
      <c r="A62" s="240" t="s">
        <v>1852</v>
      </c>
      <c r="B62" s="340" t="s">
        <v>700</v>
      </c>
      <c r="C62" s="243" t="s">
        <v>27</v>
      </c>
      <c r="D62" s="244" t="s">
        <v>3555</v>
      </c>
      <c r="E62" s="362" t="s">
        <v>3556</v>
      </c>
    </row>
    <row r="63" spans="1:5" ht="26.1" customHeight="1" x14ac:dyDescent="0.2">
      <c r="A63" s="240" t="s">
        <v>1856</v>
      </c>
      <c r="B63" s="340" t="s">
        <v>1855</v>
      </c>
      <c r="C63" s="243" t="s">
        <v>27</v>
      </c>
      <c r="D63" s="244" t="s">
        <v>3557</v>
      </c>
      <c r="E63" s="362" t="s">
        <v>3558</v>
      </c>
    </row>
    <row r="64" spans="1:5" ht="51.95" customHeight="1" x14ac:dyDescent="0.2">
      <c r="A64" s="240" t="s">
        <v>1859</v>
      </c>
      <c r="B64" s="340" t="s">
        <v>1858</v>
      </c>
      <c r="C64" s="243" t="s">
        <v>27</v>
      </c>
      <c r="D64" s="244" t="s">
        <v>3559</v>
      </c>
      <c r="E64" s="362" t="s">
        <v>3560</v>
      </c>
    </row>
    <row r="65" spans="1:5" ht="26.1" customHeight="1" x14ac:dyDescent="0.2">
      <c r="A65" s="240" t="s">
        <v>1862</v>
      </c>
      <c r="B65" s="340" t="s">
        <v>699</v>
      </c>
      <c r="C65" s="243" t="s">
        <v>27</v>
      </c>
      <c r="D65" s="244" t="s">
        <v>3561</v>
      </c>
      <c r="E65" s="362" t="s">
        <v>3562</v>
      </c>
    </row>
    <row r="66" spans="1:5" ht="39" customHeight="1" x14ac:dyDescent="0.2">
      <c r="A66" s="240" t="s">
        <v>1865</v>
      </c>
      <c r="B66" s="340" t="s">
        <v>1850</v>
      </c>
      <c r="C66" s="243" t="s">
        <v>27</v>
      </c>
      <c r="D66" s="244" t="s">
        <v>3555</v>
      </c>
      <c r="E66" s="362" t="s">
        <v>3556</v>
      </c>
    </row>
    <row r="67" spans="1:5" ht="39" customHeight="1" x14ac:dyDescent="0.2">
      <c r="A67" s="240" t="s">
        <v>1868</v>
      </c>
      <c r="B67" s="340" t="s">
        <v>1861</v>
      </c>
      <c r="C67" s="243" t="s">
        <v>120</v>
      </c>
      <c r="D67" s="244" t="s">
        <v>3563</v>
      </c>
      <c r="E67" s="362" t="s">
        <v>3564</v>
      </c>
    </row>
    <row r="68" spans="1:5" ht="26.1" customHeight="1" x14ac:dyDescent="0.2">
      <c r="A68" s="240" t="s">
        <v>1871</v>
      </c>
      <c r="B68" s="340" t="s">
        <v>1864</v>
      </c>
      <c r="C68" s="243" t="s">
        <v>120</v>
      </c>
      <c r="D68" s="244" t="s">
        <v>3565</v>
      </c>
      <c r="E68" s="362" t="s">
        <v>3566</v>
      </c>
    </row>
    <row r="69" spans="1:5" ht="39" customHeight="1" x14ac:dyDescent="0.2">
      <c r="A69" s="240" t="s">
        <v>1874</v>
      </c>
      <c r="B69" s="340" t="s">
        <v>1870</v>
      </c>
      <c r="C69" s="243" t="s">
        <v>27</v>
      </c>
      <c r="D69" s="244" t="s">
        <v>3567</v>
      </c>
      <c r="E69" s="362" t="s">
        <v>3568</v>
      </c>
    </row>
    <row r="70" spans="1:5" ht="24" customHeight="1" x14ac:dyDescent="0.2">
      <c r="A70" s="240" t="s">
        <v>1877</v>
      </c>
      <c r="B70" s="340" t="s">
        <v>1882</v>
      </c>
      <c r="C70" s="243" t="s">
        <v>27</v>
      </c>
      <c r="D70" s="244" t="s">
        <v>3569</v>
      </c>
      <c r="E70" s="362" t="s">
        <v>3570</v>
      </c>
    </row>
    <row r="71" spans="1:5" ht="26.1" customHeight="1" x14ac:dyDescent="0.2">
      <c r="A71" s="240" t="s">
        <v>1880</v>
      </c>
      <c r="B71" s="340" t="s">
        <v>1873</v>
      </c>
      <c r="C71" s="243" t="s">
        <v>27</v>
      </c>
      <c r="D71" s="244" t="s">
        <v>1384</v>
      </c>
      <c r="E71" s="362" t="s">
        <v>3571</v>
      </c>
    </row>
    <row r="72" spans="1:5" ht="24" customHeight="1" x14ac:dyDescent="0.2">
      <c r="A72" s="240" t="s">
        <v>1883</v>
      </c>
      <c r="B72" s="340" t="s">
        <v>1876</v>
      </c>
      <c r="C72" s="243" t="s">
        <v>120</v>
      </c>
      <c r="D72" s="244" t="s">
        <v>3572</v>
      </c>
      <c r="E72" s="362" t="s">
        <v>3573</v>
      </c>
    </row>
    <row r="73" spans="1:5" ht="51.95" customHeight="1" x14ac:dyDescent="0.2">
      <c r="A73" s="240" t="s">
        <v>1884</v>
      </c>
      <c r="B73" s="340" t="s">
        <v>1879</v>
      </c>
      <c r="C73" s="243" t="s">
        <v>33</v>
      </c>
      <c r="D73" s="244" t="s">
        <v>1555</v>
      </c>
      <c r="E73" s="362" t="s">
        <v>3574</v>
      </c>
    </row>
    <row r="74" spans="1:5" ht="24" customHeight="1" x14ac:dyDescent="0.2">
      <c r="A74" s="75" t="s">
        <v>1887</v>
      </c>
      <c r="B74" s="327" t="s">
        <v>1888</v>
      </c>
      <c r="C74" s="4"/>
      <c r="D74" s="2"/>
      <c r="E74" s="100"/>
    </row>
    <row r="75" spans="1:5" ht="24" customHeight="1" x14ac:dyDescent="0.2">
      <c r="A75" s="75" t="s">
        <v>1889</v>
      </c>
      <c r="B75" s="327" t="s">
        <v>3221</v>
      </c>
      <c r="C75" s="4"/>
      <c r="D75" s="2"/>
      <c r="E75" s="100"/>
    </row>
    <row r="76" spans="1:5" ht="39" customHeight="1" x14ac:dyDescent="0.2">
      <c r="A76" s="240" t="s">
        <v>3222</v>
      </c>
      <c r="B76" s="340" t="s">
        <v>1903</v>
      </c>
      <c r="C76" s="243" t="s">
        <v>27</v>
      </c>
      <c r="D76" s="244" t="s">
        <v>3575</v>
      </c>
      <c r="E76" s="362" t="s">
        <v>3576</v>
      </c>
    </row>
    <row r="77" spans="1:5" ht="39" customHeight="1" x14ac:dyDescent="0.2">
      <c r="A77" s="240" t="s">
        <v>3223</v>
      </c>
      <c r="B77" s="340" t="s">
        <v>1901</v>
      </c>
      <c r="C77" s="243" t="s">
        <v>31</v>
      </c>
      <c r="D77" s="244" t="s">
        <v>3577</v>
      </c>
      <c r="E77" s="362" t="s">
        <v>3578</v>
      </c>
    </row>
    <row r="78" spans="1:5" ht="39" customHeight="1" x14ac:dyDescent="0.2">
      <c r="A78" s="240" t="s">
        <v>3224</v>
      </c>
      <c r="B78" s="340" t="s">
        <v>1895</v>
      </c>
      <c r="C78" s="243" t="s">
        <v>57</v>
      </c>
      <c r="D78" s="244" t="s">
        <v>3579</v>
      </c>
      <c r="E78" s="362" t="s">
        <v>3580</v>
      </c>
    </row>
    <row r="79" spans="1:5" ht="26.1" customHeight="1" x14ac:dyDescent="0.2">
      <c r="A79" s="240" t="s">
        <v>3225</v>
      </c>
      <c r="B79" s="340" t="s">
        <v>1907</v>
      </c>
      <c r="C79" s="243" t="s">
        <v>120</v>
      </c>
      <c r="D79" s="244" t="s">
        <v>3581</v>
      </c>
      <c r="E79" s="362" t="s">
        <v>3582</v>
      </c>
    </row>
    <row r="80" spans="1:5" ht="24" customHeight="1" x14ac:dyDescent="0.2">
      <c r="A80" s="75" t="s">
        <v>1892</v>
      </c>
      <c r="B80" s="327" t="s">
        <v>3226</v>
      </c>
      <c r="C80" s="4"/>
      <c r="D80" s="2"/>
      <c r="E80" s="100"/>
    </row>
    <row r="81" spans="1:5" ht="51.95" customHeight="1" x14ac:dyDescent="0.2">
      <c r="A81" s="240" t="s">
        <v>3227</v>
      </c>
      <c r="B81" s="340" t="s">
        <v>1891</v>
      </c>
      <c r="C81" s="243" t="s">
        <v>27</v>
      </c>
      <c r="D81" s="244" t="s">
        <v>3583</v>
      </c>
      <c r="E81" s="362" t="s">
        <v>3584</v>
      </c>
    </row>
    <row r="82" spans="1:5" ht="39" customHeight="1" x14ac:dyDescent="0.2">
      <c r="A82" s="240" t="s">
        <v>3228</v>
      </c>
      <c r="B82" s="340" t="s">
        <v>1897</v>
      </c>
      <c r="C82" s="243" t="s">
        <v>57</v>
      </c>
      <c r="D82" s="244" t="s">
        <v>3585</v>
      </c>
      <c r="E82" s="362" t="s">
        <v>3586</v>
      </c>
    </row>
    <row r="83" spans="1:5" ht="39" customHeight="1" x14ac:dyDescent="0.2">
      <c r="A83" s="240" t="s">
        <v>3229</v>
      </c>
      <c r="B83" s="340" t="s">
        <v>1899</v>
      </c>
      <c r="C83" s="243" t="s">
        <v>57</v>
      </c>
      <c r="D83" s="244" t="s">
        <v>1555</v>
      </c>
      <c r="E83" s="362" t="s">
        <v>3587</v>
      </c>
    </row>
    <row r="84" spans="1:5" ht="24" customHeight="1" x14ac:dyDescent="0.2">
      <c r="A84" s="75" t="s">
        <v>1893</v>
      </c>
      <c r="B84" s="327" t="s">
        <v>3230</v>
      </c>
      <c r="C84" s="4"/>
      <c r="D84" s="2"/>
      <c r="E84" s="100"/>
    </row>
    <row r="85" spans="1:5" ht="39" customHeight="1" x14ac:dyDescent="0.2">
      <c r="A85" s="240" t="s">
        <v>3231</v>
      </c>
      <c r="B85" s="340" t="s">
        <v>243</v>
      </c>
      <c r="C85" s="243" t="s">
        <v>31</v>
      </c>
      <c r="D85" s="244" t="s">
        <v>3588</v>
      </c>
      <c r="E85" s="362" t="s">
        <v>3589</v>
      </c>
    </row>
    <row r="86" spans="1:5" ht="26.1" customHeight="1" x14ac:dyDescent="0.2">
      <c r="A86" s="240" t="s">
        <v>3232</v>
      </c>
      <c r="B86" s="340" t="s">
        <v>66</v>
      </c>
      <c r="C86" s="243" t="s">
        <v>31</v>
      </c>
      <c r="D86" s="244" t="s">
        <v>3588</v>
      </c>
      <c r="E86" s="362" t="s">
        <v>3589</v>
      </c>
    </row>
    <row r="87" spans="1:5" ht="39" customHeight="1" x14ac:dyDescent="0.2">
      <c r="A87" s="240" t="s">
        <v>3233</v>
      </c>
      <c r="B87" s="340" t="s">
        <v>1895</v>
      </c>
      <c r="C87" s="243" t="s">
        <v>57</v>
      </c>
      <c r="D87" s="244" t="s">
        <v>3590</v>
      </c>
      <c r="E87" s="362" t="s">
        <v>3591</v>
      </c>
    </row>
    <row r="88" spans="1:5" ht="39" customHeight="1" x14ac:dyDescent="0.2">
      <c r="A88" s="240" t="s">
        <v>3234</v>
      </c>
      <c r="B88" s="340" t="s">
        <v>1897</v>
      </c>
      <c r="C88" s="243" t="s">
        <v>57</v>
      </c>
      <c r="D88" s="244" t="s">
        <v>3592</v>
      </c>
      <c r="E88" s="362" t="s">
        <v>3593</v>
      </c>
    </row>
    <row r="89" spans="1:5" ht="26.1" customHeight="1" x14ac:dyDescent="0.2">
      <c r="A89" s="240" t="s">
        <v>3235</v>
      </c>
      <c r="B89" s="340" t="s">
        <v>1225</v>
      </c>
      <c r="C89" s="243" t="s">
        <v>27</v>
      </c>
      <c r="D89" s="244" t="s">
        <v>3594</v>
      </c>
      <c r="E89" s="362" t="s">
        <v>3595</v>
      </c>
    </row>
    <row r="90" spans="1:5" ht="39" customHeight="1" x14ac:dyDescent="0.2">
      <c r="A90" s="240" t="s">
        <v>3236</v>
      </c>
      <c r="B90" s="340" t="s">
        <v>1905</v>
      </c>
      <c r="C90" s="243" t="s">
        <v>31</v>
      </c>
      <c r="D90" s="244" t="s">
        <v>3596</v>
      </c>
      <c r="E90" s="362" t="s">
        <v>3597</v>
      </c>
    </row>
    <row r="91" spans="1:5" ht="24" customHeight="1" x14ac:dyDescent="0.2">
      <c r="A91" s="75" t="s">
        <v>80</v>
      </c>
      <c r="B91" s="327" t="s">
        <v>1908</v>
      </c>
      <c r="C91" s="4"/>
      <c r="D91" s="2"/>
      <c r="E91" s="100"/>
    </row>
    <row r="92" spans="1:5" ht="51.95" customHeight="1" x14ac:dyDescent="0.2">
      <c r="A92" s="240" t="s">
        <v>82</v>
      </c>
      <c r="B92" s="340" t="s">
        <v>126</v>
      </c>
      <c r="C92" s="243" t="s">
        <v>27</v>
      </c>
      <c r="D92" s="244" t="s">
        <v>3598</v>
      </c>
      <c r="E92" s="362" t="s">
        <v>3599</v>
      </c>
    </row>
    <row r="93" spans="1:5" ht="39" customHeight="1" x14ac:dyDescent="0.2">
      <c r="A93" s="240" t="s">
        <v>98</v>
      </c>
      <c r="B93" s="340" t="s">
        <v>1910</v>
      </c>
      <c r="C93" s="243" t="s">
        <v>27</v>
      </c>
      <c r="D93" s="244" t="s">
        <v>3600</v>
      </c>
      <c r="E93" s="362" t="s">
        <v>3601</v>
      </c>
    </row>
    <row r="94" spans="1:5" ht="51.95" customHeight="1" x14ac:dyDescent="0.2">
      <c r="A94" s="240" t="s">
        <v>109</v>
      </c>
      <c r="B94" s="340" t="s">
        <v>1912</v>
      </c>
      <c r="C94" s="243" t="s">
        <v>27</v>
      </c>
      <c r="D94" s="244" t="s">
        <v>3602</v>
      </c>
      <c r="E94" s="362" t="s">
        <v>3603</v>
      </c>
    </row>
    <row r="95" spans="1:5" ht="26.1" customHeight="1" x14ac:dyDescent="0.2">
      <c r="A95" s="240" t="s">
        <v>645</v>
      </c>
      <c r="B95" s="340" t="s">
        <v>1914</v>
      </c>
      <c r="C95" s="243" t="s">
        <v>27</v>
      </c>
      <c r="D95" s="244" t="s">
        <v>3604</v>
      </c>
      <c r="E95" s="362" t="s">
        <v>3605</v>
      </c>
    </row>
    <row r="96" spans="1:5" ht="51.95" customHeight="1" x14ac:dyDescent="0.2">
      <c r="A96" s="240" t="s">
        <v>653</v>
      </c>
      <c r="B96" s="340" t="s">
        <v>1916</v>
      </c>
      <c r="C96" s="243" t="s">
        <v>27</v>
      </c>
      <c r="D96" s="244" t="s">
        <v>3602</v>
      </c>
      <c r="E96" s="362" t="s">
        <v>3603</v>
      </c>
    </row>
    <row r="97" spans="1:5" ht="24" customHeight="1" x14ac:dyDescent="0.2">
      <c r="A97" s="75" t="s">
        <v>112</v>
      </c>
      <c r="B97" s="327" t="s">
        <v>1760</v>
      </c>
      <c r="C97" s="4"/>
      <c r="D97" s="2"/>
      <c r="E97" s="100"/>
    </row>
    <row r="98" spans="1:5" ht="24" customHeight="1" x14ac:dyDescent="0.2">
      <c r="A98" s="75" t="s">
        <v>114</v>
      </c>
      <c r="B98" s="327" t="s">
        <v>1917</v>
      </c>
      <c r="C98" s="4"/>
      <c r="D98" s="2"/>
      <c r="E98" s="100"/>
    </row>
    <row r="99" spans="1:5" ht="26.1" customHeight="1" x14ac:dyDescent="0.2">
      <c r="A99" s="240" t="s">
        <v>662</v>
      </c>
      <c r="B99" s="340" t="s">
        <v>1919</v>
      </c>
      <c r="C99" s="243" t="s">
        <v>33</v>
      </c>
      <c r="D99" s="244" t="s">
        <v>1388</v>
      </c>
      <c r="E99" s="362" t="s">
        <v>3606</v>
      </c>
    </row>
    <row r="100" spans="1:5" ht="26.1" customHeight="1" x14ac:dyDescent="0.2">
      <c r="A100" s="240" t="s">
        <v>2082</v>
      </c>
      <c r="B100" s="340" t="s">
        <v>1919</v>
      </c>
      <c r="C100" s="243" t="s">
        <v>33</v>
      </c>
      <c r="D100" s="244" t="s">
        <v>1388</v>
      </c>
      <c r="E100" s="362" t="s">
        <v>3606</v>
      </c>
    </row>
    <row r="101" spans="1:5" ht="26.1" customHeight="1" x14ac:dyDescent="0.2">
      <c r="A101" s="240" t="s">
        <v>2085</v>
      </c>
      <c r="B101" s="340" t="s">
        <v>1921</v>
      </c>
      <c r="C101" s="243" t="s">
        <v>33</v>
      </c>
      <c r="D101" s="244" t="s">
        <v>1488</v>
      </c>
      <c r="E101" s="362" t="s">
        <v>3607</v>
      </c>
    </row>
    <row r="102" spans="1:5" ht="39" customHeight="1" x14ac:dyDescent="0.2">
      <c r="A102" s="240" t="s">
        <v>2088</v>
      </c>
      <c r="B102" s="340" t="s">
        <v>1923</v>
      </c>
      <c r="C102" s="243" t="s">
        <v>33</v>
      </c>
      <c r="D102" s="244" t="s">
        <v>1388</v>
      </c>
      <c r="E102" s="362" t="s">
        <v>3606</v>
      </c>
    </row>
    <row r="103" spans="1:5" ht="39" customHeight="1" x14ac:dyDescent="0.2">
      <c r="A103" s="240" t="s">
        <v>2091</v>
      </c>
      <c r="B103" s="340" t="s">
        <v>1925</v>
      </c>
      <c r="C103" s="243" t="s">
        <v>33</v>
      </c>
      <c r="D103" s="244" t="s">
        <v>1568</v>
      </c>
      <c r="E103" s="362" t="s">
        <v>3608</v>
      </c>
    </row>
    <row r="104" spans="1:5" ht="65.099999999999994" customHeight="1" x14ac:dyDescent="0.2">
      <c r="A104" s="240" t="s">
        <v>2094</v>
      </c>
      <c r="B104" s="340" t="s">
        <v>1927</v>
      </c>
      <c r="C104" s="243" t="s">
        <v>120</v>
      </c>
      <c r="D104" s="244" t="s">
        <v>3609</v>
      </c>
      <c r="E104" s="362" t="s">
        <v>3610</v>
      </c>
    </row>
    <row r="105" spans="1:5" ht="26.1" customHeight="1" x14ac:dyDescent="0.2">
      <c r="A105" s="240" t="s">
        <v>2097</v>
      </c>
      <c r="B105" s="340" t="s">
        <v>871</v>
      </c>
      <c r="C105" s="243" t="s">
        <v>33</v>
      </c>
      <c r="D105" s="244" t="s">
        <v>1493</v>
      </c>
      <c r="E105" s="362" t="s">
        <v>3611</v>
      </c>
    </row>
    <row r="106" spans="1:5" ht="26.1" customHeight="1" x14ac:dyDescent="0.2">
      <c r="A106" s="240" t="s">
        <v>2100</v>
      </c>
      <c r="B106" s="340" t="s">
        <v>1929</v>
      </c>
      <c r="C106" s="243" t="s">
        <v>33</v>
      </c>
      <c r="D106" s="244" t="s">
        <v>1384</v>
      </c>
      <c r="E106" s="362" t="s">
        <v>3612</v>
      </c>
    </row>
    <row r="107" spans="1:5" ht="26.1" customHeight="1" x14ac:dyDescent="0.2">
      <c r="A107" s="240" t="s">
        <v>2103</v>
      </c>
      <c r="B107" s="340" t="s">
        <v>1931</v>
      </c>
      <c r="C107" s="243" t="s">
        <v>33</v>
      </c>
      <c r="D107" s="244" t="s">
        <v>1561</v>
      </c>
      <c r="E107" s="362" t="s">
        <v>3613</v>
      </c>
    </row>
    <row r="108" spans="1:5" ht="51.95" customHeight="1" x14ac:dyDescent="0.2">
      <c r="A108" s="89" t="s">
        <v>2106</v>
      </c>
      <c r="B108" s="343" t="s">
        <v>1933</v>
      </c>
      <c r="C108" s="6" t="s">
        <v>33</v>
      </c>
      <c r="D108" s="5" t="s">
        <v>1388</v>
      </c>
      <c r="E108" s="101" t="s">
        <v>3606</v>
      </c>
    </row>
    <row r="109" spans="1:5" ht="39" customHeight="1" x14ac:dyDescent="0.2">
      <c r="A109" s="240" t="s">
        <v>2109</v>
      </c>
      <c r="B109" s="340" t="s">
        <v>1935</v>
      </c>
      <c r="C109" s="243" t="s">
        <v>904</v>
      </c>
      <c r="D109" s="244" t="s">
        <v>1388</v>
      </c>
      <c r="E109" s="362" t="s">
        <v>3606</v>
      </c>
    </row>
    <row r="110" spans="1:5" ht="39" customHeight="1" x14ac:dyDescent="0.2">
      <c r="A110" s="240" t="s">
        <v>2112</v>
      </c>
      <c r="B110" s="340" t="s">
        <v>867</v>
      </c>
      <c r="C110" s="243" t="s">
        <v>33</v>
      </c>
      <c r="D110" s="244" t="s">
        <v>1384</v>
      </c>
      <c r="E110" s="362" t="s">
        <v>3612</v>
      </c>
    </row>
    <row r="111" spans="1:5" ht="39" customHeight="1" x14ac:dyDescent="0.2">
      <c r="A111" s="240" t="s">
        <v>2115</v>
      </c>
      <c r="B111" s="340" t="s">
        <v>864</v>
      </c>
      <c r="C111" s="243" t="s">
        <v>33</v>
      </c>
      <c r="D111" s="244" t="s">
        <v>1393</v>
      </c>
      <c r="E111" s="362" t="s">
        <v>3614</v>
      </c>
    </row>
    <row r="112" spans="1:5" ht="51.95" customHeight="1" x14ac:dyDescent="0.2">
      <c r="A112" s="240" t="s">
        <v>2116</v>
      </c>
      <c r="B112" s="340" t="s">
        <v>1937</v>
      </c>
      <c r="C112" s="243" t="s">
        <v>33</v>
      </c>
      <c r="D112" s="244" t="s">
        <v>3549</v>
      </c>
      <c r="E112" s="362" t="s">
        <v>3615</v>
      </c>
    </row>
    <row r="113" spans="1:5" ht="51.95" customHeight="1" x14ac:dyDescent="0.2">
      <c r="A113" s="240" t="s">
        <v>2119</v>
      </c>
      <c r="B113" s="340" t="s">
        <v>1939</v>
      </c>
      <c r="C113" s="243" t="s">
        <v>33</v>
      </c>
      <c r="D113" s="244" t="s">
        <v>1555</v>
      </c>
      <c r="E113" s="362" t="s">
        <v>3616</v>
      </c>
    </row>
    <row r="114" spans="1:5" ht="39" customHeight="1" x14ac:dyDescent="0.2">
      <c r="A114" s="240" t="s">
        <v>2122</v>
      </c>
      <c r="B114" s="340" t="s">
        <v>153</v>
      </c>
      <c r="C114" s="243" t="s">
        <v>33</v>
      </c>
      <c r="D114" s="244" t="s">
        <v>3617</v>
      </c>
      <c r="E114" s="362" t="s">
        <v>3618</v>
      </c>
    </row>
    <row r="115" spans="1:5" ht="39" customHeight="1" x14ac:dyDescent="0.2">
      <c r="A115" s="240" t="s">
        <v>2125</v>
      </c>
      <c r="B115" s="340" t="s">
        <v>801</v>
      </c>
      <c r="C115" s="243" t="s">
        <v>33</v>
      </c>
      <c r="D115" s="244" t="s">
        <v>1493</v>
      </c>
      <c r="E115" s="362" t="s">
        <v>3611</v>
      </c>
    </row>
    <row r="116" spans="1:5" ht="26.1" customHeight="1" x14ac:dyDescent="0.2">
      <c r="A116" s="240" t="s">
        <v>3237</v>
      </c>
      <c r="B116" s="340" t="s">
        <v>1941</v>
      </c>
      <c r="C116" s="243" t="s">
        <v>33</v>
      </c>
      <c r="D116" s="244" t="s">
        <v>1493</v>
      </c>
      <c r="E116" s="362" t="s">
        <v>3611</v>
      </c>
    </row>
    <row r="117" spans="1:5" ht="26.1" customHeight="1" x14ac:dyDescent="0.2">
      <c r="A117" s="240" t="s">
        <v>2128</v>
      </c>
      <c r="B117" s="340" t="s">
        <v>155</v>
      </c>
      <c r="C117" s="243" t="s">
        <v>33</v>
      </c>
      <c r="D117" s="244" t="s">
        <v>1555</v>
      </c>
      <c r="E117" s="362" t="s">
        <v>3616</v>
      </c>
    </row>
    <row r="118" spans="1:5" ht="39" customHeight="1" x14ac:dyDescent="0.2">
      <c r="A118" s="240" t="s">
        <v>2129</v>
      </c>
      <c r="B118" s="340" t="s">
        <v>1943</v>
      </c>
      <c r="C118" s="243" t="s">
        <v>33</v>
      </c>
      <c r="D118" s="244" t="s">
        <v>1568</v>
      </c>
      <c r="E118" s="362" t="s">
        <v>3608</v>
      </c>
    </row>
    <row r="119" spans="1:5" ht="51.95" customHeight="1" x14ac:dyDescent="0.2">
      <c r="A119" s="240" t="s">
        <v>2132</v>
      </c>
      <c r="B119" s="340" t="s">
        <v>1945</v>
      </c>
      <c r="C119" s="243" t="s">
        <v>33</v>
      </c>
      <c r="D119" s="244" t="s">
        <v>3619</v>
      </c>
      <c r="E119" s="362" t="s">
        <v>3620</v>
      </c>
    </row>
    <row r="120" spans="1:5" ht="39" customHeight="1" x14ac:dyDescent="0.2">
      <c r="A120" s="240" t="s">
        <v>2135</v>
      </c>
      <c r="B120" s="340" t="s">
        <v>1947</v>
      </c>
      <c r="C120" s="243" t="s">
        <v>33</v>
      </c>
      <c r="D120" s="244" t="s">
        <v>1561</v>
      </c>
      <c r="E120" s="362" t="s">
        <v>3613</v>
      </c>
    </row>
    <row r="121" spans="1:5" ht="39" customHeight="1" x14ac:dyDescent="0.2">
      <c r="A121" s="240" t="s">
        <v>2138</v>
      </c>
      <c r="B121" s="340" t="s">
        <v>1949</v>
      </c>
      <c r="C121" s="243" t="s">
        <v>33</v>
      </c>
      <c r="D121" s="244" t="s">
        <v>1610</v>
      </c>
      <c r="E121" s="362" t="s">
        <v>3621</v>
      </c>
    </row>
    <row r="122" spans="1:5" ht="39" customHeight="1" x14ac:dyDescent="0.2">
      <c r="A122" s="240" t="s">
        <v>3238</v>
      </c>
      <c r="B122" s="340" t="s">
        <v>1951</v>
      </c>
      <c r="C122" s="243" t="s">
        <v>33</v>
      </c>
      <c r="D122" s="244" t="s">
        <v>3617</v>
      </c>
      <c r="E122" s="362" t="s">
        <v>3618</v>
      </c>
    </row>
    <row r="123" spans="1:5" ht="65.099999999999994" customHeight="1" x14ac:dyDescent="0.2">
      <c r="A123" s="240" t="s">
        <v>3239</v>
      </c>
      <c r="B123" s="340" t="s">
        <v>1953</v>
      </c>
      <c r="C123" s="243" t="s">
        <v>120</v>
      </c>
      <c r="D123" s="244" t="s">
        <v>3622</v>
      </c>
      <c r="E123" s="362" t="s">
        <v>3623</v>
      </c>
    </row>
    <row r="124" spans="1:5" ht="51.95" customHeight="1" x14ac:dyDescent="0.2">
      <c r="A124" s="240" t="s">
        <v>3240</v>
      </c>
      <c r="B124" s="340" t="s">
        <v>1955</v>
      </c>
      <c r="C124" s="243" t="s">
        <v>120</v>
      </c>
      <c r="D124" s="244" t="s">
        <v>3624</v>
      </c>
      <c r="E124" s="362" t="s">
        <v>3625</v>
      </c>
    </row>
    <row r="125" spans="1:5" ht="26.1" customHeight="1" x14ac:dyDescent="0.2">
      <c r="A125" s="240" t="s">
        <v>3241</v>
      </c>
      <c r="B125" s="340" t="s">
        <v>1957</v>
      </c>
      <c r="C125" s="243" t="s">
        <v>33</v>
      </c>
      <c r="D125" s="244" t="s">
        <v>3626</v>
      </c>
      <c r="E125" s="362" t="s">
        <v>3627</v>
      </c>
    </row>
    <row r="126" spans="1:5" ht="26.1" customHeight="1" x14ac:dyDescent="0.2">
      <c r="A126" s="240" t="s">
        <v>3242</v>
      </c>
      <c r="B126" s="340" t="s">
        <v>1959</v>
      </c>
      <c r="C126" s="243" t="s">
        <v>33</v>
      </c>
      <c r="D126" s="244" t="s">
        <v>1600</v>
      </c>
      <c r="E126" s="362" t="s">
        <v>3628</v>
      </c>
    </row>
    <row r="127" spans="1:5" ht="39" customHeight="1" x14ac:dyDescent="0.2">
      <c r="A127" s="240" t="s">
        <v>3243</v>
      </c>
      <c r="B127" s="340" t="s">
        <v>1961</v>
      </c>
      <c r="C127" s="243" t="s">
        <v>33</v>
      </c>
      <c r="D127" s="244" t="s">
        <v>1488</v>
      </c>
      <c r="E127" s="362" t="s">
        <v>3607</v>
      </c>
    </row>
    <row r="128" spans="1:5" ht="39" customHeight="1" x14ac:dyDescent="0.2">
      <c r="A128" s="240" t="s">
        <v>3244</v>
      </c>
      <c r="B128" s="340" t="s">
        <v>761</v>
      </c>
      <c r="C128" s="243" t="s">
        <v>33</v>
      </c>
      <c r="D128" s="244" t="s">
        <v>3572</v>
      </c>
      <c r="E128" s="362" t="s">
        <v>3629</v>
      </c>
    </row>
    <row r="129" spans="1:5" ht="39" customHeight="1" x14ac:dyDescent="0.2">
      <c r="A129" s="240" t="s">
        <v>3245</v>
      </c>
      <c r="B129" s="340" t="s">
        <v>1963</v>
      </c>
      <c r="C129" s="243" t="s">
        <v>33</v>
      </c>
      <c r="D129" s="244" t="s">
        <v>1549</v>
      </c>
      <c r="E129" s="362" t="s">
        <v>3630</v>
      </c>
    </row>
    <row r="130" spans="1:5" ht="39" customHeight="1" x14ac:dyDescent="0.2">
      <c r="A130" s="240" t="s">
        <v>3246</v>
      </c>
      <c r="B130" s="340" t="s">
        <v>1965</v>
      </c>
      <c r="C130" s="243" t="s">
        <v>33</v>
      </c>
      <c r="D130" s="244" t="s">
        <v>1488</v>
      </c>
      <c r="E130" s="362" t="s">
        <v>3607</v>
      </c>
    </row>
    <row r="131" spans="1:5" ht="39" customHeight="1" x14ac:dyDescent="0.2">
      <c r="A131" s="240" t="s">
        <v>3247</v>
      </c>
      <c r="B131" s="340" t="s">
        <v>1967</v>
      </c>
      <c r="C131" s="243" t="s">
        <v>33</v>
      </c>
      <c r="D131" s="244" t="s">
        <v>1488</v>
      </c>
      <c r="E131" s="362" t="s">
        <v>3607</v>
      </c>
    </row>
    <row r="132" spans="1:5" ht="24" customHeight="1" x14ac:dyDescent="0.2">
      <c r="A132" s="240" t="s">
        <v>3248</v>
      </c>
      <c r="B132" s="340" t="s">
        <v>1969</v>
      </c>
      <c r="C132" s="243" t="s">
        <v>33</v>
      </c>
      <c r="D132" s="244" t="s">
        <v>1388</v>
      </c>
      <c r="E132" s="362" t="s">
        <v>3606</v>
      </c>
    </row>
    <row r="133" spans="1:5" ht="26.1" customHeight="1" x14ac:dyDescent="0.2">
      <c r="A133" s="240" t="s">
        <v>3249</v>
      </c>
      <c r="B133" s="340" t="s">
        <v>1971</v>
      </c>
      <c r="C133" s="243" t="s">
        <v>904</v>
      </c>
      <c r="D133" s="244" t="s">
        <v>1388</v>
      </c>
      <c r="E133" s="362" t="s">
        <v>3606</v>
      </c>
    </row>
    <row r="134" spans="1:5" ht="39" customHeight="1" x14ac:dyDescent="0.2">
      <c r="A134" s="240" t="s">
        <v>3250</v>
      </c>
      <c r="B134" s="340" t="s">
        <v>1973</v>
      </c>
      <c r="C134" s="243" t="s">
        <v>904</v>
      </c>
      <c r="D134" s="244" t="s">
        <v>1561</v>
      </c>
      <c r="E134" s="362" t="s">
        <v>3613</v>
      </c>
    </row>
    <row r="135" spans="1:5" ht="39" customHeight="1" x14ac:dyDescent="0.2">
      <c r="A135" s="240" t="s">
        <v>3251</v>
      </c>
      <c r="B135" s="340" t="s">
        <v>1975</v>
      </c>
      <c r="C135" s="243" t="s">
        <v>33</v>
      </c>
      <c r="D135" s="244" t="s">
        <v>1488</v>
      </c>
      <c r="E135" s="362" t="s">
        <v>3607</v>
      </c>
    </row>
    <row r="136" spans="1:5" ht="24" customHeight="1" x14ac:dyDescent="0.2">
      <c r="A136" s="240" t="s">
        <v>3252</v>
      </c>
      <c r="B136" s="340" t="s">
        <v>1977</v>
      </c>
      <c r="C136" s="243" t="s">
        <v>33</v>
      </c>
      <c r="D136" s="244" t="s">
        <v>1388</v>
      </c>
      <c r="E136" s="362" t="s">
        <v>3606</v>
      </c>
    </row>
    <row r="137" spans="1:5" ht="39" customHeight="1" x14ac:dyDescent="0.2">
      <c r="A137" s="240" t="s">
        <v>3253</v>
      </c>
      <c r="B137" s="340" t="s">
        <v>1979</v>
      </c>
      <c r="C137" s="243" t="s">
        <v>33</v>
      </c>
      <c r="D137" s="244" t="s">
        <v>1388</v>
      </c>
      <c r="E137" s="362" t="s">
        <v>3606</v>
      </c>
    </row>
    <row r="138" spans="1:5" ht="24" customHeight="1" x14ac:dyDescent="0.2">
      <c r="A138" s="240" t="s">
        <v>3254</v>
      </c>
      <c r="B138" s="340" t="s">
        <v>1981</v>
      </c>
      <c r="C138" s="243" t="s">
        <v>33</v>
      </c>
      <c r="D138" s="244" t="s">
        <v>1388</v>
      </c>
      <c r="E138" s="362" t="s">
        <v>3606</v>
      </c>
    </row>
    <row r="139" spans="1:5" ht="39" customHeight="1" x14ac:dyDescent="0.2">
      <c r="A139" s="240" t="s">
        <v>3255</v>
      </c>
      <c r="B139" s="340" t="s">
        <v>1967</v>
      </c>
      <c r="C139" s="243" t="s">
        <v>33</v>
      </c>
      <c r="D139" s="244" t="s">
        <v>1488</v>
      </c>
      <c r="E139" s="362" t="s">
        <v>3607</v>
      </c>
    </row>
    <row r="140" spans="1:5" ht="39" customHeight="1" x14ac:dyDescent="0.2">
      <c r="A140" s="240" t="s">
        <v>3256</v>
      </c>
      <c r="B140" s="340" t="s">
        <v>1983</v>
      </c>
      <c r="C140" s="243" t="s">
        <v>33</v>
      </c>
      <c r="D140" s="244" t="s">
        <v>1388</v>
      </c>
      <c r="E140" s="362" t="s">
        <v>3631</v>
      </c>
    </row>
    <row r="141" spans="1:5" ht="39" customHeight="1" x14ac:dyDescent="0.2">
      <c r="A141" s="240" t="s">
        <v>3257</v>
      </c>
      <c r="B141" s="340" t="s">
        <v>782</v>
      </c>
      <c r="C141" s="243" t="s">
        <v>33</v>
      </c>
      <c r="D141" s="244" t="s">
        <v>1384</v>
      </c>
      <c r="E141" s="362" t="s">
        <v>3612</v>
      </c>
    </row>
    <row r="142" spans="1:5" ht="39" customHeight="1" x14ac:dyDescent="0.2">
      <c r="A142" s="240" t="s">
        <v>3258</v>
      </c>
      <c r="B142" s="340" t="s">
        <v>1985</v>
      </c>
      <c r="C142" s="243" t="s">
        <v>33</v>
      </c>
      <c r="D142" s="244" t="s">
        <v>1561</v>
      </c>
      <c r="E142" s="362" t="s">
        <v>3613</v>
      </c>
    </row>
    <row r="143" spans="1:5" ht="39" customHeight="1" x14ac:dyDescent="0.2">
      <c r="A143" s="240" t="s">
        <v>3259</v>
      </c>
      <c r="B143" s="340" t="s">
        <v>1987</v>
      </c>
      <c r="C143" s="243" t="s">
        <v>33</v>
      </c>
      <c r="D143" s="244" t="s">
        <v>1388</v>
      </c>
      <c r="E143" s="362" t="s">
        <v>3606</v>
      </c>
    </row>
    <row r="144" spans="1:5" ht="51.95" customHeight="1" x14ac:dyDescent="0.2">
      <c r="A144" s="240" t="s">
        <v>3260</v>
      </c>
      <c r="B144" s="340" t="s">
        <v>1955</v>
      </c>
      <c r="C144" s="243" t="s">
        <v>120</v>
      </c>
      <c r="D144" s="244" t="s">
        <v>3632</v>
      </c>
      <c r="E144" s="362" t="s">
        <v>3633</v>
      </c>
    </row>
    <row r="145" spans="1:5" ht="26.1" customHeight="1" x14ac:dyDescent="0.2">
      <c r="A145" s="240" t="s">
        <v>3261</v>
      </c>
      <c r="B145" s="340" t="s">
        <v>1989</v>
      </c>
      <c r="C145" s="243" t="s">
        <v>33</v>
      </c>
      <c r="D145" s="244" t="s">
        <v>1488</v>
      </c>
      <c r="E145" s="362" t="s">
        <v>3607</v>
      </c>
    </row>
    <row r="146" spans="1:5" ht="51.95" customHeight="1" x14ac:dyDescent="0.2">
      <c r="A146" s="240" t="s">
        <v>3262</v>
      </c>
      <c r="B146" s="340" t="s">
        <v>1991</v>
      </c>
      <c r="C146" s="243" t="s">
        <v>33</v>
      </c>
      <c r="D146" s="244" t="s">
        <v>1488</v>
      </c>
      <c r="E146" s="362" t="s">
        <v>3607</v>
      </c>
    </row>
    <row r="147" spans="1:5" ht="39" customHeight="1" x14ac:dyDescent="0.2">
      <c r="A147" s="240" t="s">
        <v>3263</v>
      </c>
      <c r="B147" s="340" t="s">
        <v>1993</v>
      </c>
      <c r="C147" s="243" t="s">
        <v>33</v>
      </c>
      <c r="D147" s="244" t="s">
        <v>1388</v>
      </c>
      <c r="E147" s="362" t="s">
        <v>3606</v>
      </c>
    </row>
    <row r="148" spans="1:5" ht="26.1" customHeight="1" x14ac:dyDescent="0.2">
      <c r="A148" s="240" t="s">
        <v>3264</v>
      </c>
      <c r="B148" s="340" t="s">
        <v>1995</v>
      </c>
      <c r="C148" s="243" t="s">
        <v>33</v>
      </c>
      <c r="D148" s="244" t="s">
        <v>1555</v>
      </c>
      <c r="E148" s="362" t="s">
        <v>3616</v>
      </c>
    </row>
    <row r="149" spans="1:5" ht="39" customHeight="1" x14ac:dyDescent="0.2">
      <c r="A149" s="240" t="s">
        <v>3265</v>
      </c>
      <c r="B149" s="340" t="s">
        <v>1997</v>
      </c>
      <c r="C149" s="243" t="s">
        <v>33</v>
      </c>
      <c r="D149" s="244" t="s">
        <v>1388</v>
      </c>
      <c r="E149" s="362" t="s">
        <v>3606</v>
      </c>
    </row>
    <row r="150" spans="1:5" ht="51.95" customHeight="1" x14ac:dyDescent="0.2">
      <c r="A150" s="240" t="s">
        <v>3266</v>
      </c>
      <c r="B150" s="340" t="s">
        <v>1999</v>
      </c>
      <c r="C150" s="243" t="s">
        <v>33</v>
      </c>
      <c r="D150" s="244" t="s">
        <v>1493</v>
      </c>
      <c r="E150" s="362" t="s">
        <v>3611</v>
      </c>
    </row>
    <row r="151" spans="1:5" ht="51.95" customHeight="1" x14ac:dyDescent="0.2">
      <c r="A151" s="240" t="s">
        <v>3267</v>
      </c>
      <c r="B151" s="340" t="s">
        <v>2001</v>
      </c>
      <c r="C151" s="243" t="s">
        <v>33</v>
      </c>
      <c r="D151" s="244" t="s">
        <v>1488</v>
      </c>
      <c r="E151" s="362" t="s">
        <v>3607</v>
      </c>
    </row>
    <row r="152" spans="1:5" ht="24" customHeight="1" x14ac:dyDescent="0.2">
      <c r="A152" s="240" t="s">
        <v>3268</v>
      </c>
      <c r="B152" s="340" t="s">
        <v>2003</v>
      </c>
      <c r="C152" s="243" t="s">
        <v>904</v>
      </c>
      <c r="D152" s="244" t="s">
        <v>1388</v>
      </c>
      <c r="E152" s="362" t="s">
        <v>3606</v>
      </c>
    </row>
    <row r="153" spans="1:5" ht="26.1" customHeight="1" x14ac:dyDescent="0.2">
      <c r="A153" s="240" t="s">
        <v>3269</v>
      </c>
      <c r="B153" s="340" t="s">
        <v>2005</v>
      </c>
      <c r="C153" s="243" t="s">
        <v>33</v>
      </c>
      <c r="D153" s="244" t="s">
        <v>1488</v>
      </c>
      <c r="E153" s="362" t="s">
        <v>3607</v>
      </c>
    </row>
    <row r="154" spans="1:5" ht="24" customHeight="1" x14ac:dyDescent="0.2">
      <c r="A154" s="75" t="s">
        <v>115</v>
      </c>
      <c r="B154" s="327" t="s">
        <v>2006</v>
      </c>
      <c r="C154" s="4"/>
      <c r="D154" s="2"/>
      <c r="E154" s="100"/>
    </row>
    <row r="155" spans="1:5" ht="51.95" customHeight="1" x14ac:dyDescent="0.2">
      <c r="A155" s="240" t="s">
        <v>664</v>
      </c>
      <c r="B155" s="340" t="s">
        <v>2008</v>
      </c>
      <c r="C155" s="243" t="s">
        <v>33</v>
      </c>
      <c r="D155" s="244" t="s">
        <v>1393</v>
      </c>
      <c r="E155" s="362" t="s">
        <v>3614</v>
      </c>
    </row>
    <row r="156" spans="1:5" ht="39" customHeight="1" x14ac:dyDescent="0.2">
      <c r="A156" s="240" t="s">
        <v>666</v>
      </c>
      <c r="B156" s="340" t="s">
        <v>2010</v>
      </c>
      <c r="C156" s="243" t="s">
        <v>33</v>
      </c>
      <c r="D156" s="244" t="s">
        <v>1388</v>
      </c>
      <c r="E156" s="362" t="s">
        <v>3606</v>
      </c>
    </row>
    <row r="157" spans="1:5" ht="39" customHeight="1" x14ac:dyDescent="0.2">
      <c r="A157" s="240" t="s">
        <v>2142</v>
      </c>
      <c r="B157" s="340" t="s">
        <v>2012</v>
      </c>
      <c r="C157" s="243" t="s">
        <v>33</v>
      </c>
      <c r="D157" s="244" t="s">
        <v>1493</v>
      </c>
      <c r="E157" s="362" t="s">
        <v>3611</v>
      </c>
    </row>
    <row r="158" spans="1:5" ht="26.1" customHeight="1" x14ac:dyDescent="0.2">
      <c r="A158" s="240" t="s">
        <v>3270</v>
      </c>
      <c r="B158" s="340" t="s">
        <v>2014</v>
      </c>
      <c r="C158" s="243" t="s">
        <v>33</v>
      </c>
      <c r="D158" s="244" t="s">
        <v>3549</v>
      </c>
      <c r="E158" s="362" t="s">
        <v>3615</v>
      </c>
    </row>
    <row r="159" spans="1:5" ht="26.1" customHeight="1" x14ac:dyDescent="0.2">
      <c r="A159" s="240" t="s">
        <v>2145</v>
      </c>
      <c r="B159" s="340" t="s">
        <v>2016</v>
      </c>
      <c r="C159" s="243" t="s">
        <v>33</v>
      </c>
      <c r="D159" s="244" t="s">
        <v>1384</v>
      </c>
      <c r="E159" s="362" t="s">
        <v>3612</v>
      </c>
    </row>
    <row r="160" spans="1:5" ht="26.1" customHeight="1" x14ac:dyDescent="0.2">
      <c r="A160" s="240" t="s">
        <v>2148</v>
      </c>
      <c r="B160" s="340" t="s">
        <v>2018</v>
      </c>
      <c r="C160" s="243" t="s">
        <v>33</v>
      </c>
      <c r="D160" s="244" t="s">
        <v>1388</v>
      </c>
      <c r="E160" s="362" t="s">
        <v>3606</v>
      </c>
    </row>
    <row r="161" spans="1:5" ht="26.1" customHeight="1" x14ac:dyDescent="0.2">
      <c r="A161" s="240" t="s">
        <v>2151</v>
      </c>
      <c r="B161" s="340" t="s">
        <v>2020</v>
      </c>
      <c r="C161" s="243" t="s">
        <v>33</v>
      </c>
      <c r="D161" s="244" t="s">
        <v>1488</v>
      </c>
      <c r="E161" s="362" t="s">
        <v>3607</v>
      </c>
    </row>
    <row r="162" spans="1:5" ht="51.95" customHeight="1" x14ac:dyDescent="0.2">
      <c r="A162" s="240" t="s">
        <v>2152</v>
      </c>
      <c r="B162" s="340" t="s">
        <v>844</v>
      </c>
      <c r="C162" s="243" t="s">
        <v>33</v>
      </c>
      <c r="D162" s="244" t="s">
        <v>3634</v>
      </c>
      <c r="E162" s="362" t="s">
        <v>3635</v>
      </c>
    </row>
    <row r="163" spans="1:5" ht="51.95" customHeight="1" x14ac:dyDescent="0.2">
      <c r="A163" s="240" t="s">
        <v>2155</v>
      </c>
      <c r="B163" s="340" t="s">
        <v>1131</v>
      </c>
      <c r="C163" s="243" t="s">
        <v>33</v>
      </c>
      <c r="D163" s="244" t="s">
        <v>1493</v>
      </c>
      <c r="E163" s="362" t="s">
        <v>3611</v>
      </c>
    </row>
    <row r="164" spans="1:5" ht="51.95" customHeight="1" x14ac:dyDescent="0.2">
      <c r="A164" s="240" t="s">
        <v>2156</v>
      </c>
      <c r="B164" s="340" t="s">
        <v>2022</v>
      </c>
      <c r="C164" s="243" t="s">
        <v>33</v>
      </c>
      <c r="D164" s="244" t="s">
        <v>1572</v>
      </c>
      <c r="E164" s="362" t="s">
        <v>3636</v>
      </c>
    </row>
    <row r="165" spans="1:5" ht="51.95" customHeight="1" x14ac:dyDescent="0.2">
      <c r="A165" s="240" t="s">
        <v>2159</v>
      </c>
      <c r="B165" s="340" t="s">
        <v>149</v>
      </c>
      <c r="C165" s="243" t="s">
        <v>33</v>
      </c>
      <c r="D165" s="244" t="s">
        <v>1600</v>
      </c>
      <c r="E165" s="362" t="s">
        <v>3628</v>
      </c>
    </row>
    <row r="166" spans="1:5" ht="51.95" customHeight="1" x14ac:dyDescent="0.2">
      <c r="A166" s="240" t="s">
        <v>2162</v>
      </c>
      <c r="B166" s="340" t="s">
        <v>2024</v>
      </c>
      <c r="C166" s="243" t="s">
        <v>33</v>
      </c>
      <c r="D166" s="244" t="s">
        <v>1549</v>
      </c>
      <c r="E166" s="362" t="s">
        <v>3630</v>
      </c>
    </row>
    <row r="167" spans="1:5" ht="51.95" customHeight="1" x14ac:dyDescent="0.2">
      <c r="A167" s="240" t="s">
        <v>2163</v>
      </c>
      <c r="B167" s="340" t="s">
        <v>830</v>
      </c>
      <c r="C167" s="243" t="s">
        <v>33</v>
      </c>
      <c r="D167" s="244" t="s">
        <v>1549</v>
      </c>
      <c r="E167" s="362" t="s">
        <v>3630</v>
      </c>
    </row>
    <row r="168" spans="1:5" ht="51.95" customHeight="1" x14ac:dyDescent="0.2">
      <c r="A168" s="240" t="s">
        <v>2166</v>
      </c>
      <c r="B168" s="340" t="s">
        <v>2026</v>
      </c>
      <c r="C168" s="243" t="s">
        <v>33</v>
      </c>
      <c r="D168" s="244" t="s">
        <v>1600</v>
      </c>
      <c r="E168" s="362" t="s">
        <v>3628</v>
      </c>
    </row>
    <row r="169" spans="1:5" ht="24" customHeight="1" x14ac:dyDescent="0.2">
      <c r="A169" s="240" t="s">
        <v>2167</v>
      </c>
      <c r="B169" s="340" t="s">
        <v>2028</v>
      </c>
      <c r="C169" s="243" t="s">
        <v>33</v>
      </c>
      <c r="D169" s="244" t="s">
        <v>3637</v>
      </c>
      <c r="E169" s="362" t="s">
        <v>3638</v>
      </c>
    </row>
    <row r="170" spans="1:5" ht="51.95" customHeight="1" x14ac:dyDescent="0.2">
      <c r="A170" s="240" t="s">
        <v>2170</v>
      </c>
      <c r="B170" s="340" t="s">
        <v>2030</v>
      </c>
      <c r="C170" s="243" t="s">
        <v>33</v>
      </c>
      <c r="D170" s="244" t="s">
        <v>3549</v>
      </c>
      <c r="E170" s="362" t="s">
        <v>3615</v>
      </c>
    </row>
    <row r="171" spans="1:5" ht="51.95" customHeight="1" x14ac:dyDescent="0.2">
      <c r="A171" s="240" t="s">
        <v>2173</v>
      </c>
      <c r="B171" s="340" t="s">
        <v>2032</v>
      </c>
      <c r="C171" s="243" t="s">
        <v>33</v>
      </c>
      <c r="D171" s="244" t="s">
        <v>1561</v>
      </c>
      <c r="E171" s="362" t="s">
        <v>3613</v>
      </c>
    </row>
    <row r="172" spans="1:5" ht="51.95" customHeight="1" x14ac:dyDescent="0.2">
      <c r="A172" s="240" t="s">
        <v>2176</v>
      </c>
      <c r="B172" s="340" t="s">
        <v>2034</v>
      </c>
      <c r="C172" s="243" t="s">
        <v>33</v>
      </c>
      <c r="D172" s="244" t="s">
        <v>1488</v>
      </c>
      <c r="E172" s="362" t="s">
        <v>3607</v>
      </c>
    </row>
    <row r="173" spans="1:5" ht="51.95" customHeight="1" x14ac:dyDescent="0.2">
      <c r="A173" s="240" t="s">
        <v>2179</v>
      </c>
      <c r="B173" s="340" t="s">
        <v>2036</v>
      </c>
      <c r="C173" s="243" t="s">
        <v>33</v>
      </c>
      <c r="D173" s="244" t="s">
        <v>1388</v>
      </c>
      <c r="E173" s="362" t="s">
        <v>3606</v>
      </c>
    </row>
    <row r="174" spans="1:5" ht="51.95" customHeight="1" x14ac:dyDescent="0.2">
      <c r="A174" s="240" t="s">
        <v>2182</v>
      </c>
      <c r="B174" s="340" t="s">
        <v>2038</v>
      </c>
      <c r="C174" s="243" t="s">
        <v>33</v>
      </c>
      <c r="D174" s="244" t="s">
        <v>1388</v>
      </c>
      <c r="E174" s="362" t="s">
        <v>3606</v>
      </c>
    </row>
    <row r="175" spans="1:5" ht="51.95" customHeight="1" x14ac:dyDescent="0.2">
      <c r="A175" s="240" t="s">
        <v>2184</v>
      </c>
      <c r="B175" s="340" t="s">
        <v>2040</v>
      </c>
      <c r="C175" s="243" t="s">
        <v>33</v>
      </c>
      <c r="D175" s="244" t="s">
        <v>3619</v>
      </c>
      <c r="E175" s="362" t="s">
        <v>3620</v>
      </c>
    </row>
    <row r="176" spans="1:5" ht="51.95" customHeight="1" x14ac:dyDescent="0.2">
      <c r="A176" s="240" t="s">
        <v>2187</v>
      </c>
      <c r="B176" s="340" t="s">
        <v>2042</v>
      </c>
      <c r="C176" s="243" t="s">
        <v>33</v>
      </c>
      <c r="D176" s="244" t="s">
        <v>1568</v>
      </c>
      <c r="E176" s="362" t="s">
        <v>3608</v>
      </c>
    </row>
    <row r="177" spans="1:5" ht="51.95" customHeight="1" x14ac:dyDescent="0.2">
      <c r="A177" s="240" t="s">
        <v>2189</v>
      </c>
      <c r="B177" s="340" t="s">
        <v>2044</v>
      </c>
      <c r="C177" s="243" t="s">
        <v>33</v>
      </c>
      <c r="D177" s="244" t="s">
        <v>1555</v>
      </c>
      <c r="E177" s="362" t="s">
        <v>3616</v>
      </c>
    </row>
    <row r="178" spans="1:5" ht="26.1" customHeight="1" x14ac:dyDescent="0.2">
      <c r="A178" s="240" t="s">
        <v>2191</v>
      </c>
      <c r="B178" s="340" t="s">
        <v>2046</v>
      </c>
      <c r="C178" s="243" t="s">
        <v>120</v>
      </c>
      <c r="D178" s="244" t="s">
        <v>3639</v>
      </c>
      <c r="E178" s="362" t="s">
        <v>3640</v>
      </c>
    </row>
    <row r="179" spans="1:5" ht="39" customHeight="1" x14ac:dyDescent="0.2">
      <c r="A179" s="240" t="s">
        <v>2194</v>
      </c>
      <c r="B179" s="340" t="s">
        <v>2048</v>
      </c>
      <c r="C179" s="243" t="s">
        <v>120</v>
      </c>
      <c r="D179" s="244" t="s">
        <v>3641</v>
      </c>
      <c r="E179" s="362" t="s">
        <v>3642</v>
      </c>
    </row>
    <row r="180" spans="1:5" ht="65.099999999999994" customHeight="1" x14ac:dyDescent="0.2">
      <c r="A180" s="240" t="s">
        <v>2197</v>
      </c>
      <c r="B180" s="340" t="s">
        <v>2050</v>
      </c>
      <c r="C180" s="243" t="s">
        <v>120</v>
      </c>
      <c r="D180" s="244" t="s">
        <v>3643</v>
      </c>
      <c r="E180" s="362" t="s">
        <v>3644</v>
      </c>
    </row>
    <row r="181" spans="1:5" ht="65.099999999999994" customHeight="1" x14ac:dyDescent="0.2">
      <c r="A181" s="240" t="s">
        <v>2200</v>
      </c>
      <c r="B181" s="340" t="s">
        <v>2052</v>
      </c>
      <c r="C181" s="243" t="s">
        <v>120</v>
      </c>
      <c r="D181" s="244" t="s">
        <v>3645</v>
      </c>
      <c r="E181" s="362" t="s">
        <v>3646</v>
      </c>
    </row>
    <row r="182" spans="1:5" ht="39" customHeight="1" x14ac:dyDescent="0.2">
      <c r="A182" s="240" t="s">
        <v>2203</v>
      </c>
      <c r="B182" s="340" t="s">
        <v>2054</v>
      </c>
      <c r="C182" s="243" t="s">
        <v>120</v>
      </c>
      <c r="D182" s="244" t="s">
        <v>3647</v>
      </c>
      <c r="E182" s="362" t="s">
        <v>3648</v>
      </c>
    </row>
    <row r="183" spans="1:5" ht="39" customHeight="1" x14ac:dyDescent="0.2">
      <c r="A183" s="240" t="s">
        <v>2206</v>
      </c>
      <c r="B183" s="340" t="s">
        <v>2056</v>
      </c>
      <c r="C183" s="243" t="s">
        <v>33</v>
      </c>
      <c r="D183" s="244" t="s">
        <v>1572</v>
      </c>
      <c r="E183" s="362" t="s">
        <v>3636</v>
      </c>
    </row>
    <row r="184" spans="1:5" ht="51.95" customHeight="1" x14ac:dyDescent="0.2">
      <c r="A184" s="240" t="s">
        <v>2209</v>
      </c>
      <c r="B184" s="340" t="s">
        <v>2058</v>
      </c>
      <c r="C184" s="243" t="s">
        <v>33</v>
      </c>
      <c r="D184" s="244" t="s">
        <v>1388</v>
      </c>
      <c r="E184" s="362" t="s">
        <v>3606</v>
      </c>
    </row>
    <row r="185" spans="1:5" ht="39" customHeight="1" x14ac:dyDescent="0.2">
      <c r="A185" s="240" t="s">
        <v>2212</v>
      </c>
      <c r="B185" s="340" t="s">
        <v>2060</v>
      </c>
      <c r="C185" s="243" t="s">
        <v>33</v>
      </c>
      <c r="D185" s="244" t="s">
        <v>1555</v>
      </c>
      <c r="E185" s="362" t="s">
        <v>3616</v>
      </c>
    </row>
    <row r="186" spans="1:5" ht="51.95" customHeight="1" x14ac:dyDescent="0.2">
      <c r="A186" s="240" t="s">
        <v>2215</v>
      </c>
      <c r="B186" s="340" t="s">
        <v>2062</v>
      </c>
      <c r="C186" s="243" t="s">
        <v>33</v>
      </c>
      <c r="D186" s="244" t="s">
        <v>1388</v>
      </c>
      <c r="E186" s="362" t="s">
        <v>3606</v>
      </c>
    </row>
    <row r="187" spans="1:5" ht="24" customHeight="1" x14ac:dyDescent="0.2">
      <c r="A187" s="240" t="s">
        <v>2218</v>
      </c>
      <c r="B187" s="340" t="s">
        <v>424</v>
      </c>
      <c r="C187" s="243" t="s">
        <v>31</v>
      </c>
      <c r="D187" s="244" t="s">
        <v>3649</v>
      </c>
      <c r="E187" s="362" t="s">
        <v>3650</v>
      </c>
    </row>
    <row r="188" spans="1:5" ht="65.099999999999994" customHeight="1" x14ac:dyDescent="0.2">
      <c r="A188" s="240" t="s">
        <v>2221</v>
      </c>
      <c r="B188" s="340" t="s">
        <v>2064</v>
      </c>
      <c r="C188" s="243" t="s">
        <v>31</v>
      </c>
      <c r="D188" s="244" t="s">
        <v>3651</v>
      </c>
      <c r="E188" s="362" t="s">
        <v>3652</v>
      </c>
    </row>
    <row r="189" spans="1:5" ht="39" customHeight="1" x14ac:dyDescent="0.2">
      <c r="A189" s="240" t="s">
        <v>2224</v>
      </c>
      <c r="B189" s="340" t="s">
        <v>2066</v>
      </c>
      <c r="C189" s="243" t="s">
        <v>33</v>
      </c>
      <c r="D189" s="244" t="s">
        <v>1553</v>
      </c>
      <c r="E189" s="362" t="s">
        <v>3653</v>
      </c>
    </row>
    <row r="190" spans="1:5" ht="51.95" customHeight="1" x14ac:dyDescent="0.2">
      <c r="A190" s="240" t="s">
        <v>2225</v>
      </c>
      <c r="B190" s="340" t="s">
        <v>2068</v>
      </c>
      <c r="C190" s="243" t="s">
        <v>33</v>
      </c>
      <c r="D190" s="244" t="s">
        <v>1488</v>
      </c>
      <c r="E190" s="362" t="s">
        <v>3607</v>
      </c>
    </row>
    <row r="191" spans="1:5" ht="39" customHeight="1" x14ac:dyDescent="0.2">
      <c r="A191" s="240" t="s">
        <v>2226</v>
      </c>
      <c r="B191" s="340" t="s">
        <v>2070</v>
      </c>
      <c r="C191" s="243" t="s">
        <v>33</v>
      </c>
      <c r="D191" s="244" t="s">
        <v>1488</v>
      </c>
      <c r="E191" s="362" t="s">
        <v>3607</v>
      </c>
    </row>
    <row r="192" spans="1:5" ht="26.1" customHeight="1" x14ac:dyDescent="0.2">
      <c r="A192" s="240" t="s">
        <v>2229</v>
      </c>
      <c r="B192" s="340" t="s">
        <v>2072</v>
      </c>
      <c r="C192" s="243" t="s">
        <v>120</v>
      </c>
      <c r="D192" s="244" t="s">
        <v>3654</v>
      </c>
      <c r="E192" s="362" t="s">
        <v>3655</v>
      </c>
    </row>
    <row r="193" spans="1:5" ht="39" customHeight="1" x14ac:dyDescent="0.2">
      <c r="A193" s="240" t="s">
        <v>2232</v>
      </c>
      <c r="B193" s="340" t="s">
        <v>2074</v>
      </c>
      <c r="C193" s="243" t="s">
        <v>33</v>
      </c>
      <c r="D193" s="244" t="s">
        <v>1488</v>
      </c>
      <c r="E193" s="362" t="s">
        <v>3607</v>
      </c>
    </row>
    <row r="194" spans="1:5" ht="51.95" customHeight="1" x14ac:dyDescent="0.2">
      <c r="A194" s="240" t="s">
        <v>2235</v>
      </c>
      <c r="B194" s="340" t="s">
        <v>2076</v>
      </c>
      <c r="C194" s="243" t="s">
        <v>33</v>
      </c>
      <c r="D194" s="244" t="s">
        <v>1388</v>
      </c>
      <c r="E194" s="362" t="s">
        <v>3606</v>
      </c>
    </row>
    <row r="195" spans="1:5" ht="51.95" customHeight="1" x14ac:dyDescent="0.2">
      <c r="A195" s="240" t="s">
        <v>2238</v>
      </c>
      <c r="B195" s="340" t="s">
        <v>2078</v>
      </c>
      <c r="C195" s="243" t="s">
        <v>33</v>
      </c>
      <c r="D195" s="244" t="s">
        <v>1388</v>
      </c>
      <c r="E195" s="362" t="s">
        <v>3606</v>
      </c>
    </row>
    <row r="196" spans="1:5" ht="51.95" customHeight="1" x14ac:dyDescent="0.2">
      <c r="A196" s="240" t="s">
        <v>2241</v>
      </c>
      <c r="B196" s="340" t="s">
        <v>2080</v>
      </c>
      <c r="C196" s="243" t="s">
        <v>33</v>
      </c>
      <c r="D196" s="244" t="s">
        <v>1388</v>
      </c>
      <c r="E196" s="362" t="s">
        <v>3606</v>
      </c>
    </row>
    <row r="197" spans="1:5" ht="39" customHeight="1" x14ac:dyDescent="0.2">
      <c r="A197" s="240" t="s">
        <v>2246</v>
      </c>
      <c r="B197" s="340" t="s">
        <v>1203</v>
      </c>
      <c r="C197" s="243" t="s">
        <v>33</v>
      </c>
      <c r="D197" s="244" t="s">
        <v>1388</v>
      </c>
      <c r="E197" s="362" t="s">
        <v>3606</v>
      </c>
    </row>
    <row r="198" spans="1:5" ht="24" customHeight="1" x14ac:dyDescent="0.2">
      <c r="A198" s="75" t="s">
        <v>121</v>
      </c>
      <c r="B198" s="327" t="s">
        <v>1761</v>
      </c>
      <c r="C198" s="4"/>
      <c r="D198" s="2"/>
      <c r="E198" s="100"/>
    </row>
    <row r="199" spans="1:5" ht="24" customHeight="1" x14ac:dyDescent="0.2">
      <c r="A199" s="75" t="s">
        <v>122</v>
      </c>
      <c r="B199" s="327" t="s">
        <v>2081</v>
      </c>
      <c r="C199" s="4"/>
      <c r="D199" s="2"/>
      <c r="E199" s="100"/>
    </row>
    <row r="200" spans="1:5" ht="26.1" customHeight="1" x14ac:dyDescent="0.2">
      <c r="A200" s="240" t="s">
        <v>672</v>
      </c>
      <c r="B200" s="340" t="s">
        <v>2084</v>
      </c>
      <c r="C200" s="243" t="s">
        <v>33</v>
      </c>
      <c r="D200" s="244" t="s">
        <v>3656</v>
      </c>
      <c r="E200" s="362" t="s">
        <v>3657</v>
      </c>
    </row>
    <row r="201" spans="1:5" ht="24" customHeight="1" x14ac:dyDescent="0.2">
      <c r="A201" s="240" t="s">
        <v>674</v>
      </c>
      <c r="B201" s="340" t="s">
        <v>2087</v>
      </c>
      <c r="C201" s="243" t="s">
        <v>33</v>
      </c>
      <c r="D201" s="244" t="s">
        <v>1555</v>
      </c>
      <c r="E201" s="362" t="s">
        <v>3658</v>
      </c>
    </row>
    <row r="202" spans="1:5" ht="26.1" customHeight="1" x14ac:dyDescent="0.2">
      <c r="A202" s="240" t="s">
        <v>677</v>
      </c>
      <c r="B202" s="340" t="s">
        <v>2090</v>
      </c>
      <c r="C202" s="243" t="s">
        <v>33</v>
      </c>
      <c r="D202" s="244" t="s">
        <v>1388</v>
      </c>
      <c r="E202" s="362" t="s">
        <v>3659</v>
      </c>
    </row>
    <row r="203" spans="1:5" ht="24" customHeight="1" x14ac:dyDescent="0.2">
      <c r="A203" s="240" t="s">
        <v>2269</v>
      </c>
      <c r="B203" s="340" t="s">
        <v>2093</v>
      </c>
      <c r="C203" s="243" t="s">
        <v>33</v>
      </c>
      <c r="D203" s="244" t="s">
        <v>1488</v>
      </c>
      <c r="E203" s="362" t="s">
        <v>3660</v>
      </c>
    </row>
    <row r="204" spans="1:5" ht="26.1" customHeight="1" x14ac:dyDescent="0.2">
      <c r="A204" s="240" t="s">
        <v>2270</v>
      </c>
      <c r="B204" s="340" t="s">
        <v>2096</v>
      </c>
      <c r="C204" s="243" t="s">
        <v>33</v>
      </c>
      <c r="D204" s="244" t="s">
        <v>1388</v>
      </c>
      <c r="E204" s="362" t="s">
        <v>3659</v>
      </c>
    </row>
    <row r="205" spans="1:5" ht="24" customHeight="1" x14ac:dyDescent="0.2">
      <c r="A205" s="240" t="s">
        <v>2271</v>
      </c>
      <c r="B205" s="340" t="s">
        <v>2099</v>
      </c>
      <c r="C205" s="243" t="s">
        <v>33</v>
      </c>
      <c r="D205" s="244" t="s">
        <v>3656</v>
      </c>
      <c r="E205" s="362" t="s">
        <v>3657</v>
      </c>
    </row>
    <row r="206" spans="1:5" ht="26.1" customHeight="1" x14ac:dyDescent="0.2">
      <c r="A206" s="240" t="s">
        <v>2272</v>
      </c>
      <c r="B206" s="340" t="s">
        <v>2102</v>
      </c>
      <c r="C206" s="243" t="s">
        <v>33</v>
      </c>
      <c r="D206" s="244" t="s">
        <v>1388</v>
      </c>
      <c r="E206" s="362" t="s">
        <v>3659</v>
      </c>
    </row>
    <row r="207" spans="1:5" ht="26.1" customHeight="1" x14ac:dyDescent="0.2">
      <c r="A207" s="240" t="s">
        <v>2275</v>
      </c>
      <c r="B207" s="340" t="s">
        <v>2105</v>
      </c>
      <c r="C207" s="243" t="s">
        <v>33</v>
      </c>
      <c r="D207" s="244" t="s">
        <v>1388</v>
      </c>
      <c r="E207" s="362" t="s">
        <v>3659</v>
      </c>
    </row>
    <row r="208" spans="1:5" ht="26.1" customHeight="1" x14ac:dyDescent="0.2">
      <c r="A208" s="240" t="s">
        <v>2278</v>
      </c>
      <c r="B208" s="340" t="s">
        <v>2108</v>
      </c>
      <c r="C208" s="243" t="s">
        <v>33</v>
      </c>
      <c r="D208" s="244" t="s">
        <v>1488</v>
      </c>
      <c r="E208" s="362" t="s">
        <v>3660</v>
      </c>
    </row>
    <row r="209" spans="1:5" ht="24" customHeight="1" x14ac:dyDescent="0.2">
      <c r="A209" s="240" t="s">
        <v>3271</v>
      </c>
      <c r="B209" s="340" t="s">
        <v>2111</v>
      </c>
      <c r="C209" s="243" t="s">
        <v>356</v>
      </c>
      <c r="D209" s="244" t="s">
        <v>3661</v>
      </c>
      <c r="E209" s="362" t="s">
        <v>3662</v>
      </c>
    </row>
    <row r="210" spans="1:5" ht="39" customHeight="1" x14ac:dyDescent="0.2">
      <c r="A210" s="240" t="s">
        <v>2281</v>
      </c>
      <c r="B210" s="340" t="s">
        <v>2114</v>
      </c>
      <c r="C210" s="243" t="s">
        <v>33</v>
      </c>
      <c r="D210" s="244" t="s">
        <v>1568</v>
      </c>
      <c r="E210" s="362" t="s">
        <v>3663</v>
      </c>
    </row>
    <row r="211" spans="1:5" ht="39" customHeight="1" x14ac:dyDescent="0.2">
      <c r="A211" s="240" t="s">
        <v>2282</v>
      </c>
      <c r="B211" s="340" t="s">
        <v>1145</v>
      </c>
      <c r="C211" s="243" t="s">
        <v>33</v>
      </c>
      <c r="D211" s="244" t="s">
        <v>3626</v>
      </c>
      <c r="E211" s="362" t="s">
        <v>3664</v>
      </c>
    </row>
    <row r="212" spans="1:5" ht="26.1" customHeight="1" x14ac:dyDescent="0.2">
      <c r="A212" s="240" t="s">
        <v>2285</v>
      </c>
      <c r="B212" s="340" t="s">
        <v>2118</v>
      </c>
      <c r="C212" s="243" t="s">
        <v>120</v>
      </c>
      <c r="D212" s="244" t="s">
        <v>3665</v>
      </c>
      <c r="E212" s="362" t="s">
        <v>3666</v>
      </c>
    </row>
    <row r="213" spans="1:5" ht="26.1" customHeight="1" x14ac:dyDescent="0.2">
      <c r="A213" s="240" t="s">
        <v>2288</v>
      </c>
      <c r="B213" s="340" t="s">
        <v>2121</v>
      </c>
      <c r="C213" s="243" t="s">
        <v>33</v>
      </c>
      <c r="D213" s="244" t="s">
        <v>3667</v>
      </c>
      <c r="E213" s="362" t="s">
        <v>3668</v>
      </c>
    </row>
    <row r="214" spans="1:5" ht="24" customHeight="1" x14ac:dyDescent="0.2">
      <c r="A214" s="240" t="s">
        <v>3272</v>
      </c>
      <c r="B214" s="340" t="s">
        <v>2124</v>
      </c>
      <c r="C214" s="243" t="s">
        <v>33</v>
      </c>
      <c r="D214" s="244" t="s">
        <v>3669</v>
      </c>
      <c r="E214" s="362" t="s">
        <v>3670</v>
      </c>
    </row>
    <row r="215" spans="1:5" ht="24" customHeight="1" x14ac:dyDescent="0.2">
      <c r="A215" s="240" t="s">
        <v>3273</v>
      </c>
      <c r="B215" s="340" t="s">
        <v>2127</v>
      </c>
      <c r="C215" s="243" t="s">
        <v>33</v>
      </c>
      <c r="D215" s="244" t="s">
        <v>1458</v>
      </c>
      <c r="E215" s="362" t="s">
        <v>3671</v>
      </c>
    </row>
    <row r="216" spans="1:5" ht="39" customHeight="1" x14ac:dyDescent="0.2">
      <c r="A216" s="240" t="s">
        <v>3274</v>
      </c>
      <c r="B216" s="340" t="s">
        <v>1141</v>
      </c>
      <c r="C216" s="243" t="s">
        <v>120</v>
      </c>
      <c r="D216" s="244" t="s">
        <v>3672</v>
      </c>
      <c r="E216" s="362" t="s">
        <v>3673</v>
      </c>
    </row>
    <row r="217" spans="1:5" ht="39" customHeight="1" x14ac:dyDescent="0.2">
      <c r="A217" s="240" t="s">
        <v>3275</v>
      </c>
      <c r="B217" s="340" t="s">
        <v>2131</v>
      </c>
      <c r="C217" s="243" t="s">
        <v>120</v>
      </c>
      <c r="D217" s="244" t="s">
        <v>3674</v>
      </c>
      <c r="E217" s="362" t="s">
        <v>3675</v>
      </c>
    </row>
    <row r="218" spans="1:5" ht="26.1" customHeight="1" x14ac:dyDescent="0.2">
      <c r="A218" s="240" t="s">
        <v>3276</v>
      </c>
      <c r="B218" s="340" t="s">
        <v>2134</v>
      </c>
      <c r="C218" s="243" t="s">
        <v>33</v>
      </c>
      <c r="D218" s="244" t="s">
        <v>1388</v>
      </c>
      <c r="E218" s="362" t="s">
        <v>3659</v>
      </c>
    </row>
    <row r="219" spans="1:5" ht="26.1" customHeight="1" x14ac:dyDescent="0.2">
      <c r="A219" s="240" t="s">
        <v>3277</v>
      </c>
      <c r="B219" s="340" t="s">
        <v>2137</v>
      </c>
      <c r="C219" s="243" t="s">
        <v>33</v>
      </c>
      <c r="D219" s="244" t="s">
        <v>1388</v>
      </c>
      <c r="E219" s="362" t="s">
        <v>3659</v>
      </c>
    </row>
    <row r="220" spans="1:5" ht="51.95" customHeight="1" x14ac:dyDescent="0.2">
      <c r="A220" s="240" t="s">
        <v>3278</v>
      </c>
      <c r="B220" s="340" t="s">
        <v>2140</v>
      </c>
      <c r="C220" s="243" t="s">
        <v>33</v>
      </c>
      <c r="D220" s="244" t="s">
        <v>1388</v>
      </c>
      <c r="E220" s="362" t="s">
        <v>3659</v>
      </c>
    </row>
    <row r="221" spans="1:5" ht="24" customHeight="1" x14ac:dyDescent="0.2">
      <c r="A221" s="75" t="s">
        <v>679</v>
      </c>
      <c r="B221" s="327" t="s">
        <v>2141</v>
      </c>
      <c r="C221" s="4"/>
      <c r="D221" s="2"/>
      <c r="E221" s="100"/>
    </row>
    <row r="222" spans="1:5" ht="26.1" customHeight="1" x14ac:dyDescent="0.2">
      <c r="A222" s="240" t="s">
        <v>681</v>
      </c>
      <c r="B222" s="340" t="s">
        <v>1052</v>
      </c>
      <c r="C222" s="243" t="s">
        <v>33</v>
      </c>
      <c r="D222" s="244" t="s">
        <v>3676</v>
      </c>
      <c r="E222" s="362" t="s">
        <v>3677</v>
      </c>
    </row>
    <row r="223" spans="1:5" ht="26.1" customHeight="1" x14ac:dyDescent="0.2">
      <c r="A223" s="240" t="s">
        <v>683</v>
      </c>
      <c r="B223" s="340" t="s">
        <v>2144</v>
      </c>
      <c r="C223" s="243" t="s">
        <v>33</v>
      </c>
      <c r="D223" s="244" t="s">
        <v>1596</v>
      </c>
      <c r="E223" s="362" t="s">
        <v>3678</v>
      </c>
    </row>
    <row r="224" spans="1:5" ht="39" customHeight="1" x14ac:dyDescent="0.2">
      <c r="A224" s="240" t="s">
        <v>685</v>
      </c>
      <c r="B224" s="340" t="s">
        <v>2147</v>
      </c>
      <c r="C224" s="243" t="s">
        <v>120</v>
      </c>
      <c r="D224" s="244" t="s">
        <v>3679</v>
      </c>
      <c r="E224" s="362" t="s">
        <v>3680</v>
      </c>
    </row>
    <row r="225" spans="1:5" ht="51.95" customHeight="1" x14ac:dyDescent="0.2">
      <c r="A225" s="240" t="s">
        <v>2296</v>
      </c>
      <c r="B225" s="340" t="s">
        <v>2150</v>
      </c>
      <c r="C225" s="243" t="s">
        <v>120</v>
      </c>
      <c r="D225" s="244" t="s">
        <v>3681</v>
      </c>
      <c r="E225" s="362" t="s">
        <v>3682</v>
      </c>
    </row>
    <row r="226" spans="1:5" ht="39" customHeight="1" x14ac:dyDescent="0.2">
      <c r="A226" s="240" t="s">
        <v>2297</v>
      </c>
      <c r="B226" s="340" t="s">
        <v>948</v>
      </c>
      <c r="C226" s="243" t="s">
        <v>120</v>
      </c>
      <c r="D226" s="244" t="s">
        <v>3683</v>
      </c>
      <c r="E226" s="362" t="s">
        <v>3684</v>
      </c>
    </row>
    <row r="227" spans="1:5" ht="51.95" customHeight="1" x14ac:dyDescent="0.2">
      <c r="A227" s="240" t="s">
        <v>2298</v>
      </c>
      <c r="B227" s="340" t="s">
        <v>2154</v>
      </c>
      <c r="C227" s="243" t="s">
        <v>120</v>
      </c>
      <c r="D227" s="244" t="s">
        <v>3685</v>
      </c>
      <c r="E227" s="362" t="s">
        <v>3686</v>
      </c>
    </row>
    <row r="228" spans="1:5" ht="39" customHeight="1" x14ac:dyDescent="0.2">
      <c r="A228" s="240" t="s">
        <v>2299</v>
      </c>
      <c r="B228" s="340" t="s">
        <v>444</v>
      </c>
      <c r="C228" s="243" t="s">
        <v>120</v>
      </c>
      <c r="D228" s="244" t="s">
        <v>3687</v>
      </c>
      <c r="E228" s="362" t="s">
        <v>3688</v>
      </c>
    </row>
    <row r="229" spans="1:5" ht="39" customHeight="1" x14ac:dyDescent="0.2">
      <c r="A229" s="240" t="s">
        <v>2302</v>
      </c>
      <c r="B229" s="340" t="s">
        <v>2158</v>
      </c>
      <c r="C229" s="243" t="s">
        <v>120</v>
      </c>
      <c r="D229" s="244" t="s">
        <v>3689</v>
      </c>
      <c r="E229" s="362" t="s">
        <v>3690</v>
      </c>
    </row>
    <row r="230" spans="1:5" ht="39" customHeight="1" x14ac:dyDescent="0.2">
      <c r="A230" s="240" t="s">
        <v>2303</v>
      </c>
      <c r="B230" s="340" t="s">
        <v>2161</v>
      </c>
      <c r="C230" s="243" t="s">
        <v>120</v>
      </c>
      <c r="D230" s="244" t="s">
        <v>3691</v>
      </c>
      <c r="E230" s="362" t="s">
        <v>3692</v>
      </c>
    </row>
    <row r="231" spans="1:5" ht="39" customHeight="1" x14ac:dyDescent="0.2">
      <c r="A231" s="240" t="s">
        <v>2304</v>
      </c>
      <c r="B231" s="340" t="s">
        <v>1045</v>
      </c>
      <c r="C231" s="243" t="s">
        <v>120</v>
      </c>
      <c r="D231" s="244" t="s">
        <v>3693</v>
      </c>
      <c r="E231" s="362" t="s">
        <v>3694</v>
      </c>
    </row>
    <row r="232" spans="1:5" ht="39" customHeight="1" x14ac:dyDescent="0.2">
      <c r="A232" s="240" t="s">
        <v>2305</v>
      </c>
      <c r="B232" s="340" t="s">
        <v>2165</v>
      </c>
      <c r="C232" s="243" t="s">
        <v>33</v>
      </c>
      <c r="D232" s="244" t="s">
        <v>1488</v>
      </c>
      <c r="E232" s="362" t="s">
        <v>3660</v>
      </c>
    </row>
    <row r="233" spans="1:5" ht="39" customHeight="1" x14ac:dyDescent="0.2">
      <c r="A233" s="240" t="s">
        <v>2308</v>
      </c>
      <c r="B233" s="340" t="s">
        <v>450</v>
      </c>
      <c r="C233" s="243" t="s">
        <v>33</v>
      </c>
      <c r="D233" s="244" t="s">
        <v>1695</v>
      </c>
      <c r="E233" s="362" t="s">
        <v>3695</v>
      </c>
    </row>
    <row r="234" spans="1:5" ht="39" customHeight="1" x14ac:dyDescent="0.2">
      <c r="A234" s="240" t="s">
        <v>2311</v>
      </c>
      <c r="B234" s="340" t="s">
        <v>2169</v>
      </c>
      <c r="C234" s="243" t="s">
        <v>33</v>
      </c>
      <c r="D234" s="244" t="s">
        <v>1388</v>
      </c>
      <c r="E234" s="362" t="s">
        <v>3659</v>
      </c>
    </row>
    <row r="235" spans="1:5" ht="39" customHeight="1" x14ac:dyDescent="0.2">
      <c r="A235" s="240" t="s">
        <v>2312</v>
      </c>
      <c r="B235" s="340" t="s">
        <v>2172</v>
      </c>
      <c r="C235" s="243" t="s">
        <v>33</v>
      </c>
      <c r="D235" s="244" t="s">
        <v>1561</v>
      </c>
      <c r="E235" s="362" t="s">
        <v>3696</v>
      </c>
    </row>
    <row r="236" spans="1:5" ht="26.1" customHeight="1" x14ac:dyDescent="0.2">
      <c r="A236" s="240" t="s">
        <v>2315</v>
      </c>
      <c r="B236" s="340" t="s">
        <v>2175</v>
      </c>
      <c r="C236" s="243" t="s">
        <v>33</v>
      </c>
      <c r="D236" s="244" t="s">
        <v>1572</v>
      </c>
      <c r="E236" s="362" t="s">
        <v>3697</v>
      </c>
    </row>
    <row r="237" spans="1:5" ht="26.1" customHeight="1" x14ac:dyDescent="0.2">
      <c r="A237" s="240" t="s">
        <v>2316</v>
      </c>
      <c r="B237" s="340" t="s">
        <v>2178</v>
      </c>
      <c r="C237" s="243" t="s">
        <v>33</v>
      </c>
      <c r="D237" s="244" t="s">
        <v>1596</v>
      </c>
      <c r="E237" s="362" t="s">
        <v>3698</v>
      </c>
    </row>
    <row r="238" spans="1:5" ht="26.1" customHeight="1" x14ac:dyDescent="0.2">
      <c r="A238" s="240" t="s">
        <v>2317</v>
      </c>
      <c r="B238" s="340" t="s">
        <v>2181</v>
      </c>
      <c r="C238" s="243" t="s">
        <v>33</v>
      </c>
      <c r="D238" s="244" t="s">
        <v>1555</v>
      </c>
      <c r="E238" s="362" t="s">
        <v>3699</v>
      </c>
    </row>
    <row r="239" spans="1:5" ht="26.1" customHeight="1" x14ac:dyDescent="0.2">
      <c r="A239" s="240" t="s">
        <v>2318</v>
      </c>
      <c r="B239" s="340" t="s">
        <v>2183</v>
      </c>
      <c r="C239" s="243" t="s">
        <v>33</v>
      </c>
      <c r="D239" s="244" t="s">
        <v>1390</v>
      </c>
      <c r="E239" s="362" t="s">
        <v>3700</v>
      </c>
    </row>
    <row r="240" spans="1:5" ht="26.1" customHeight="1" x14ac:dyDescent="0.2">
      <c r="A240" s="240" t="s">
        <v>3279</v>
      </c>
      <c r="B240" s="340" t="s">
        <v>2186</v>
      </c>
      <c r="C240" s="243" t="s">
        <v>33</v>
      </c>
      <c r="D240" s="244" t="s">
        <v>1572</v>
      </c>
      <c r="E240" s="362" t="s">
        <v>3697</v>
      </c>
    </row>
    <row r="241" spans="1:5" ht="26.1" customHeight="1" x14ac:dyDescent="0.2">
      <c r="A241" s="240" t="s">
        <v>3280</v>
      </c>
      <c r="B241" s="340" t="s">
        <v>2188</v>
      </c>
      <c r="C241" s="243" t="s">
        <v>33</v>
      </c>
      <c r="D241" s="244" t="s">
        <v>1555</v>
      </c>
      <c r="E241" s="362" t="s">
        <v>3699</v>
      </c>
    </row>
    <row r="242" spans="1:5" ht="26.1" customHeight="1" x14ac:dyDescent="0.2">
      <c r="A242" s="240" t="s">
        <v>3280</v>
      </c>
      <c r="B242" s="340" t="s">
        <v>2190</v>
      </c>
      <c r="C242" s="243" t="s">
        <v>33</v>
      </c>
      <c r="D242" s="244" t="s">
        <v>1555</v>
      </c>
      <c r="E242" s="362" t="s">
        <v>3699</v>
      </c>
    </row>
    <row r="243" spans="1:5" ht="26.1" customHeight="1" x14ac:dyDescent="0.2">
      <c r="A243" s="240" t="s">
        <v>3281</v>
      </c>
      <c r="B243" s="340" t="s">
        <v>2193</v>
      </c>
      <c r="C243" s="243" t="s">
        <v>33</v>
      </c>
      <c r="D243" s="244" t="s">
        <v>1384</v>
      </c>
      <c r="E243" s="362" t="s">
        <v>3701</v>
      </c>
    </row>
    <row r="244" spans="1:5" ht="26.1" customHeight="1" x14ac:dyDescent="0.2">
      <c r="A244" s="240" t="s">
        <v>3282</v>
      </c>
      <c r="B244" s="340" t="s">
        <v>2196</v>
      </c>
      <c r="C244" s="243" t="s">
        <v>33</v>
      </c>
      <c r="D244" s="244" t="s">
        <v>1488</v>
      </c>
      <c r="E244" s="362" t="s">
        <v>3702</v>
      </c>
    </row>
    <row r="245" spans="1:5" ht="26.1" customHeight="1" x14ac:dyDescent="0.2">
      <c r="A245" s="240" t="s">
        <v>3283</v>
      </c>
      <c r="B245" s="340" t="s">
        <v>2199</v>
      </c>
      <c r="C245" s="243" t="s">
        <v>33</v>
      </c>
      <c r="D245" s="244" t="s">
        <v>1388</v>
      </c>
      <c r="E245" s="362" t="s">
        <v>3703</v>
      </c>
    </row>
    <row r="246" spans="1:5" ht="24" customHeight="1" x14ac:dyDescent="0.2">
      <c r="A246" s="240" t="s">
        <v>3284</v>
      </c>
      <c r="B246" s="340" t="s">
        <v>2202</v>
      </c>
      <c r="C246" s="243" t="s">
        <v>33</v>
      </c>
      <c r="D246" s="244" t="s">
        <v>1561</v>
      </c>
      <c r="E246" s="362" t="s">
        <v>3704</v>
      </c>
    </row>
    <row r="247" spans="1:5" ht="24" customHeight="1" x14ac:dyDescent="0.2">
      <c r="A247" s="240" t="s">
        <v>3285</v>
      </c>
      <c r="B247" s="340" t="s">
        <v>2205</v>
      </c>
      <c r="C247" s="243" t="s">
        <v>33</v>
      </c>
      <c r="D247" s="244" t="s">
        <v>1555</v>
      </c>
      <c r="E247" s="362" t="s">
        <v>3699</v>
      </c>
    </row>
    <row r="248" spans="1:5" ht="39" customHeight="1" x14ac:dyDescent="0.2">
      <c r="A248" s="240" t="s">
        <v>3286</v>
      </c>
      <c r="B248" s="340" t="s">
        <v>2208</v>
      </c>
      <c r="C248" s="243" t="s">
        <v>120</v>
      </c>
      <c r="D248" s="244" t="s">
        <v>3705</v>
      </c>
      <c r="E248" s="362" t="s">
        <v>3706</v>
      </c>
    </row>
    <row r="249" spans="1:5" ht="24" customHeight="1" x14ac:dyDescent="0.2">
      <c r="A249" s="240" t="s">
        <v>3287</v>
      </c>
      <c r="B249" s="340" t="s">
        <v>2211</v>
      </c>
      <c r="C249" s="243" t="s">
        <v>33</v>
      </c>
      <c r="D249" s="244" t="s">
        <v>1388</v>
      </c>
      <c r="E249" s="362" t="s">
        <v>3703</v>
      </c>
    </row>
    <row r="250" spans="1:5" ht="39" customHeight="1" x14ac:dyDescent="0.2">
      <c r="A250" s="240" t="s">
        <v>3288</v>
      </c>
      <c r="B250" s="340" t="s">
        <v>2214</v>
      </c>
      <c r="C250" s="243" t="s">
        <v>120</v>
      </c>
      <c r="D250" s="244" t="s">
        <v>3707</v>
      </c>
      <c r="E250" s="362" t="s">
        <v>3708</v>
      </c>
    </row>
    <row r="251" spans="1:5" ht="24" customHeight="1" x14ac:dyDescent="0.2">
      <c r="A251" s="240" t="s">
        <v>3289</v>
      </c>
      <c r="B251" s="340" t="s">
        <v>2217</v>
      </c>
      <c r="C251" s="243" t="s">
        <v>33</v>
      </c>
      <c r="D251" s="244" t="s">
        <v>1488</v>
      </c>
      <c r="E251" s="362" t="s">
        <v>3702</v>
      </c>
    </row>
    <row r="252" spans="1:5" ht="26.1" customHeight="1" x14ac:dyDescent="0.2">
      <c r="A252" s="240" t="s">
        <v>3290</v>
      </c>
      <c r="B252" s="340" t="s">
        <v>2220</v>
      </c>
      <c r="C252" s="243" t="s">
        <v>33</v>
      </c>
      <c r="D252" s="244" t="s">
        <v>1388</v>
      </c>
      <c r="E252" s="362" t="s">
        <v>3703</v>
      </c>
    </row>
    <row r="253" spans="1:5" ht="24" customHeight="1" x14ac:dyDescent="0.2">
      <c r="A253" s="240" t="s">
        <v>3291</v>
      </c>
      <c r="B253" s="340" t="s">
        <v>2223</v>
      </c>
      <c r="C253" s="243" t="s">
        <v>33</v>
      </c>
      <c r="D253" s="244" t="s">
        <v>1555</v>
      </c>
      <c r="E253" s="362" t="s">
        <v>3699</v>
      </c>
    </row>
    <row r="254" spans="1:5" ht="39" customHeight="1" x14ac:dyDescent="0.2">
      <c r="A254" s="240" t="s">
        <v>3292</v>
      </c>
      <c r="B254" s="340" t="s">
        <v>912</v>
      </c>
      <c r="C254" s="243" t="s">
        <v>120</v>
      </c>
      <c r="D254" s="244" t="s">
        <v>3709</v>
      </c>
      <c r="E254" s="362" t="s">
        <v>3710</v>
      </c>
    </row>
    <row r="255" spans="1:5" ht="65.099999999999994" customHeight="1" x14ac:dyDescent="0.2">
      <c r="A255" s="240" t="s">
        <v>3293</v>
      </c>
      <c r="B255" s="340" t="s">
        <v>446</v>
      </c>
      <c r="C255" s="243" t="s">
        <v>120</v>
      </c>
      <c r="D255" s="244" t="s">
        <v>3711</v>
      </c>
      <c r="E255" s="362" t="s">
        <v>3712</v>
      </c>
    </row>
    <row r="256" spans="1:5" ht="39" customHeight="1" x14ac:dyDescent="0.2">
      <c r="A256" s="240" t="s">
        <v>3294</v>
      </c>
      <c r="B256" s="340" t="s">
        <v>2228</v>
      </c>
      <c r="C256" s="243" t="s">
        <v>33</v>
      </c>
      <c r="D256" s="244" t="s">
        <v>3713</v>
      </c>
      <c r="E256" s="362" t="s">
        <v>3714</v>
      </c>
    </row>
    <row r="257" spans="1:5" ht="39" customHeight="1" x14ac:dyDescent="0.2">
      <c r="A257" s="240" t="s">
        <v>3295</v>
      </c>
      <c r="B257" s="340" t="s">
        <v>2231</v>
      </c>
      <c r="C257" s="243" t="s">
        <v>33</v>
      </c>
      <c r="D257" s="244" t="s">
        <v>3715</v>
      </c>
      <c r="E257" s="362" t="s">
        <v>3716</v>
      </c>
    </row>
    <row r="258" spans="1:5" ht="39" customHeight="1" x14ac:dyDescent="0.2">
      <c r="A258" s="240" t="s">
        <v>3296</v>
      </c>
      <c r="B258" s="340" t="s">
        <v>2234</v>
      </c>
      <c r="C258" s="243" t="s">
        <v>33</v>
      </c>
      <c r="D258" s="244" t="s">
        <v>3676</v>
      </c>
      <c r="E258" s="362" t="s">
        <v>3717</v>
      </c>
    </row>
    <row r="259" spans="1:5" ht="39" customHeight="1" x14ac:dyDescent="0.2">
      <c r="A259" s="240" t="s">
        <v>3297</v>
      </c>
      <c r="B259" s="340" t="s">
        <v>2237</v>
      </c>
      <c r="C259" s="243" t="s">
        <v>33</v>
      </c>
      <c r="D259" s="244" t="s">
        <v>3718</v>
      </c>
      <c r="E259" s="362" t="s">
        <v>3719</v>
      </c>
    </row>
    <row r="260" spans="1:5" ht="26.1" customHeight="1" x14ac:dyDescent="0.2">
      <c r="A260" s="240" t="s">
        <v>3298</v>
      </c>
      <c r="B260" s="340" t="s">
        <v>2240</v>
      </c>
      <c r="C260" s="243" t="s">
        <v>33</v>
      </c>
      <c r="D260" s="244" t="s">
        <v>3619</v>
      </c>
      <c r="E260" s="362" t="s">
        <v>3720</v>
      </c>
    </row>
    <row r="261" spans="1:5" ht="26.1" customHeight="1" x14ac:dyDescent="0.2">
      <c r="A261" s="240" t="s">
        <v>3299</v>
      </c>
      <c r="B261" s="340" t="s">
        <v>2243</v>
      </c>
      <c r="C261" s="243" t="s">
        <v>33</v>
      </c>
      <c r="D261" s="244" t="s">
        <v>3676</v>
      </c>
      <c r="E261" s="362" t="s">
        <v>3717</v>
      </c>
    </row>
    <row r="262" spans="1:5" ht="51.95" customHeight="1" x14ac:dyDescent="0.2">
      <c r="A262" s="240" t="s">
        <v>3300</v>
      </c>
      <c r="B262" s="340" t="s">
        <v>2245</v>
      </c>
      <c r="C262" s="243" t="s">
        <v>33</v>
      </c>
      <c r="D262" s="244" t="s">
        <v>1488</v>
      </c>
      <c r="E262" s="362" t="s">
        <v>3702</v>
      </c>
    </row>
    <row r="263" spans="1:5" ht="26.1" customHeight="1" x14ac:dyDescent="0.2">
      <c r="A263" s="240" t="s">
        <v>3301</v>
      </c>
      <c r="B263" s="340" t="s">
        <v>2248</v>
      </c>
      <c r="C263" s="243" t="s">
        <v>33</v>
      </c>
      <c r="D263" s="244" t="s">
        <v>1555</v>
      </c>
      <c r="E263" s="362" t="s">
        <v>3699</v>
      </c>
    </row>
    <row r="264" spans="1:5" ht="78" customHeight="1" x14ac:dyDescent="0.2">
      <c r="A264" s="240" t="s">
        <v>3302</v>
      </c>
      <c r="B264" s="340" t="s">
        <v>2250</v>
      </c>
      <c r="C264" s="243" t="s">
        <v>120</v>
      </c>
      <c r="D264" s="244" t="s">
        <v>3721</v>
      </c>
      <c r="E264" s="362" t="s">
        <v>3722</v>
      </c>
    </row>
    <row r="265" spans="1:5" ht="24" customHeight="1" x14ac:dyDescent="0.2">
      <c r="A265" s="240" t="s">
        <v>3303</v>
      </c>
      <c r="B265" s="340" t="s">
        <v>2252</v>
      </c>
      <c r="C265" s="243" t="s">
        <v>33</v>
      </c>
      <c r="D265" s="244" t="s">
        <v>1388</v>
      </c>
      <c r="E265" s="362" t="s">
        <v>3703</v>
      </c>
    </row>
    <row r="266" spans="1:5" ht="39" customHeight="1" x14ac:dyDescent="0.2">
      <c r="A266" s="240" t="s">
        <v>3304</v>
      </c>
      <c r="B266" s="340" t="s">
        <v>2254</v>
      </c>
      <c r="C266" s="243" t="s">
        <v>33</v>
      </c>
      <c r="D266" s="244" t="s">
        <v>1488</v>
      </c>
      <c r="E266" s="362" t="s">
        <v>3702</v>
      </c>
    </row>
    <row r="267" spans="1:5" ht="39" customHeight="1" x14ac:dyDescent="0.2">
      <c r="A267" s="240" t="s">
        <v>3305</v>
      </c>
      <c r="B267" s="340" t="s">
        <v>2256</v>
      </c>
      <c r="C267" s="243" t="s">
        <v>33</v>
      </c>
      <c r="D267" s="244" t="s">
        <v>1388</v>
      </c>
      <c r="E267" s="362" t="s">
        <v>3703</v>
      </c>
    </row>
    <row r="268" spans="1:5" ht="26.1" customHeight="1" x14ac:dyDescent="0.2">
      <c r="A268" s="240" t="s">
        <v>3306</v>
      </c>
      <c r="B268" s="340" t="s">
        <v>977</v>
      </c>
      <c r="C268" s="243" t="s">
        <v>33</v>
      </c>
      <c r="D268" s="244" t="s">
        <v>1488</v>
      </c>
      <c r="E268" s="362" t="s">
        <v>3702</v>
      </c>
    </row>
    <row r="269" spans="1:5" ht="26.1" customHeight="1" x14ac:dyDescent="0.2">
      <c r="A269" s="240" t="s">
        <v>3307</v>
      </c>
      <c r="B269" s="340" t="s">
        <v>2258</v>
      </c>
      <c r="C269" s="243" t="s">
        <v>33</v>
      </c>
      <c r="D269" s="244" t="s">
        <v>1555</v>
      </c>
      <c r="E269" s="362" t="s">
        <v>3699</v>
      </c>
    </row>
    <row r="270" spans="1:5" ht="26.1" customHeight="1" x14ac:dyDescent="0.2">
      <c r="A270" s="240" t="s">
        <v>3308</v>
      </c>
      <c r="B270" s="340" t="s">
        <v>2260</v>
      </c>
      <c r="C270" s="243" t="s">
        <v>33</v>
      </c>
      <c r="D270" s="244" t="s">
        <v>3723</v>
      </c>
      <c r="E270" s="362" t="s">
        <v>3724</v>
      </c>
    </row>
    <row r="271" spans="1:5" ht="24" customHeight="1" x14ac:dyDescent="0.2">
      <c r="A271" s="240" t="s">
        <v>3309</v>
      </c>
      <c r="B271" s="340" t="s">
        <v>2262</v>
      </c>
      <c r="C271" s="243" t="s">
        <v>33</v>
      </c>
      <c r="D271" s="244" t="s">
        <v>1553</v>
      </c>
      <c r="E271" s="362" t="s">
        <v>3725</v>
      </c>
    </row>
    <row r="272" spans="1:5" ht="39" customHeight="1" x14ac:dyDescent="0.2">
      <c r="A272" s="240" t="s">
        <v>3310</v>
      </c>
      <c r="B272" s="340" t="s">
        <v>2264</v>
      </c>
      <c r="C272" s="243" t="s">
        <v>41</v>
      </c>
      <c r="D272" s="244" t="s">
        <v>1388</v>
      </c>
      <c r="E272" s="362" t="s">
        <v>3703</v>
      </c>
    </row>
    <row r="273" spans="1:5" ht="24" customHeight="1" x14ac:dyDescent="0.2">
      <c r="A273" s="75" t="s">
        <v>123</v>
      </c>
      <c r="B273" s="327" t="s">
        <v>1762</v>
      </c>
      <c r="C273" s="4"/>
      <c r="D273" s="2"/>
      <c r="E273" s="100"/>
    </row>
    <row r="274" spans="1:5" ht="24" customHeight="1" x14ac:dyDescent="0.2">
      <c r="A274" s="75" t="s">
        <v>124</v>
      </c>
      <c r="B274" s="327" t="s">
        <v>567</v>
      </c>
      <c r="C274" s="4"/>
      <c r="D274" s="2"/>
      <c r="E274" s="100"/>
    </row>
    <row r="275" spans="1:5" ht="78" customHeight="1" x14ac:dyDescent="0.2">
      <c r="A275" s="240" t="s">
        <v>3311</v>
      </c>
      <c r="B275" s="340" t="s">
        <v>691</v>
      </c>
      <c r="C275" s="243" t="s">
        <v>27</v>
      </c>
      <c r="D275" s="244" t="s">
        <v>3726</v>
      </c>
      <c r="E275" s="362" t="s">
        <v>3727</v>
      </c>
    </row>
    <row r="276" spans="1:5" ht="78" customHeight="1" x14ac:dyDescent="0.2">
      <c r="A276" s="240" t="s">
        <v>3312</v>
      </c>
      <c r="B276" s="340" t="s">
        <v>2266</v>
      </c>
      <c r="C276" s="243" t="s">
        <v>27</v>
      </c>
      <c r="D276" s="244" t="s">
        <v>3728</v>
      </c>
      <c r="E276" s="362" t="s">
        <v>3729</v>
      </c>
    </row>
    <row r="277" spans="1:5" ht="65.099999999999994" customHeight="1" x14ac:dyDescent="0.2">
      <c r="A277" s="240" t="s">
        <v>3313</v>
      </c>
      <c r="B277" s="340" t="s">
        <v>3424</v>
      </c>
      <c r="C277" s="243" t="s">
        <v>33</v>
      </c>
      <c r="D277" s="244" t="s">
        <v>1388</v>
      </c>
      <c r="E277" s="362" t="s">
        <v>3730</v>
      </c>
    </row>
    <row r="278" spans="1:5" ht="65.099999999999994" customHeight="1" x14ac:dyDescent="0.2">
      <c r="A278" s="240" t="s">
        <v>3314</v>
      </c>
      <c r="B278" s="340" t="s">
        <v>2268</v>
      </c>
      <c r="C278" s="243" t="s">
        <v>33</v>
      </c>
      <c r="D278" s="244" t="s">
        <v>1568</v>
      </c>
      <c r="E278" s="362" t="s">
        <v>3731</v>
      </c>
    </row>
    <row r="279" spans="1:5" ht="65.099999999999994" customHeight="1" x14ac:dyDescent="0.2">
      <c r="A279" s="240" t="s">
        <v>3315</v>
      </c>
      <c r="B279" s="340" t="s">
        <v>676</v>
      </c>
      <c r="C279" s="243" t="s">
        <v>33</v>
      </c>
      <c r="D279" s="244" t="s">
        <v>3497</v>
      </c>
      <c r="E279" s="362" t="s">
        <v>3732</v>
      </c>
    </row>
    <row r="280" spans="1:5" ht="39" customHeight="1" x14ac:dyDescent="0.2">
      <c r="A280" s="240" t="s">
        <v>3316</v>
      </c>
      <c r="B280" s="340" t="s">
        <v>2274</v>
      </c>
      <c r="C280" s="243" t="s">
        <v>27</v>
      </c>
      <c r="D280" s="244" t="s">
        <v>3733</v>
      </c>
      <c r="E280" s="362" t="s">
        <v>3734</v>
      </c>
    </row>
    <row r="281" spans="1:5" ht="26.1" customHeight="1" x14ac:dyDescent="0.2">
      <c r="A281" s="240" t="s">
        <v>3317</v>
      </c>
      <c r="B281" s="340" t="s">
        <v>2277</v>
      </c>
      <c r="C281" s="243" t="s">
        <v>27</v>
      </c>
      <c r="D281" s="244" t="s">
        <v>3735</v>
      </c>
      <c r="E281" s="362" t="s">
        <v>3736</v>
      </c>
    </row>
    <row r="282" spans="1:5" ht="26.1" customHeight="1" x14ac:dyDescent="0.2">
      <c r="A282" s="240" t="s">
        <v>3318</v>
      </c>
      <c r="B282" s="340" t="s">
        <v>2280</v>
      </c>
      <c r="C282" s="243" t="s">
        <v>33</v>
      </c>
      <c r="D282" s="244" t="s">
        <v>1572</v>
      </c>
      <c r="E282" s="362" t="s">
        <v>3737</v>
      </c>
    </row>
    <row r="283" spans="1:5" ht="26.1" customHeight="1" x14ac:dyDescent="0.2">
      <c r="A283" s="240" t="s">
        <v>3319</v>
      </c>
      <c r="B283" s="340" t="s">
        <v>2284</v>
      </c>
      <c r="C283" s="243" t="s">
        <v>27</v>
      </c>
      <c r="D283" s="244" t="s">
        <v>3738</v>
      </c>
      <c r="E283" s="362" t="s">
        <v>3739</v>
      </c>
    </row>
    <row r="284" spans="1:5" ht="26.1" customHeight="1" x14ac:dyDescent="0.2">
      <c r="A284" s="240" t="s">
        <v>3320</v>
      </c>
      <c r="B284" s="340" t="s">
        <v>2287</v>
      </c>
      <c r="C284" s="243" t="s">
        <v>120</v>
      </c>
      <c r="D284" s="244" t="s">
        <v>3740</v>
      </c>
      <c r="E284" s="362" t="s">
        <v>3741</v>
      </c>
    </row>
    <row r="285" spans="1:5" ht="26.1" customHeight="1" x14ac:dyDescent="0.2">
      <c r="A285" s="240" t="s">
        <v>3321</v>
      </c>
      <c r="B285" s="340" t="s">
        <v>2290</v>
      </c>
      <c r="C285" s="243" t="s">
        <v>120</v>
      </c>
      <c r="D285" s="244" t="s">
        <v>3740</v>
      </c>
      <c r="E285" s="362" t="s">
        <v>3741</v>
      </c>
    </row>
    <row r="286" spans="1:5" ht="24" customHeight="1" x14ac:dyDescent="0.2">
      <c r="A286" s="75" t="s">
        <v>127</v>
      </c>
      <c r="B286" s="327" t="s">
        <v>2291</v>
      </c>
      <c r="C286" s="4"/>
      <c r="D286" s="2"/>
      <c r="E286" s="100"/>
    </row>
    <row r="287" spans="1:5" ht="39" customHeight="1" x14ac:dyDescent="0.2">
      <c r="A287" s="240" t="s">
        <v>3322</v>
      </c>
      <c r="B287" s="340" t="s">
        <v>2293</v>
      </c>
      <c r="C287" s="243" t="s">
        <v>27</v>
      </c>
      <c r="D287" s="244" t="s">
        <v>3742</v>
      </c>
      <c r="E287" s="362" t="s">
        <v>3743</v>
      </c>
    </row>
    <row r="288" spans="1:5" ht="26.1" customHeight="1" x14ac:dyDescent="0.2">
      <c r="A288" s="240" t="s">
        <v>3323</v>
      </c>
      <c r="B288" s="340" t="s">
        <v>2295</v>
      </c>
      <c r="C288" s="243" t="s">
        <v>41</v>
      </c>
      <c r="D288" s="244" t="s">
        <v>3676</v>
      </c>
      <c r="E288" s="362" t="s">
        <v>3744</v>
      </c>
    </row>
    <row r="289" spans="1:5" ht="39" customHeight="1" x14ac:dyDescent="0.2">
      <c r="A289" s="240" t="s">
        <v>3324</v>
      </c>
      <c r="B289" s="340" t="s">
        <v>2314</v>
      </c>
      <c r="C289" s="243" t="s">
        <v>27</v>
      </c>
      <c r="D289" s="244" t="s">
        <v>3745</v>
      </c>
      <c r="E289" s="362" t="s">
        <v>3746</v>
      </c>
    </row>
    <row r="290" spans="1:5" ht="26.1" customHeight="1" x14ac:dyDescent="0.2">
      <c r="A290" s="240" t="s">
        <v>3325</v>
      </c>
      <c r="B290" s="340" t="s">
        <v>722</v>
      </c>
      <c r="C290" s="243" t="s">
        <v>27</v>
      </c>
      <c r="D290" s="244" t="s">
        <v>3745</v>
      </c>
      <c r="E290" s="362" t="s">
        <v>3746</v>
      </c>
    </row>
    <row r="291" spans="1:5" ht="26.1" customHeight="1" x14ac:dyDescent="0.2">
      <c r="A291" s="240" t="s">
        <v>3326</v>
      </c>
      <c r="B291" s="340" t="s">
        <v>415</v>
      </c>
      <c r="C291" s="243" t="s">
        <v>27</v>
      </c>
      <c r="D291" s="244" t="s">
        <v>3745</v>
      </c>
      <c r="E291" s="362" t="s">
        <v>3747</v>
      </c>
    </row>
    <row r="292" spans="1:5" ht="26.1" customHeight="1" x14ac:dyDescent="0.2">
      <c r="A292" s="240" t="s">
        <v>3327</v>
      </c>
      <c r="B292" s="340" t="s">
        <v>727</v>
      </c>
      <c r="C292" s="243" t="s">
        <v>27</v>
      </c>
      <c r="D292" s="244" t="s">
        <v>3748</v>
      </c>
      <c r="E292" s="362" t="s">
        <v>3749</v>
      </c>
    </row>
    <row r="293" spans="1:5" ht="26.1" customHeight="1" x14ac:dyDescent="0.2">
      <c r="A293" s="240" t="s">
        <v>3328</v>
      </c>
      <c r="B293" s="340" t="s">
        <v>2301</v>
      </c>
      <c r="C293" s="243" t="s">
        <v>27</v>
      </c>
      <c r="D293" s="244" t="s">
        <v>3748</v>
      </c>
      <c r="E293" s="362" t="s">
        <v>3749</v>
      </c>
    </row>
    <row r="294" spans="1:5" ht="26.1" customHeight="1" x14ac:dyDescent="0.2">
      <c r="A294" s="240" t="s">
        <v>3329</v>
      </c>
      <c r="B294" s="340" t="s">
        <v>3331</v>
      </c>
      <c r="C294" s="243" t="s">
        <v>27</v>
      </c>
      <c r="D294" s="244" t="s">
        <v>3748</v>
      </c>
      <c r="E294" s="362" t="s">
        <v>3749</v>
      </c>
    </row>
    <row r="295" spans="1:5" ht="65.099999999999994" customHeight="1" x14ac:dyDescent="0.2">
      <c r="A295" s="240" t="s">
        <v>3332</v>
      </c>
      <c r="B295" s="340" t="s">
        <v>2307</v>
      </c>
      <c r="C295" s="243" t="s">
        <v>120</v>
      </c>
      <c r="D295" s="244" t="s">
        <v>3750</v>
      </c>
      <c r="E295" s="362" t="s">
        <v>3751</v>
      </c>
    </row>
    <row r="296" spans="1:5" ht="26.1" customHeight="1" x14ac:dyDescent="0.2">
      <c r="A296" s="240" t="s">
        <v>3332</v>
      </c>
      <c r="B296" s="340" t="s">
        <v>2310</v>
      </c>
      <c r="C296" s="243" t="s">
        <v>120</v>
      </c>
      <c r="D296" s="244" t="s">
        <v>3752</v>
      </c>
      <c r="E296" s="362" t="s">
        <v>3753</v>
      </c>
    </row>
    <row r="297" spans="1:5" ht="51.95" customHeight="1" x14ac:dyDescent="0.2">
      <c r="A297" s="240" t="s">
        <v>3333</v>
      </c>
      <c r="B297" s="340" t="s">
        <v>736</v>
      </c>
      <c r="C297" s="243" t="s">
        <v>27</v>
      </c>
      <c r="D297" s="244" t="s">
        <v>3750</v>
      </c>
      <c r="E297" s="362" t="s">
        <v>3754</v>
      </c>
    </row>
    <row r="298" spans="1:5" ht="24" customHeight="1" x14ac:dyDescent="0.2">
      <c r="A298" s="75" t="s">
        <v>128</v>
      </c>
      <c r="B298" s="327" t="s">
        <v>2319</v>
      </c>
      <c r="C298" s="4"/>
      <c r="D298" s="2"/>
      <c r="E298" s="100"/>
    </row>
    <row r="299" spans="1:5" ht="39" customHeight="1" x14ac:dyDescent="0.2">
      <c r="A299" s="240" t="s">
        <v>3334</v>
      </c>
      <c r="B299" s="340" t="s">
        <v>2321</v>
      </c>
      <c r="C299" s="243" t="s">
        <v>27</v>
      </c>
      <c r="D299" s="244" t="s">
        <v>3748</v>
      </c>
      <c r="E299" s="362" t="s">
        <v>3755</v>
      </c>
    </row>
    <row r="300" spans="1:5" ht="26.1" customHeight="1" x14ac:dyDescent="0.2">
      <c r="A300" s="240" t="s">
        <v>3335</v>
      </c>
      <c r="B300" s="340" t="s">
        <v>166</v>
      </c>
      <c r="C300" s="243" t="s">
        <v>120</v>
      </c>
      <c r="D300" s="244" t="s">
        <v>3756</v>
      </c>
      <c r="E300" s="362" t="s">
        <v>3757</v>
      </c>
    </row>
    <row r="301" spans="1:5" ht="39" customHeight="1" x14ac:dyDescent="0.2">
      <c r="A301" s="240" t="s">
        <v>3336</v>
      </c>
      <c r="B301" s="340" t="s">
        <v>2323</v>
      </c>
      <c r="C301" s="243" t="s">
        <v>27</v>
      </c>
      <c r="D301" s="244" t="s">
        <v>3758</v>
      </c>
      <c r="E301" s="362" t="s">
        <v>3759</v>
      </c>
    </row>
    <row r="302" spans="1:5" ht="26.1" customHeight="1" x14ac:dyDescent="0.2">
      <c r="A302" s="240" t="s">
        <v>3337</v>
      </c>
      <c r="B302" s="340" t="s">
        <v>2325</v>
      </c>
      <c r="C302" s="243" t="s">
        <v>120</v>
      </c>
      <c r="D302" s="244" t="s">
        <v>3760</v>
      </c>
      <c r="E302" s="362" t="s">
        <v>3761</v>
      </c>
    </row>
    <row r="303" spans="1:5" ht="26.1" customHeight="1" x14ac:dyDescent="0.2">
      <c r="A303" s="240" t="s">
        <v>3338</v>
      </c>
      <c r="B303" s="340" t="s">
        <v>2327</v>
      </c>
      <c r="C303" s="243" t="s">
        <v>120</v>
      </c>
      <c r="D303" s="244" t="s">
        <v>3762</v>
      </c>
      <c r="E303" s="362" t="s">
        <v>3763</v>
      </c>
    </row>
    <row r="304" spans="1:5" ht="39" customHeight="1" x14ac:dyDescent="0.2">
      <c r="A304" s="240" t="s">
        <v>3339</v>
      </c>
      <c r="B304" s="340" t="s">
        <v>162</v>
      </c>
      <c r="C304" s="243" t="s">
        <v>27</v>
      </c>
      <c r="D304" s="244" t="s">
        <v>3575</v>
      </c>
      <c r="E304" s="362" t="s">
        <v>3764</v>
      </c>
    </row>
    <row r="305" spans="1:5" ht="26.1" customHeight="1" x14ac:dyDescent="0.2">
      <c r="A305" s="240" t="s">
        <v>3340</v>
      </c>
      <c r="B305" s="340" t="s">
        <v>2329</v>
      </c>
      <c r="C305" s="243" t="s">
        <v>27</v>
      </c>
      <c r="D305" s="244" t="s">
        <v>3748</v>
      </c>
      <c r="E305" s="362" t="s">
        <v>3765</v>
      </c>
    </row>
    <row r="306" spans="1:5" ht="39" customHeight="1" x14ac:dyDescent="0.2">
      <c r="A306" s="240" t="s">
        <v>3341</v>
      </c>
      <c r="B306" s="340" t="s">
        <v>2331</v>
      </c>
      <c r="C306" s="243" t="s">
        <v>27</v>
      </c>
      <c r="D306" s="244" t="s">
        <v>3575</v>
      </c>
      <c r="E306" s="362" t="s">
        <v>3764</v>
      </c>
    </row>
    <row r="307" spans="1:5" ht="24" customHeight="1" x14ac:dyDescent="0.2">
      <c r="A307" s="75" t="s">
        <v>2338</v>
      </c>
      <c r="B307" s="327" t="s">
        <v>591</v>
      </c>
      <c r="C307" s="4"/>
      <c r="D307" s="2"/>
      <c r="E307" s="100"/>
    </row>
    <row r="308" spans="1:5" ht="39" customHeight="1" x14ac:dyDescent="0.2">
      <c r="A308" s="240" t="s">
        <v>3342</v>
      </c>
      <c r="B308" s="340" t="s">
        <v>1028</v>
      </c>
      <c r="C308" s="243" t="s">
        <v>27</v>
      </c>
      <c r="D308" s="244" t="s">
        <v>3748</v>
      </c>
      <c r="E308" s="362" t="s">
        <v>3766</v>
      </c>
    </row>
    <row r="309" spans="1:5" ht="24" customHeight="1" x14ac:dyDescent="0.2">
      <c r="A309" s="75" t="s">
        <v>129</v>
      </c>
      <c r="B309" s="327" t="s">
        <v>1763</v>
      </c>
      <c r="C309" s="4"/>
      <c r="D309" s="2"/>
      <c r="E309" s="100"/>
    </row>
    <row r="310" spans="1:5" ht="26.1" customHeight="1" x14ac:dyDescent="0.2">
      <c r="A310" s="240" t="s">
        <v>130</v>
      </c>
      <c r="B310" s="340" t="s">
        <v>2333</v>
      </c>
      <c r="C310" s="243" t="s">
        <v>33</v>
      </c>
      <c r="D310" s="244" t="s">
        <v>1384</v>
      </c>
      <c r="E310" s="362" t="s">
        <v>3767</v>
      </c>
    </row>
    <row r="311" spans="1:5" ht="26.1" customHeight="1" x14ac:dyDescent="0.2">
      <c r="A311" s="240" t="s">
        <v>131</v>
      </c>
      <c r="B311" s="340" t="s">
        <v>2335</v>
      </c>
      <c r="C311" s="243" t="s">
        <v>33</v>
      </c>
      <c r="D311" s="244" t="s">
        <v>3626</v>
      </c>
      <c r="E311" s="362" t="s">
        <v>3768</v>
      </c>
    </row>
    <row r="312" spans="1:5" ht="26.1" customHeight="1" x14ac:dyDescent="0.2">
      <c r="A312" s="240" t="s">
        <v>2354</v>
      </c>
      <c r="B312" s="340" t="s">
        <v>2337</v>
      </c>
      <c r="C312" s="243" t="s">
        <v>33</v>
      </c>
      <c r="D312" s="244" t="s">
        <v>1488</v>
      </c>
      <c r="E312" s="362" t="s">
        <v>3769</v>
      </c>
    </row>
    <row r="313" spans="1:5" ht="26.1" customHeight="1" x14ac:dyDescent="0.2">
      <c r="A313" s="240" t="s">
        <v>2357</v>
      </c>
      <c r="B313" s="340" t="s">
        <v>2340</v>
      </c>
      <c r="C313" s="243" t="s">
        <v>33</v>
      </c>
      <c r="D313" s="244" t="s">
        <v>1555</v>
      </c>
      <c r="E313" s="362" t="s">
        <v>3770</v>
      </c>
    </row>
    <row r="314" spans="1:5" ht="26.1" customHeight="1" x14ac:dyDescent="0.2">
      <c r="A314" s="240" t="s">
        <v>3343</v>
      </c>
      <c r="B314" s="340" t="s">
        <v>2342</v>
      </c>
      <c r="C314" s="243" t="s">
        <v>33</v>
      </c>
      <c r="D314" s="244" t="s">
        <v>1553</v>
      </c>
      <c r="E314" s="362" t="s">
        <v>3771</v>
      </c>
    </row>
    <row r="315" spans="1:5" ht="24" customHeight="1" x14ac:dyDescent="0.2">
      <c r="A315" s="240" t="s">
        <v>3344</v>
      </c>
      <c r="B315" s="340" t="s">
        <v>2344</v>
      </c>
      <c r="C315" s="243" t="s">
        <v>356</v>
      </c>
      <c r="D315" s="244" t="s">
        <v>1488</v>
      </c>
      <c r="E315" s="362" t="s">
        <v>3769</v>
      </c>
    </row>
    <row r="316" spans="1:5" ht="39" customHeight="1" x14ac:dyDescent="0.2">
      <c r="A316" s="240" t="s">
        <v>3345</v>
      </c>
      <c r="B316" s="340" t="s">
        <v>2346</v>
      </c>
      <c r="C316" s="243" t="s">
        <v>120</v>
      </c>
      <c r="D316" s="244" t="s">
        <v>3772</v>
      </c>
      <c r="E316" s="362" t="s">
        <v>3773</v>
      </c>
    </row>
    <row r="317" spans="1:5" ht="26.1" customHeight="1" x14ac:dyDescent="0.2">
      <c r="A317" s="240" t="s">
        <v>3346</v>
      </c>
      <c r="B317" s="340" t="s">
        <v>2348</v>
      </c>
      <c r="C317" s="243" t="s">
        <v>33</v>
      </c>
      <c r="D317" s="244" t="s">
        <v>1488</v>
      </c>
      <c r="E317" s="362" t="s">
        <v>3769</v>
      </c>
    </row>
    <row r="318" spans="1:5" ht="24" customHeight="1" x14ac:dyDescent="0.2">
      <c r="A318" s="240" t="s">
        <v>3347</v>
      </c>
      <c r="B318" s="340" t="s">
        <v>2350</v>
      </c>
      <c r="C318" s="243" t="s">
        <v>33</v>
      </c>
      <c r="D318" s="244" t="s">
        <v>1384</v>
      </c>
      <c r="E318" s="362" t="s">
        <v>3767</v>
      </c>
    </row>
    <row r="319" spans="1:5" ht="24" customHeight="1" x14ac:dyDescent="0.2">
      <c r="A319" s="75" t="s">
        <v>134</v>
      </c>
      <c r="B319" s="327" t="s">
        <v>1764</v>
      </c>
      <c r="C319" s="4"/>
      <c r="D319" s="2"/>
      <c r="E319" s="100"/>
    </row>
    <row r="320" spans="1:5" ht="24" customHeight="1" x14ac:dyDescent="0.2">
      <c r="A320" s="240" t="s">
        <v>136</v>
      </c>
      <c r="B320" s="340" t="s">
        <v>1725</v>
      </c>
      <c r="C320" s="243" t="s">
        <v>41</v>
      </c>
      <c r="D320" s="244" t="s">
        <v>1488</v>
      </c>
      <c r="E320" s="362" t="s">
        <v>3660</v>
      </c>
    </row>
    <row r="321" spans="1:5" ht="26.1" customHeight="1" x14ac:dyDescent="0.2">
      <c r="A321" s="240" t="s">
        <v>137</v>
      </c>
      <c r="B321" s="340" t="s">
        <v>2353</v>
      </c>
      <c r="C321" s="243" t="s">
        <v>33</v>
      </c>
      <c r="D321" s="244" t="s">
        <v>1488</v>
      </c>
      <c r="E321" s="362" t="s">
        <v>3660</v>
      </c>
    </row>
    <row r="322" spans="1:5" ht="51.95" customHeight="1" x14ac:dyDescent="0.2">
      <c r="A322" s="240" t="s">
        <v>2364</v>
      </c>
      <c r="B322" s="340" t="s">
        <v>2356</v>
      </c>
      <c r="C322" s="243" t="s">
        <v>41</v>
      </c>
      <c r="D322" s="244" t="s">
        <v>1388</v>
      </c>
      <c r="E322" s="362" t="s">
        <v>3659</v>
      </c>
    </row>
    <row r="323" spans="1:5" ht="24" customHeight="1" x14ac:dyDescent="0.2">
      <c r="A323" s="240" t="s">
        <v>2367</v>
      </c>
      <c r="B323" s="340" t="s">
        <v>2359</v>
      </c>
      <c r="C323" s="243" t="s">
        <v>33</v>
      </c>
      <c r="D323" s="244" t="s">
        <v>3774</v>
      </c>
      <c r="E323" s="362" t="s">
        <v>3775</v>
      </c>
    </row>
    <row r="324" spans="1:5" ht="24" customHeight="1" x14ac:dyDescent="0.2">
      <c r="A324" s="75" t="s">
        <v>140</v>
      </c>
      <c r="B324" s="327" t="s">
        <v>1765</v>
      </c>
      <c r="C324" s="4"/>
      <c r="D324" s="2"/>
      <c r="E324" s="100"/>
    </row>
    <row r="325" spans="1:5" ht="26.1" customHeight="1" x14ac:dyDescent="0.2">
      <c r="A325" s="240" t="s">
        <v>141</v>
      </c>
      <c r="B325" s="340" t="s">
        <v>2361</v>
      </c>
      <c r="C325" s="243" t="s">
        <v>33</v>
      </c>
      <c r="D325" s="244" t="s">
        <v>3776</v>
      </c>
      <c r="E325" s="362" t="s">
        <v>3777</v>
      </c>
    </row>
    <row r="326" spans="1:5" ht="39" customHeight="1" x14ac:dyDescent="0.2">
      <c r="A326" s="240" t="s">
        <v>142</v>
      </c>
      <c r="B326" s="340" t="s">
        <v>2363</v>
      </c>
      <c r="C326" s="243" t="s">
        <v>33</v>
      </c>
      <c r="D326" s="244" t="s">
        <v>1458</v>
      </c>
      <c r="E326" s="362" t="s">
        <v>3671</v>
      </c>
    </row>
    <row r="327" spans="1:5" ht="26.1" customHeight="1" x14ac:dyDescent="0.2">
      <c r="A327" s="240" t="s">
        <v>2393</v>
      </c>
      <c r="B327" s="340" t="s">
        <v>2366</v>
      </c>
      <c r="C327" s="243" t="s">
        <v>33</v>
      </c>
      <c r="D327" s="244" t="s">
        <v>1458</v>
      </c>
      <c r="E327" s="362" t="s">
        <v>3671</v>
      </c>
    </row>
    <row r="328" spans="1:5" ht="39" customHeight="1" x14ac:dyDescent="0.2">
      <c r="A328" s="240" t="s">
        <v>3348</v>
      </c>
      <c r="B328" s="340" t="s">
        <v>2369</v>
      </c>
      <c r="C328" s="243" t="s">
        <v>120</v>
      </c>
      <c r="D328" s="244" t="s">
        <v>3778</v>
      </c>
      <c r="E328" s="362" t="s">
        <v>3779</v>
      </c>
    </row>
    <row r="329" spans="1:5" ht="39" customHeight="1" x14ac:dyDescent="0.2">
      <c r="A329" s="240" t="s">
        <v>3349</v>
      </c>
      <c r="B329" s="340" t="s">
        <v>854</v>
      </c>
      <c r="C329" s="243" t="s">
        <v>120</v>
      </c>
      <c r="D329" s="244" t="s">
        <v>3780</v>
      </c>
      <c r="E329" s="362" t="s">
        <v>3781</v>
      </c>
    </row>
    <row r="330" spans="1:5" ht="39" customHeight="1" x14ac:dyDescent="0.2">
      <c r="A330" s="240" t="s">
        <v>3350</v>
      </c>
      <c r="B330" s="340" t="s">
        <v>2371</v>
      </c>
      <c r="C330" s="243" t="s">
        <v>33</v>
      </c>
      <c r="D330" s="244" t="s">
        <v>3669</v>
      </c>
      <c r="E330" s="362" t="s">
        <v>3670</v>
      </c>
    </row>
    <row r="331" spans="1:5" ht="39" customHeight="1" x14ac:dyDescent="0.2">
      <c r="A331" s="240" t="s">
        <v>3351</v>
      </c>
      <c r="B331" s="340" t="s">
        <v>2373</v>
      </c>
      <c r="C331" s="243" t="s">
        <v>33</v>
      </c>
      <c r="D331" s="244" t="s">
        <v>3549</v>
      </c>
      <c r="E331" s="362" t="s">
        <v>3782</v>
      </c>
    </row>
    <row r="332" spans="1:5" ht="51.95" customHeight="1" x14ac:dyDescent="0.2">
      <c r="A332" s="240" t="s">
        <v>3352</v>
      </c>
      <c r="B332" s="340" t="s">
        <v>2375</v>
      </c>
      <c r="C332" s="243" t="s">
        <v>33</v>
      </c>
      <c r="D332" s="244" t="s">
        <v>3783</v>
      </c>
      <c r="E332" s="362" t="s">
        <v>3784</v>
      </c>
    </row>
    <row r="333" spans="1:5" ht="39" customHeight="1" x14ac:dyDescent="0.2">
      <c r="A333" s="240" t="s">
        <v>3353</v>
      </c>
      <c r="B333" s="340" t="s">
        <v>776</v>
      </c>
      <c r="C333" s="243" t="s">
        <v>33</v>
      </c>
      <c r="D333" s="244" t="s">
        <v>1458</v>
      </c>
      <c r="E333" s="362" t="s">
        <v>3671</v>
      </c>
    </row>
    <row r="334" spans="1:5" ht="26.1" customHeight="1" x14ac:dyDescent="0.2">
      <c r="A334" s="240" t="s">
        <v>3354</v>
      </c>
      <c r="B334" s="340" t="s">
        <v>2377</v>
      </c>
      <c r="C334" s="243" t="s">
        <v>33</v>
      </c>
      <c r="D334" s="244" t="s">
        <v>1458</v>
      </c>
      <c r="E334" s="362" t="s">
        <v>3671</v>
      </c>
    </row>
    <row r="335" spans="1:5" ht="39" customHeight="1" x14ac:dyDescent="0.2">
      <c r="A335" s="240" t="s">
        <v>3355</v>
      </c>
      <c r="B335" s="340" t="s">
        <v>2379</v>
      </c>
      <c r="C335" s="243" t="s">
        <v>120</v>
      </c>
      <c r="D335" s="244" t="s">
        <v>1384</v>
      </c>
      <c r="E335" s="362" t="s">
        <v>3785</v>
      </c>
    </row>
    <row r="336" spans="1:5" ht="39" customHeight="1" x14ac:dyDescent="0.2">
      <c r="A336" s="240" t="s">
        <v>3356</v>
      </c>
      <c r="B336" s="340" t="s">
        <v>2381</v>
      </c>
      <c r="C336" s="243" t="s">
        <v>120</v>
      </c>
      <c r="D336" s="244" t="s">
        <v>3786</v>
      </c>
      <c r="E336" s="362" t="s">
        <v>3787</v>
      </c>
    </row>
    <row r="337" spans="1:5" ht="39" customHeight="1" x14ac:dyDescent="0.2">
      <c r="A337" s="240" t="s">
        <v>3357</v>
      </c>
      <c r="B337" s="340" t="s">
        <v>2383</v>
      </c>
      <c r="C337" s="243" t="s">
        <v>120</v>
      </c>
      <c r="D337" s="244" t="s">
        <v>3669</v>
      </c>
      <c r="E337" s="362" t="s">
        <v>3670</v>
      </c>
    </row>
    <row r="338" spans="1:5" ht="26.1" customHeight="1" x14ac:dyDescent="0.2">
      <c r="A338" s="240" t="s">
        <v>3358</v>
      </c>
      <c r="B338" s="340" t="s">
        <v>2385</v>
      </c>
      <c r="C338" s="243" t="s">
        <v>33</v>
      </c>
      <c r="D338" s="244" t="s">
        <v>1384</v>
      </c>
      <c r="E338" s="362" t="s">
        <v>3785</v>
      </c>
    </row>
    <row r="339" spans="1:5" ht="39" customHeight="1" x14ac:dyDescent="0.2">
      <c r="A339" s="240" t="s">
        <v>3359</v>
      </c>
      <c r="B339" s="340" t="s">
        <v>2208</v>
      </c>
      <c r="C339" s="243" t="s">
        <v>120</v>
      </c>
      <c r="D339" s="244" t="s">
        <v>3788</v>
      </c>
      <c r="E339" s="362" t="s">
        <v>3789</v>
      </c>
    </row>
    <row r="340" spans="1:5" ht="26.1" customHeight="1" x14ac:dyDescent="0.2">
      <c r="A340" s="240" t="s">
        <v>3360</v>
      </c>
      <c r="B340" s="340" t="s">
        <v>2387</v>
      </c>
      <c r="C340" s="243" t="s">
        <v>2388</v>
      </c>
      <c r="D340" s="244" t="s">
        <v>3790</v>
      </c>
      <c r="E340" s="362" t="s">
        <v>3791</v>
      </c>
    </row>
    <row r="341" spans="1:5" ht="24" customHeight="1" x14ac:dyDescent="0.2">
      <c r="A341" s="75" t="s">
        <v>150</v>
      </c>
      <c r="B341" s="327" t="s">
        <v>1766</v>
      </c>
      <c r="C341" s="4"/>
      <c r="D341" s="2"/>
      <c r="E341" s="100"/>
    </row>
    <row r="342" spans="1:5" ht="26.1" customHeight="1" x14ac:dyDescent="0.2">
      <c r="A342" s="240" t="s">
        <v>151</v>
      </c>
      <c r="B342" s="340" t="s">
        <v>2390</v>
      </c>
      <c r="C342" s="243" t="s">
        <v>27</v>
      </c>
      <c r="D342" s="244" t="s">
        <v>3792</v>
      </c>
      <c r="E342" s="362" t="s">
        <v>3793</v>
      </c>
    </row>
    <row r="343" spans="1:5" ht="26.1" customHeight="1" x14ac:dyDescent="0.2">
      <c r="A343" s="240" t="s">
        <v>720</v>
      </c>
      <c r="B343" s="340" t="s">
        <v>2392</v>
      </c>
      <c r="C343" s="243" t="s">
        <v>27</v>
      </c>
      <c r="D343" s="244" t="s">
        <v>3794</v>
      </c>
      <c r="E343" s="362" t="s">
        <v>3795</v>
      </c>
    </row>
    <row r="344" spans="1:5" ht="24" customHeight="1" x14ac:dyDescent="0.2">
      <c r="A344" s="89" t="s">
        <v>723</v>
      </c>
      <c r="B344" s="343" t="s">
        <v>521</v>
      </c>
      <c r="C344" s="6" t="s">
        <v>33</v>
      </c>
      <c r="D344" s="5" t="s">
        <v>1388</v>
      </c>
      <c r="E344" s="101" t="s">
        <v>1389</v>
      </c>
    </row>
    <row r="345" spans="1:5" ht="24" customHeight="1" x14ac:dyDescent="0.2">
      <c r="A345" s="75" t="s">
        <v>158</v>
      </c>
      <c r="B345" s="327" t="s">
        <v>3165</v>
      </c>
      <c r="C345" s="4"/>
      <c r="D345" s="2"/>
      <c r="E345" s="100"/>
    </row>
    <row r="346" spans="1:5" ht="51.95" customHeight="1" x14ac:dyDescent="0.2">
      <c r="A346" s="240" t="s">
        <v>159</v>
      </c>
      <c r="B346" s="340" t="s">
        <v>3167</v>
      </c>
      <c r="C346" s="243" t="s">
        <v>41</v>
      </c>
      <c r="D346" s="244" t="s">
        <v>1388</v>
      </c>
      <c r="E346" s="362" t="s">
        <v>3796</v>
      </c>
    </row>
    <row r="347" spans="1:5" ht="24" customHeight="1" x14ac:dyDescent="0.2">
      <c r="A347" s="75" t="s">
        <v>163</v>
      </c>
      <c r="B347" s="327" t="s">
        <v>3210</v>
      </c>
      <c r="C347" s="4"/>
      <c r="D347" s="2"/>
      <c r="E347" s="100"/>
    </row>
    <row r="348" spans="1:5" ht="39" customHeight="1" x14ac:dyDescent="0.2">
      <c r="A348" s="240" t="s">
        <v>164</v>
      </c>
      <c r="B348" s="340" t="s">
        <v>2323</v>
      </c>
      <c r="C348" s="243" t="s">
        <v>27</v>
      </c>
      <c r="D348" s="244" t="s">
        <v>3797</v>
      </c>
      <c r="E348" s="362" t="s">
        <v>3798</v>
      </c>
    </row>
    <row r="349" spans="1:5" ht="51.95" customHeight="1" x14ac:dyDescent="0.2">
      <c r="A349" s="240" t="s">
        <v>167</v>
      </c>
      <c r="B349" s="340" t="s">
        <v>3169</v>
      </c>
      <c r="C349" s="243" t="s">
        <v>31</v>
      </c>
      <c r="D349" s="244" t="s">
        <v>3799</v>
      </c>
      <c r="E349" s="362" t="s">
        <v>3800</v>
      </c>
    </row>
    <row r="350" spans="1:5" ht="26.1" customHeight="1" x14ac:dyDescent="0.2">
      <c r="A350" s="240" t="s">
        <v>3361</v>
      </c>
      <c r="B350" s="340" t="s">
        <v>3171</v>
      </c>
      <c r="C350" s="243" t="s">
        <v>27</v>
      </c>
      <c r="D350" s="244" t="s">
        <v>3801</v>
      </c>
      <c r="E350" s="362" t="s">
        <v>3802</v>
      </c>
    </row>
    <row r="351" spans="1:5" ht="24" customHeight="1" x14ac:dyDescent="0.2">
      <c r="A351" s="75" t="s">
        <v>168</v>
      </c>
      <c r="B351" s="327" t="s">
        <v>1767</v>
      </c>
      <c r="C351" s="4"/>
      <c r="D351" s="2"/>
      <c r="E351" s="100"/>
    </row>
    <row r="352" spans="1:5" ht="47.25" customHeight="1" thickBot="1" x14ac:dyDescent="0.25">
      <c r="A352" s="363" t="s">
        <v>3362</v>
      </c>
      <c r="B352" s="364" t="s">
        <v>608</v>
      </c>
      <c r="C352" s="365" t="s">
        <v>22</v>
      </c>
      <c r="D352" s="366" t="s">
        <v>1382</v>
      </c>
      <c r="E352" s="367" t="s">
        <v>3803</v>
      </c>
    </row>
    <row r="353" spans="1:8" ht="43.5" customHeight="1" x14ac:dyDescent="0.2">
      <c r="A353" s="369"/>
      <c r="B353" s="370"/>
      <c r="C353" s="370"/>
      <c r="D353" s="370"/>
      <c r="E353" s="371"/>
      <c r="F353" s="368"/>
      <c r="G353" s="368"/>
      <c r="H353" s="368"/>
    </row>
    <row r="354" spans="1:8" ht="39" customHeight="1" thickBot="1" x14ac:dyDescent="0.25">
      <c r="A354" s="383" t="s">
        <v>466</v>
      </c>
      <c r="B354" s="384"/>
      <c r="C354" s="384"/>
      <c r="D354" s="384"/>
      <c r="E354" s="385"/>
      <c r="F354" s="368"/>
      <c r="G354" s="368"/>
      <c r="H354" s="368"/>
    </row>
    <row r="355" spans="1:8" x14ac:dyDescent="0.2">
      <c r="A355" s="368"/>
      <c r="B355" s="368"/>
      <c r="C355" s="368"/>
      <c r="D355" s="368"/>
      <c r="E355" s="368"/>
      <c r="F355" s="368"/>
      <c r="G355" s="368"/>
      <c r="H355" s="368"/>
    </row>
    <row r="356" spans="1:8" x14ac:dyDescent="0.2">
      <c r="A356" s="368"/>
      <c r="B356" s="368"/>
      <c r="C356" s="368"/>
      <c r="D356" s="368"/>
      <c r="E356" s="368"/>
      <c r="F356" s="368"/>
      <c r="G356" s="368"/>
      <c r="H356" s="368"/>
    </row>
    <row r="357" spans="1:8" ht="60" customHeight="1" x14ac:dyDescent="0.2">
      <c r="A357" s="368"/>
      <c r="B357" s="368"/>
      <c r="C357" s="368"/>
      <c r="D357" s="368"/>
      <c r="E357" s="368"/>
      <c r="F357" s="368"/>
      <c r="G357" s="368"/>
      <c r="H357" s="368"/>
    </row>
    <row r="358" spans="1:8" ht="69.95" customHeight="1" x14ac:dyDescent="0.2">
      <c r="A358" s="368"/>
      <c r="B358" s="368"/>
      <c r="C358" s="368"/>
      <c r="D358" s="368"/>
      <c r="E358" s="368"/>
      <c r="F358" s="368"/>
      <c r="G358" s="368"/>
      <c r="H358" s="368"/>
    </row>
    <row r="359" spans="1:8" x14ac:dyDescent="0.2">
      <c r="A359" s="368"/>
      <c r="B359" s="368"/>
      <c r="C359" s="368"/>
      <c r="D359" s="368"/>
      <c r="E359" s="368"/>
      <c r="F359" s="368"/>
      <c r="G359" s="368"/>
      <c r="H359" s="368"/>
    </row>
    <row r="360" spans="1:8" x14ac:dyDescent="0.2">
      <c r="A360" s="368"/>
      <c r="B360" s="368"/>
      <c r="C360" s="368"/>
      <c r="D360" s="368"/>
      <c r="E360" s="368"/>
      <c r="F360" s="368"/>
      <c r="G360" s="368"/>
      <c r="H360" s="368"/>
    </row>
  </sheetData>
  <mergeCells count="4">
    <mergeCell ref="A354:E354"/>
    <mergeCell ref="A3:E3"/>
    <mergeCell ref="I1:J1"/>
    <mergeCell ref="I2:J2"/>
  </mergeCells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56"/>
  <sheetViews>
    <sheetView showWhiteSpace="0" view="pageBreakPreview" topLeftCell="A111" zoomScale="70" zoomScaleNormal="100" zoomScaleSheetLayoutView="70" workbookViewId="0">
      <selection activeCell="J121" sqref="J121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9.5" bestFit="1" customWidth="1"/>
  </cols>
  <sheetData>
    <row r="1" spans="1:10" ht="15" x14ac:dyDescent="0.2">
      <c r="A1" s="73"/>
      <c r="B1" s="158" t="s">
        <v>0</v>
      </c>
      <c r="C1" s="158"/>
      <c r="D1" s="158"/>
      <c r="E1" s="159"/>
      <c r="F1" s="413"/>
      <c r="G1" s="413"/>
      <c r="H1" s="413"/>
      <c r="I1" s="413"/>
      <c r="J1" s="413"/>
    </row>
    <row r="2" spans="1:10" ht="80.099999999999994" customHeight="1" x14ac:dyDescent="0.2">
      <c r="A2" s="165"/>
      <c r="B2" s="160" t="s">
        <v>604</v>
      </c>
      <c r="C2" s="160"/>
      <c r="D2" s="160"/>
      <c r="E2" s="161"/>
      <c r="F2" s="413"/>
      <c r="G2" s="413"/>
      <c r="H2" s="413"/>
      <c r="I2" s="413"/>
      <c r="J2" s="413"/>
    </row>
    <row r="3" spans="1:10" ht="15" x14ac:dyDescent="0.25">
      <c r="A3" s="412" t="s">
        <v>1381</v>
      </c>
      <c r="B3" s="413"/>
      <c r="C3" s="413"/>
      <c r="D3" s="413"/>
      <c r="E3" s="397"/>
    </row>
    <row r="4" spans="1:10" ht="30" customHeight="1" x14ac:dyDescent="0.2">
      <c r="A4" s="74" t="s">
        <v>5</v>
      </c>
      <c r="B4" s="162" t="s">
        <v>8</v>
      </c>
      <c r="C4" s="7" t="s">
        <v>9</v>
      </c>
      <c r="D4" s="3" t="s">
        <v>10</v>
      </c>
      <c r="E4" s="99" t="s">
        <v>1381</v>
      </c>
    </row>
    <row r="5" spans="1:10" ht="24" customHeight="1" x14ac:dyDescent="0.2">
      <c r="A5" s="75" t="s">
        <v>15</v>
      </c>
      <c r="B5" s="157" t="s">
        <v>19</v>
      </c>
      <c r="C5" s="4"/>
      <c r="D5" s="2"/>
      <c r="E5" s="100"/>
    </row>
    <row r="6" spans="1:10" ht="24" customHeight="1" x14ac:dyDescent="0.2">
      <c r="A6" s="75" t="s">
        <v>18</v>
      </c>
      <c r="B6" s="157" t="s">
        <v>16</v>
      </c>
      <c r="C6" s="4"/>
      <c r="D6" s="2"/>
      <c r="E6" s="100"/>
    </row>
    <row r="7" spans="1:10" ht="39.75" customHeight="1" x14ac:dyDescent="0.2">
      <c r="A7" s="169" t="s">
        <v>20</v>
      </c>
      <c r="B7" s="166" t="s">
        <v>608</v>
      </c>
      <c r="C7" s="168" t="s">
        <v>22</v>
      </c>
      <c r="D7" s="167" t="s">
        <v>1382</v>
      </c>
      <c r="E7" s="176" t="s">
        <v>1383</v>
      </c>
    </row>
    <row r="8" spans="1:10" ht="39" customHeight="1" x14ac:dyDescent="0.2">
      <c r="A8" s="169" t="s">
        <v>23</v>
      </c>
      <c r="B8" s="166" t="s">
        <v>36</v>
      </c>
      <c r="C8" s="168" t="s">
        <v>27</v>
      </c>
      <c r="D8" s="167" t="s">
        <v>1384</v>
      </c>
      <c r="E8" s="176" t="s">
        <v>1385</v>
      </c>
    </row>
    <row r="9" spans="1:10" ht="24" customHeight="1" x14ac:dyDescent="0.2">
      <c r="A9" s="169" t="s">
        <v>28</v>
      </c>
      <c r="B9" s="166" t="s">
        <v>609</v>
      </c>
      <c r="C9" s="168" t="s">
        <v>27</v>
      </c>
      <c r="D9" s="167" t="s">
        <v>1386</v>
      </c>
      <c r="E9" s="176" t="s">
        <v>1387</v>
      </c>
    </row>
    <row r="10" spans="1:10" ht="39" customHeight="1" x14ac:dyDescent="0.2">
      <c r="A10" s="169" t="s">
        <v>29</v>
      </c>
      <c r="B10" s="166" t="s">
        <v>611</v>
      </c>
      <c r="C10" s="168" t="s">
        <v>33</v>
      </c>
      <c r="D10" s="167" t="s">
        <v>1388</v>
      </c>
      <c r="E10" s="176" t="s">
        <v>1389</v>
      </c>
    </row>
    <row r="11" spans="1:10" ht="39" customHeight="1" x14ac:dyDescent="0.2">
      <c r="A11" s="169" t="s">
        <v>30</v>
      </c>
      <c r="B11" s="166" t="s">
        <v>612</v>
      </c>
      <c r="C11" s="168" t="s">
        <v>33</v>
      </c>
      <c r="D11" s="167" t="s">
        <v>1388</v>
      </c>
      <c r="E11" s="176" t="s">
        <v>1389</v>
      </c>
    </row>
    <row r="12" spans="1:10" ht="39" customHeight="1" x14ac:dyDescent="0.2">
      <c r="A12" s="169" t="s">
        <v>32</v>
      </c>
      <c r="B12" s="166" t="s">
        <v>26</v>
      </c>
      <c r="C12" s="168" t="s">
        <v>27</v>
      </c>
      <c r="D12" s="167" t="s">
        <v>1390</v>
      </c>
      <c r="E12" s="176" t="s">
        <v>1391</v>
      </c>
    </row>
    <row r="13" spans="1:10" ht="39" customHeight="1" x14ac:dyDescent="0.2">
      <c r="A13" s="169" t="s">
        <v>34</v>
      </c>
      <c r="B13" s="166" t="s">
        <v>614</v>
      </c>
      <c r="C13" s="168" t="s">
        <v>27</v>
      </c>
      <c r="D13" s="167" t="s">
        <v>1384</v>
      </c>
      <c r="E13" s="176" t="s">
        <v>1392</v>
      </c>
    </row>
    <row r="14" spans="1:10" ht="39" customHeight="1" x14ac:dyDescent="0.2">
      <c r="A14" s="169" t="s">
        <v>35</v>
      </c>
      <c r="B14" s="166" t="s">
        <v>615</v>
      </c>
      <c r="C14" s="168" t="s">
        <v>27</v>
      </c>
      <c r="D14" s="167" t="s">
        <v>1393</v>
      </c>
      <c r="E14" s="176" t="s">
        <v>1394</v>
      </c>
    </row>
    <row r="15" spans="1:10" ht="39" customHeight="1" x14ac:dyDescent="0.2">
      <c r="A15" s="169" t="s">
        <v>37</v>
      </c>
      <c r="B15" s="166" t="s">
        <v>616</v>
      </c>
      <c r="C15" s="168" t="s">
        <v>120</v>
      </c>
      <c r="D15" s="167" t="s">
        <v>1395</v>
      </c>
      <c r="E15" s="176" t="s">
        <v>1396</v>
      </c>
    </row>
    <row r="16" spans="1:10" ht="39" customHeight="1" x14ac:dyDescent="0.2">
      <c r="A16" s="169" t="s">
        <v>617</v>
      </c>
      <c r="B16" s="166" t="s">
        <v>618</v>
      </c>
      <c r="C16" s="168" t="s">
        <v>27</v>
      </c>
      <c r="D16" s="167" t="s">
        <v>1397</v>
      </c>
      <c r="E16" s="176" t="s">
        <v>1398</v>
      </c>
    </row>
    <row r="17" spans="1:5" ht="24" customHeight="1" x14ac:dyDescent="0.2">
      <c r="A17" s="75" t="s">
        <v>38</v>
      </c>
      <c r="B17" s="157" t="s">
        <v>39</v>
      </c>
      <c r="C17" s="4"/>
      <c r="D17" s="2"/>
      <c r="E17" s="100"/>
    </row>
    <row r="18" spans="1:5" ht="24" customHeight="1" x14ac:dyDescent="0.2">
      <c r="A18" s="89" t="s">
        <v>40</v>
      </c>
      <c r="B18" s="164" t="s">
        <v>620</v>
      </c>
      <c r="C18" s="6" t="s">
        <v>41</v>
      </c>
      <c r="D18" s="5" t="s">
        <v>1388</v>
      </c>
      <c r="E18" s="101" t="s">
        <v>1389</v>
      </c>
    </row>
    <row r="19" spans="1:5" ht="26.1" customHeight="1" x14ac:dyDescent="0.2">
      <c r="A19" s="89" t="s">
        <v>42</v>
      </c>
      <c r="B19" s="164" t="s">
        <v>1719</v>
      </c>
      <c r="C19" s="6" t="s">
        <v>41</v>
      </c>
      <c r="D19" s="5" t="s">
        <v>1388</v>
      </c>
      <c r="E19" s="101" t="s">
        <v>1389</v>
      </c>
    </row>
    <row r="20" spans="1:5" ht="24" customHeight="1" x14ac:dyDescent="0.2">
      <c r="A20" s="89" t="s">
        <v>43</v>
      </c>
      <c r="B20" s="164" t="s">
        <v>1720</v>
      </c>
      <c r="C20" s="6" t="s">
        <v>41</v>
      </c>
      <c r="D20" s="5" t="s">
        <v>1388</v>
      </c>
      <c r="E20" s="101" t="s">
        <v>1389</v>
      </c>
    </row>
    <row r="21" spans="1:5" ht="26.1" customHeight="1" x14ac:dyDescent="0.2">
      <c r="A21" s="89" t="s">
        <v>44</v>
      </c>
      <c r="B21" s="164" t="s">
        <v>1721</v>
      </c>
      <c r="C21" s="6" t="s">
        <v>41</v>
      </c>
      <c r="D21" s="5" t="s">
        <v>1388</v>
      </c>
      <c r="E21" s="101" t="s">
        <v>1389</v>
      </c>
    </row>
    <row r="22" spans="1:5" ht="26.1" customHeight="1" x14ac:dyDescent="0.2">
      <c r="A22" s="75" t="s">
        <v>45</v>
      </c>
      <c r="B22" s="157" t="s">
        <v>565</v>
      </c>
      <c r="C22" s="4"/>
      <c r="D22" s="2"/>
      <c r="E22" s="100"/>
    </row>
    <row r="23" spans="1:5" ht="24" customHeight="1" x14ac:dyDescent="0.2">
      <c r="A23" s="169" t="s">
        <v>46</v>
      </c>
      <c r="B23" s="166" t="s">
        <v>424</v>
      </c>
      <c r="C23" s="168" t="s">
        <v>31</v>
      </c>
      <c r="D23" s="167" t="s">
        <v>1399</v>
      </c>
      <c r="E23" s="176" t="s">
        <v>1400</v>
      </c>
    </row>
    <row r="24" spans="1:5" ht="24" customHeight="1" x14ac:dyDescent="0.2">
      <c r="A24" s="169" t="s">
        <v>47</v>
      </c>
      <c r="B24" s="166" t="s">
        <v>622</v>
      </c>
      <c r="C24" s="168" t="s">
        <v>27</v>
      </c>
      <c r="D24" s="167" t="s">
        <v>1401</v>
      </c>
      <c r="E24" s="176" t="s">
        <v>1402</v>
      </c>
    </row>
    <row r="25" spans="1:5" ht="39" customHeight="1" x14ac:dyDescent="0.2">
      <c r="A25" s="169" t="s">
        <v>48</v>
      </c>
      <c r="B25" s="166" t="s">
        <v>623</v>
      </c>
      <c r="C25" s="168" t="s">
        <v>31</v>
      </c>
      <c r="D25" s="167" t="s">
        <v>1403</v>
      </c>
      <c r="E25" s="176" t="s">
        <v>1404</v>
      </c>
    </row>
    <row r="26" spans="1:5" ht="26.1" customHeight="1" x14ac:dyDescent="0.2">
      <c r="A26" s="169" t="s">
        <v>49</v>
      </c>
      <c r="B26" s="166" t="s">
        <v>624</v>
      </c>
      <c r="C26" s="168" t="s">
        <v>31</v>
      </c>
      <c r="D26" s="167" t="s">
        <v>1405</v>
      </c>
      <c r="E26" s="176" t="s">
        <v>1406</v>
      </c>
    </row>
    <row r="27" spans="1:5" ht="26.1" customHeight="1" x14ac:dyDescent="0.2">
      <c r="A27" s="75" t="s">
        <v>50</v>
      </c>
      <c r="B27" s="157" t="s">
        <v>51</v>
      </c>
      <c r="C27" s="4"/>
      <c r="D27" s="2"/>
      <c r="E27" s="100"/>
    </row>
    <row r="28" spans="1:5" ht="24" customHeight="1" x14ac:dyDescent="0.2">
      <c r="A28" s="75" t="s">
        <v>52</v>
      </c>
      <c r="B28" s="157" t="s">
        <v>625</v>
      </c>
      <c r="C28" s="4"/>
      <c r="D28" s="2"/>
      <c r="E28" s="100"/>
    </row>
    <row r="29" spans="1:5" ht="24" customHeight="1" x14ac:dyDescent="0.2">
      <c r="A29" s="169" t="s">
        <v>53</v>
      </c>
      <c r="B29" s="166" t="s">
        <v>626</v>
      </c>
      <c r="C29" s="168" t="s">
        <v>27</v>
      </c>
      <c r="D29" s="167" t="s">
        <v>1401</v>
      </c>
      <c r="E29" s="176" t="s">
        <v>1407</v>
      </c>
    </row>
    <row r="30" spans="1:5" ht="39" customHeight="1" x14ac:dyDescent="0.2">
      <c r="A30" s="169" t="s">
        <v>54</v>
      </c>
      <c r="B30" s="166" t="s">
        <v>627</v>
      </c>
      <c r="C30" s="168" t="s">
        <v>27</v>
      </c>
      <c r="D30" s="167" t="s">
        <v>1408</v>
      </c>
      <c r="E30" s="176" t="s">
        <v>1409</v>
      </c>
    </row>
    <row r="31" spans="1:5" ht="26.1" customHeight="1" x14ac:dyDescent="0.2">
      <c r="A31" s="169" t="s">
        <v>55</v>
      </c>
      <c r="B31" s="166" t="s">
        <v>243</v>
      </c>
      <c r="C31" s="168" t="s">
        <v>31</v>
      </c>
      <c r="D31" s="167" t="s">
        <v>1410</v>
      </c>
      <c r="E31" s="176" t="s">
        <v>1411</v>
      </c>
    </row>
    <row r="32" spans="1:5" ht="39" customHeight="1" x14ac:dyDescent="0.2">
      <c r="A32" s="169" t="s">
        <v>56</v>
      </c>
      <c r="B32" s="166" t="s">
        <v>628</v>
      </c>
      <c r="C32" s="168" t="s">
        <v>31</v>
      </c>
      <c r="D32" s="167" t="s">
        <v>1410</v>
      </c>
      <c r="E32" s="176" t="s">
        <v>1411</v>
      </c>
    </row>
    <row r="33" spans="1:5" ht="26.1" customHeight="1" x14ac:dyDescent="0.2">
      <c r="A33" s="169" t="s">
        <v>58</v>
      </c>
      <c r="B33" s="166" t="s">
        <v>75</v>
      </c>
      <c r="C33" s="168" t="s">
        <v>57</v>
      </c>
      <c r="D33" s="167" t="s">
        <v>1412</v>
      </c>
      <c r="E33" s="176" t="s">
        <v>1413</v>
      </c>
    </row>
    <row r="34" spans="1:5" ht="39" customHeight="1" x14ac:dyDescent="0.2">
      <c r="A34" s="169" t="s">
        <v>59</v>
      </c>
      <c r="B34" s="166" t="s">
        <v>77</v>
      </c>
      <c r="C34" s="168" t="s">
        <v>57</v>
      </c>
      <c r="D34" s="167" t="s">
        <v>1414</v>
      </c>
      <c r="E34" s="176" t="s">
        <v>1415</v>
      </c>
    </row>
    <row r="35" spans="1:5" ht="39" customHeight="1" x14ac:dyDescent="0.2">
      <c r="A35" s="169" t="s">
        <v>61</v>
      </c>
      <c r="B35" s="166" t="s">
        <v>60</v>
      </c>
      <c r="C35" s="168" t="s">
        <v>57</v>
      </c>
      <c r="D35" s="167" t="s">
        <v>1416</v>
      </c>
      <c r="E35" s="176" t="s">
        <v>1417</v>
      </c>
    </row>
    <row r="36" spans="1:5" ht="39" customHeight="1" x14ac:dyDescent="0.2">
      <c r="A36" s="169" t="s">
        <v>63</v>
      </c>
      <c r="B36" s="166" t="s">
        <v>62</v>
      </c>
      <c r="C36" s="168" t="s">
        <v>57</v>
      </c>
      <c r="D36" s="167" t="s">
        <v>1418</v>
      </c>
      <c r="E36" s="176" t="s">
        <v>1419</v>
      </c>
    </row>
    <row r="37" spans="1:5" ht="39" customHeight="1" x14ac:dyDescent="0.2">
      <c r="A37" s="169" t="s">
        <v>64</v>
      </c>
      <c r="B37" s="166" t="s">
        <v>629</v>
      </c>
      <c r="C37" s="168" t="s">
        <v>57</v>
      </c>
      <c r="D37" s="167" t="s">
        <v>1420</v>
      </c>
      <c r="E37" s="176" t="s">
        <v>1421</v>
      </c>
    </row>
    <row r="38" spans="1:5" ht="39" customHeight="1" x14ac:dyDescent="0.2">
      <c r="A38" s="75" t="s">
        <v>69</v>
      </c>
      <c r="B38" s="157" t="s">
        <v>630</v>
      </c>
      <c r="C38" s="4"/>
      <c r="D38" s="2"/>
      <c r="E38" s="100"/>
    </row>
    <row r="39" spans="1:5" ht="24" customHeight="1" x14ac:dyDescent="0.2">
      <c r="A39" s="169" t="s">
        <v>70</v>
      </c>
      <c r="B39" s="166" t="s">
        <v>626</v>
      </c>
      <c r="C39" s="168" t="s">
        <v>27</v>
      </c>
      <c r="D39" s="167" t="s">
        <v>1422</v>
      </c>
      <c r="E39" s="176" t="s">
        <v>1423</v>
      </c>
    </row>
    <row r="40" spans="1:5" ht="39" customHeight="1" x14ac:dyDescent="0.2">
      <c r="A40" s="169" t="s">
        <v>71</v>
      </c>
      <c r="B40" s="166" t="s">
        <v>632</v>
      </c>
      <c r="C40" s="168" t="s">
        <v>27</v>
      </c>
      <c r="D40" s="167" t="s">
        <v>1424</v>
      </c>
      <c r="E40" s="176" t="s">
        <v>1425</v>
      </c>
    </row>
    <row r="41" spans="1:5" ht="26.1" customHeight="1" x14ac:dyDescent="0.2">
      <c r="A41" s="169" t="s">
        <v>72</v>
      </c>
      <c r="B41" s="166" t="s">
        <v>243</v>
      </c>
      <c r="C41" s="168" t="s">
        <v>31</v>
      </c>
      <c r="D41" s="167" t="s">
        <v>1426</v>
      </c>
      <c r="E41" s="176" t="s">
        <v>1427</v>
      </c>
    </row>
    <row r="42" spans="1:5" ht="39" customHeight="1" x14ac:dyDescent="0.2">
      <c r="A42" s="169" t="s">
        <v>73</v>
      </c>
      <c r="B42" s="166" t="s">
        <v>628</v>
      </c>
      <c r="C42" s="168" t="s">
        <v>31</v>
      </c>
      <c r="D42" s="167" t="s">
        <v>1426</v>
      </c>
      <c r="E42" s="176" t="s">
        <v>1427</v>
      </c>
    </row>
    <row r="43" spans="1:5" ht="26.1" customHeight="1" x14ac:dyDescent="0.2">
      <c r="A43" s="169" t="s">
        <v>74</v>
      </c>
      <c r="B43" s="166" t="s">
        <v>105</v>
      </c>
      <c r="C43" s="168" t="s">
        <v>57</v>
      </c>
      <c r="D43" s="167" t="s">
        <v>1428</v>
      </c>
      <c r="E43" s="176" t="s">
        <v>1429</v>
      </c>
    </row>
    <row r="44" spans="1:5" ht="39" customHeight="1" x14ac:dyDescent="0.2">
      <c r="A44" s="169" t="s">
        <v>76</v>
      </c>
      <c r="B44" s="166" t="s">
        <v>86</v>
      </c>
      <c r="C44" s="168" t="s">
        <v>57</v>
      </c>
      <c r="D44" s="167" t="s">
        <v>1430</v>
      </c>
      <c r="E44" s="176" t="s">
        <v>1431</v>
      </c>
    </row>
    <row r="45" spans="1:5" ht="39" customHeight="1" x14ac:dyDescent="0.2">
      <c r="A45" s="169" t="s">
        <v>78</v>
      </c>
      <c r="B45" s="166" t="s">
        <v>95</v>
      </c>
      <c r="C45" s="168" t="s">
        <v>57</v>
      </c>
      <c r="D45" s="167" t="s">
        <v>1432</v>
      </c>
      <c r="E45" s="176" t="s">
        <v>1433</v>
      </c>
    </row>
    <row r="46" spans="1:5" ht="39" customHeight="1" x14ac:dyDescent="0.2">
      <c r="A46" s="75" t="s">
        <v>80</v>
      </c>
      <c r="B46" s="157" t="s">
        <v>81</v>
      </c>
      <c r="C46" s="4"/>
      <c r="D46" s="2"/>
      <c r="E46" s="100"/>
    </row>
    <row r="47" spans="1:5" ht="24" customHeight="1" x14ac:dyDescent="0.2">
      <c r="A47" s="75" t="s">
        <v>82</v>
      </c>
      <c r="B47" s="157" t="s">
        <v>633</v>
      </c>
      <c r="C47" s="4"/>
      <c r="D47" s="2"/>
      <c r="E47" s="100"/>
    </row>
    <row r="48" spans="1:5" ht="24" customHeight="1" x14ac:dyDescent="0.2">
      <c r="A48" s="169" t="s">
        <v>83</v>
      </c>
      <c r="B48" s="166" t="s">
        <v>632</v>
      </c>
      <c r="C48" s="168" t="s">
        <v>27</v>
      </c>
      <c r="D48" s="167" t="s">
        <v>1434</v>
      </c>
      <c r="E48" s="176" t="s">
        <v>1435</v>
      </c>
    </row>
    <row r="49" spans="1:5" ht="26.1" customHeight="1" x14ac:dyDescent="0.2">
      <c r="A49" s="169" t="s">
        <v>84</v>
      </c>
      <c r="B49" s="166" t="s">
        <v>243</v>
      </c>
      <c r="C49" s="168" t="s">
        <v>31</v>
      </c>
      <c r="D49" s="167" t="s">
        <v>1436</v>
      </c>
      <c r="E49" s="176" t="s">
        <v>1437</v>
      </c>
    </row>
    <row r="50" spans="1:5" ht="39" customHeight="1" x14ac:dyDescent="0.2">
      <c r="A50" s="169" t="s">
        <v>87</v>
      </c>
      <c r="B50" s="166" t="s">
        <v>66</v>
      </c>
      <c r="C50" s="168" t="s">
        <v>31</v>
      </c>
      <c r="D50" s="167" t="s">
        <v>1436</v>
      </c>
      <c r="E50" s="176" t="s">
        <v>1437</v>
      </c>
    </row>
    <row r="51" spans="1:5" ht="26.1" customHeight="1" x14ac:dyDescent="0.2">
      <c r="A51" s="169" t="s">
        <v>90</v>
      </c>
      <c r="B51" s="166" t="s">
        <v>102</v>
      </c>
      <c r="C51" s="168" t="s">
        <v>57</v>
      </c>
      <c r="D51" s="167" t="s">
        <v>1438</v>
      </c>
      <c r="E51" s="176" t="s">
        <v>1439</v>
      </c>
    </row>
    <row r="52" spans="1:5" ht="39" customHeight="1" x14ac:dyDescent="0.2">
      <c r="A52" s="169" t="s">
        <v>93</v>
      </c>
      <c r="B52" s="166" t="s">
        <v>105</v>
      </c>
      <c r="C52" s="168" t="s">
        <v>57</v>
      </c>
      <c r="D52" s="167" t="s">
        <v>1440</v>
      </c>
      <c r="E52" s="176" t="s">
        <v>1441</v>
      </c>
    </row>
    <row r="53" spans="1:5" ht="39" customHeight="1" x14ac:dyDescent="0.2">
      <c r="A53" s="169" t="s">
        <v>96</v>
      </c>
      <c r="B53" s="166" t="s">
        <v>86</v>
      </c>
      <c r="C53" s="168" t="s">
        <v>57</v>
      </c>
      <c r="D53" s="167" t="s">
        <v>1442</v>
      </c>
      <c r="E53" s="176" t="s">
        <v>1443</v>
      </c>
    </row>
    <row r="54" spans="1:5" ht="39" customHeight="1" x14ac:dyDescent="0.2">
      <c r="A54" s="169" t="s">
        <v>97</v>
      </c>
      <c r="B54" s="166" t="s">
        <v>89</v>
      </c>
      <c r="C54" s="168" t="s">
        <v>57</v>
      </c>
      <c r="D54" s="167" t="s">
        <v>1444</v>
      </c>
      <c r="E54" s="176" t="s">
        <v>1445</v>
      </c>
    </row>
    <row r="55" spans="1:5" ht="39" customHeight="1" x14ac:dyDescent="0.2">
      <c r="A55" s="169" t="s">
        <v>634</v>
      </c>
      <c r="B55" s="166" t="s">
        <v>92</v>
      </c>
      <c r="C55" s="168" t="s">
        <v>57</v>
      </c>
      <c r="D55" s="167" t="s">
        <v>1446</v>
      </c>
      <c r="E55" s="176" t="s">
        <v>1447</v>
      </c>
    </row>
    <row r="56" spans="1:5" ht="39" customHeight="1" x14ac:dyDescent="0.2">
      <c r="A56" s="169" t="s">
        <v>635</v>
      </c>
      <c r="B56" s="166" t="s">
        <v>95</v>
      </c>
      <c r="C56" s="168" t="s">
        <v>57</v>
      </c>
      <c r="D56" s="167" t="s">
        <v>1448</v>
      </c>
      <c r="E56" s="176" t="s">
        <v>1449</v>
      </c>
    </row>
    <row r="57" spans="1:5" ht="39" customHeight="1" x14ac:dyDescent="0.2">
      <c r="A57" s="75" t="s">
        <v>98</v>
      </c>
      <c r="B57" s="157" t="s">
        <v>636</v>
      </c>
      <c r="C57" s="4"/>
      <c r="D57" s="2"/>
      <c r="E57" s="100"/>
    </row>
    <row r="58" spans="1:5" ht="24" customHeight="1" x14ac:dyDescent="0.2">
      <c r="A58" s="169" t="s">
        <v>99</v>
      </c>
      <c r="B58" s="166" t="s">
        <v>627</v>
      </c>
      <c r="C58" s="168" t="s">
        <v>27</v>
      </c>
      <c r="D58" s="167" t="s">
        <v>1450</v>
      </c>
      <c r="E58" s="176" t="s">
        <v>1451</v>
      </c>
    </row>
    <row r="59" spans="1:5" ht="26.1" customHeight="1" x14ac:dyDescent="0.2">
      <c r="A59" s="169" t="s">
        <v>100</v>
      </c>
      <c r="B59" s="166" t="s">
        <v>243</v>
      </c>
      <c r="C59" s="168" t="s">
        <v>31</v>
      </c>
      <c r="D59" s="167" t="s">
        <v>1452</v>
      </c>
      <c r="E59" s="176" t="s">
        <v>1453</v>
      </c>
    </row>
    <row r="60" spans="1:5" ht="39" customHeight="1" x14ac:dyDescent="0.2">
      <c r="A60" s="169" t="s">
        <v>103</v>
      </c>
      <c r="B60" s="166" t="s">
        <v>66</v>
      </c>
      <c r="C60" s="168" t="s">
        <v>31</v>
      </c>
      <c r="D60" s="167" t="s">
        <v>1452</v>
      </c>
      <c r="E60" s="176" t="s">
        <v>1453</v>
      </c>
    </row>
    <row r="61" spans="1:5" ht="26.1" customHeight="1" x14ac:dyDescent="0.2">
      <c r="A61" s="169" t="s">
        <v>106</v>
      </c>
      <c r="B61" s="166" t="s">
        <v>86</v>
      </c>
      <c r="C61" s="168" t="s">
        <v>57</v>
      </c>
      <c r="D61" s="167" t="s">
        <v>1454</v>
      </c>
      <c r="E61" s="176" t="s">
        <v>1455</v>
      </c>
    </row>
    <row r="62" spans="1:5" ht="39" customHeight="1" x14ac:dyDescent="0.2">
      <c r="A62" s="169" t="s">
        <v>107</v>
      </c>
      <c r="B62" s="166" t="s">
        <v>89</v>
      </c>
      <c r="C62" s="168" t="s">
        <v>57</v>
      </c>
      <c r="D62" s="167" t="s">
        <v>1456</v>
      </c>
      <c r="E62" s="176" t="s">
        <v>1457</v>
      </c>
    </row>
    <row r="63" spans="1:5" ht="39" customHeight="1" x14ac:dyDescent="0.2">
      <c r="A63" s="169" t="s">
        <v>108</v>
      </c>
      <c r="B63" s="166" t="s">
        <v>92</v>
      </c>
      <c r="C63" s="168" t="s">
        <v>57</v>
      </c>
      <c r="D63" s="167" t="s">
        <v>1458</v>
      </c>
      <c r="E63" s="176" t="s">
        <v>1459</v>
      </c>
    </row>
    <row r="64" spans="1:5" ht="39" customHeight="1" x14ac:dyDescent="0.2">
      <c r="A64" s="169" t="s">
        <v>637</v>
      </c>
      <c r="B64" s="166" t="s">
        <v>95</v>
      </c>
      <c r="C64" s="168" t="s">
        <v>57</v>
      </c>
      <c r="D64" s="167" t="s">
        <v>1460</v>
      </c>
      <c r="E64" s="176" t="s">
        <v>1461</v>
      </c>
    </row>
    <row r="65" spans="1:5" ht="39" customHeight="1" x14ac:dyDescent="0.2">
      <c r="A65" s="75" t="s">
        <v>109</v>
      </c>
      <c r="B65" s="157" t="s">
        <v>638</v>
      </c>
      <c r="C65" s="4"/>
      <c r="D65" s="2"/>
      <c r="E65" s="100"/>
    </row>
    <row r="66" spans="1:5" ht="24" customHeight="1" x14ac:dyDescent="0.2">
      <c r="A66" s="169" t="s">
        <v>110</v>
      </c>
      <c r="B66" s="166" t="s">
        <v>639</v>
      </c>
      <c r="C66" s="168" t="s">
        <v>27</v>
      </c>
      <c r="D66" s="167" t="s">
        <v>1462</v>
      </c>
      <c r="E66" s="176" t="s">
        <v>1463</v>
      </c>
    </row>
    <row r="67" spans="1:5" ht="39" customHeight="1" x14ac:dyDescent="0.2">
      <c r="A67" s="169" t="s">
        <v>111</v>
      </c>
      <c r="B67" s="166" t="s">
        <v>640</v>
      </c>
      <c r="C67" s="168" t="s">
        <v>57</v>
      </c>
      <c r="D67" s="167" t="s">
        <v>1464</v>
      </c>
      <c r="E67" s="176" t="s">
        <v>1465</v>
      </c>
    </row>
    <row r="68" spans="1:5" ht="26.1" customHeight="1" x14ac:dyDescent="0.2">
      <c r="A68" s="169" t="s">
        <v>641</v>
      </c>
      <c r="B68" s="166" t="s">
        <v>642</v>
      </c>
      <c r="C68" s="168" t="s">
        <v>57</v>
      </c>
      <c r="D68" s="167" t="s">
        <v>1466</v>
      </c>
      <c r="E68" s="176" t="s">
        <v>1467</v>
      </c>
    </row>
    <row r="69" spans="1:5" ht="39" customHeight="1" x14ac:dyDescent="0.2">
      <c r="A69" s="169" t="s">
        <v>643</v>
      </c>
      <c r="B69" s="166" t="s">
        <v>243</v>
      </c>
      <c r="C69" s="168" t="s">
        <v>31</v>
      </c>
      <c r="D69" s="167" t="s">
        <v>1468</v>
      </c>
      <c r="E69" s="176" t="s">
        <v>1469</v>
      </c>
    </row>
    <row r="70" spans="1:5" ht="39" customHeight="1" x14ac:dyDescent="0.2">
      <c r="A70" s="169" t="s">
        <v>644</v>
      </c>
      <c r="B70" s="166" t="s">
        <v>66</v>
      </c>
      <c r="C70" s="168" t="s">
        <v>31</v>
      </c>
      <c r="D70" s="167" t="s">
        <v>1468</v>
      </c>
      <c r="E70" s="176" t="s">
        <v>1469</v>
      </c>
    </row>
    <row r="71" spans="1:5" ht="26.1" customHeight="1" x14ac:dyDescent="0.2">
      <c r="A71" s="75" t="s">
        <v>645</v>
      </c>
      <c r="B71" s="157" t="s">
        <v>646</v>
      </c>
      <c r="C71" s="4"/>
      <c r="D71" s="2"/>
      <c r="E71" s="100"/>
    </row>
    <row r="72" spans="1:5" ht="24" customHeight="1" x14ac:dyDescent="0.2">
      <c r="A72" s="169" t="s">
        <v>647</v>
      </c>
      <c r="B72" s="166" t="s">
        <v>648</v>
      </c>
      <c r="C72" s="168" t="s">
        <v>31</v>
      </c>
      <c r="D72" s="167" t="s">
        <v>1470</v>
      </c>
      <c r="E72" s="176" t="s">
        <v>1471</v>
      </c>
    </row>
    <row r="73" spans="1:5" ht="39" customHeight="1" x14ac:dyDescent="0.2">
      <c r="A73" s="169" t="s">
        <v>649</v>
      </c>
      <c r="B73" s="166" t="s">
        <v>650</v>
      </c>
      <c r="C73" s="168" t="s">
        <v>27</v>
      </c>
      <c r="D73" s="167" t="s">
        <v>1472</v>
      </c>
      <c r="E73" s="176" t="s">
        <v>1473</v>
      </c>
    </row>
    <row r="74" spans="1:5" ht="26.1" customHeight="1" x14ac:dyDescent="0.2">
      <c r="A74" s="169" t="s">
        <v>651</v>
      </c>
      <c r="B74" s="166" t="s">
        <v>652</v>
      </c>
      <c r="C74" s="168" t="s">
        <v>31</v>
      </c>
      <c r="D74" s="167" t="s">
        <v>1474</v>
      </c>
      <c r="E74" s="176" t="s">
        <v>1475</v>
      </c>
    </row>
    <row r="75" spans="1:5" ht="39" customHeight="1" x14ac:dyDescent="0.2">
      <c r="A75" s="75" t="s">
        <v>653</v>
      </c>
      <c r="B75" s="157" t="s">
        <v>654</v>
      </c>
      <c r="C75" s="4"/>
      <c r="D75" s="2"/>
      <c r="E75" s="100"/>
    </row>
    <row r="76" spans="1:5" ht="24" customHeight="1" x14ac:dyDescent="0.2">
      <c r="A76" s="169" t="s">
        <v>655</v>
      </c>
      <c r="B76" s="166" t="s">
        <v>656</v>
      </c>
      <c r="C76" s="168" t="s">
        <v>27</v>
      </c>
      <c r="D76" s="167" t="s">
        <v>1476</v>
      </c>
      <c r="E76" s="176" t="s">
        <v>1477</v>
      </c>
    </row>
    <row r="77" spans="1:5" ht="39" customHeight="1" x14ac:dyDescent="0.2">
      <c r="A77" s="75" t="s">
        <v>657</v>
      </c>
      <c r="B77" s="157" t="s">
        <v>658</v>
      </c>
      <c r="C77" s="4"/>
      <c r="D77" s="2"/>
      <c r="E77" s="100"/>
    </row>
    <row r="78" spans="1:5" ht="24" customHeight="1" x14ac:dyDescent="0.2">
      <c r="A78" s="169" t="s">
        <v>659</v>
      </c>
      <c r="B78" s="166" t="s">
        <v>660</v>
      </c>
      <c r="C78" s="168" t="s">
        <v>120</v>
      </c>
      <c r="D78" s="167" t="s">
        <v>1478</v>
      </c>
      <c r="E78" s="176" t="s">
        <v>1479</v>
      </c>
    </row>
    <row r="79" spans="1:5" ht="26.1" customHeight="1" x14ac:dyDescent="0.2">
      <c r="A79" s="75" t="s">
        <v>112</v>
      </c>
      <c r="B79" s="157" t="s">
        <v>566</v>
      </c>
      <c r="C79" s="4"/>
      <c r="D79" s="2"/>
      <c r="E79" s="100"/>
    </row>
    <row r="80" spans="1:5" ht="24" customHeight="1" x14ac:dyDescent="0.2">
      <c r="A80" s="75" t="s">
        <v>114</v>
      </c>
      <c r="B80" s="157" t="s">
        <v>661</v>
      </c>
      <c r="C80" s="4"/>
      <c r="D80" s="2"/>
      <c r="E80" s="100"/>
    </row>
    <row r="81" spans="1:5" ht="24" customHeight="1" x14ac:dyDescent="0.2">
      <c r="A81" s="169" t="s">
        <v>662</v>
      </c>
      <c r="B81" s="166" t="s">
        <v>663</v>
      </c>
      <c r="C81" s="168" t="s">
        <v>27</v>
      </c>
      <c r="D81" s="167" t="s">
        <v>1480</v>
      </c>
      <c r="E81" s="176" t="s">
        <v>1481</v>
      </c>
    </row>
    <row r="82" spans="1:5" ht="39" customHeight="1" x14ac:dyDescent="0.2">
      <c r="A82" s="75" t="s">
        <v>115</v>
      </c>
      <c r="B82" s="157" t="s">
        <v>588</v>
      </c>
      <c r="C82" s="4"/>
      <c r="D82" s="2"/>
      <c r="E82" s="100"/>
    </row>
    <row r="83" spans="1:5" ht="24" customHeight="1" x14ac:dyDescent="0.2">
      <c r="A83" s="169" t="s">
        <v>664</v>
      </c>
      <c r="B83" s="166" t="s">
        <v>665</v>
      </c>
      <c r="C83" s="168" t="s">
        <v>27</v>
      </c>
      <c r="D83" s="167" t="s">
        <v>1482</v>
      </c>
      <c r="E83" s="176" t="s">
        <v>1483</v>
      </c>
    </row>
    <row r="84" spans="1:5" ht="65.099999999999994" customHeight="1" x14ac:dyDescent="0.2">
      <c r="A84" s="169" t="s">
        <v>666</v>
      </c>
      <c r="B84" s="166" t="s">
        <v>667</v>
      </c>
      <c r="C84" s="168" t="s">
        <v>120</v>
      </c>
      <c r="D84" s="167" t="s">
        <v>1484</v>
      </c>
      <c r="E84" s="176" t="s">
        <v>1485</v>
      </c>
    </row>
    <row r="85" spans="1:5" ht="26.1" customHeight="1" x14ac:dyDescent="0.2">
      <c r="A85" s="75" t="s">
        <v>118</v>
      </c>
      <c r="B85" s="157" t="s">
        <v>668</v>
      </c>
      <c r="C85" s="4"/>
      <c r="D85" s="2"/>
      <c r="E85" s="100"/>
    </row>
    <row r="86" spans="1:5" ht="24" customHeight="1" x14ac:dyDescent="0.2">
      <c r="A86" s="169" t="s">
        <v>669</v>
      </c>
      <c r="B86" s="166" t="s">
        <v>670</v>
      </c>
      <c r="C86" s="168" t="s">
        <v>27</v>
      </c>
      <c r="D86" s="167" t="s">
        <v>1486</v>
      </c>
      <c r="E86" s="176" t="s">
        <v>1487</v>
      </c>
    </row>
    <row r="87" spans="1:5" ht="51.95" customHeight="1" x14ac:dyDescent="0.2">
      <c r="A87" s="75" t="s">
        <v>121</v>
      </c>
      <c r="B87" s="157" t="s">
        <v>567</v>
      </c>
      <c r="C87" s="4"/>
      <c r="D87" s="2"/>
      <c r="E87" s="100"/>
    </row>
    <row r="88" spans="1:5" ht="24" customHeight="1" x14ac:dyDescent="0.2">
      <c r="A88" s="75" t="s">
        <v>122</v>
      </c>
      <c r="B88" s="157" t="s">
        <v>671</v>
      </c>
      <c r="C88" s="4"/>
      <c r="D88" s="2"/>
      <c r="E88" s="100"/>
    </row>
    <row r="89" spans="1:5" ht="24" customHeight="1" x14ac:dyDescent="0.2">
      <c r="A89" s="169" t="s">
        <v>672</v>
      </c>
      <c r="B89" s="166" t="s">
        <v>673</v>
      </c>
      <c r="C89" s="168" t="s">
        <v>33</v>
      </c>
      <c r="D89" s="167" t="s">
        <v>1488</v>
      </c>
      <c r="E89" s="176" t="s">
        <v>1489</v>
      </c>
    </row>
    <row r="90" spans="1:5" ht="65.099999999999994" customHeight="1" x14ac:dyDescent="0.2">
      <c r="A90" s="169" t="s">
        <v>674</v>
      </c>
      <c r="B90" s="166" t="s">
        <v>676</v>
      </c>
      <c r="C90" s="168" t="s">
        <v>33</v>
      </c>
      <c r="D90" s="167" t="s">
        <v>1388</v>
      </c>
      <c r="E90" s="176" t="s">
        <v>1490</v>
      </c>
    </row>
    <row r="91" spans="1:5" ht="65.099999999999994" customHeight="1" x14ac:dyDescent="0.2">
      <c r="A91" s="169" t="s">
        <v>677</v>
      </c>
      <c r="B91" s="166" t="s">
        <v>678</v>
      </c>
      <c r="C91" s="168" t="s">
        <v>27</v>
      </c>
      <c r="D91" s="167" t="s">
        <v>1491</v>
      </c>
      <c r="E91" s="176" t="s">
        <v>1492</v>
      </c>
    </row>
    <row r="92" spans="1:5" ht="39" customHeight="1" x14ac:dyDescent="0.2">
      <c r="A92" s="75" t="s">
        <v>679</v>
      </c>
      <c r="B92" s="157" t="s">
        <v>680</v>
      </c>
      <c r="C92" s="4"/>
      <c r="D92" s="2"/>
      <c r="E92" s="100"/>
    </row>
    <row r="93" spans="1:5" ht="24" customHeight="1" x14ac:dyDescent="0.2">
      <c r="A93" s="169" t="s">
        <v>681</v>
      </c>
      <c r="B93" s="166" t="s">
        <v>682</v>
      </c>
      <c r="C93" s="168" t="s">
        <v>33</v>
      </c>
      <c r="D93" s="167" t="s">
        <v>1493</v>
      </c>
      <c r="E93" s="176" t="s">
        <v>1494</v>
      </c>
    </row>
    <row r="94" spans="1:5" ht="39" customHeight="1" x14ac:dyDescent="0.2">
      <c r="A94" s="169" t="s">
        <v>683</v>
      </c>
      <c r="B94" s="166" t="s">
        <v>684</v>
      </c>
      <c r="C94" s="168" t="s">
        <v>33</v>
      </c>
      <c r="D94" s="167" t="s">
        <v>1488</v>
      </c>
      <c r="E94" s="176" t="s">
        <v>1489</v>
      </c>
    </row>
    <row r="95" spans="1:5" ht="39" customHeight="1" x14ac:dyDescent="0.2">
      <c r="A95" s="169" t="s">
        <v>685</v>
      </c>
      <c r="B95" s="166" t="s">
        <v>686</v>
      </c>
      <c r="C95" s="168" t="s">
        <v>33</v>
      </c>
      <c r="D95" s="167" t="s">
        <v>1384</v>
      </c>
      <c r="E95" s="176" t="s">
        <v>1495</v>
      </c>
    </row>
    <row r="96" spans="1:5" ht="24" customHeight="1" x14ac:dyDescent="0.2">
      <c r="A96" s="75" t="s">
        <v>687</v>
      </c>
      <c r="B96" s="157" t="s">
        <v>688</v>
      </c>
      <c r="C96" s="4"/>
      <c r="D96" s="2"/>
      <c r="E96" s="100"/>
    </row>
    <row r="97" spans="1:5" ht="24" customHeight="1" x14ac:dyDescent="0.2">
      <c r="A97" s="169" t="s">
        <v>689</v>
      </c>
      <c r="B97" s="166" t="s">
        <v>691</v>
      </c>
      <c r="C97" s="168" t="s">
        <v>27</v>
      </c>
      <c r="D97" s="167" t="s">
        <v>1496</v>
      </c>
      <c r="E97" s="176" t="s">
        <v>1497</v>
      </c>
    </row>
    <row r="98" spans="1:5" ht="78" customHeight="1" x14ac:dyDescent="0.2">
      <c r="A98" s="169" t="s">
        <v>692</v>
      </c>
      <c r="B98" s="166" t="s">
        <v>693</v>
      </c>
      <c r="C98" s="168" t="s">
        <v>27</v>
      </c>
      <c r="D98" s="167" t="s">
        <v>1498</v>
      </c>
      <c r="E98" s="176" t="s">
        <v>1499</v>
      </c>
    </row>
    <row r="99" spans="1:5" ht="65.099999999999994" customHeight="1" x14ac:dyDescent="0.2">
      <c r="A99" s="75" t="s">
        <v>694</v>
      </c>
      <c r="B99" s="157" t="s">
        <v>695</v>
      </c>
      <c r="C99" s="4"/>
      <c r="D99" s="2"/>
      <c r="E99" s="100"/>
    </row>
    <row r="100" spans="1:5" ht="24" customHeight="1" x14ac:dyDescent="0.2">
      <c r="A100" s="169" t="s">
        <v>696</v>
      </c>
      <c r="B100" s="166" t="s">
        <v>697</v>
      </c>
      <c r="C100" s="168" t="s">
        <v>27</v>
      </c>
      <c r="D100" s="167" t="s">
        <v>1500</v>
      </c>
      <c r="E100" s="176" t="s">
        <v>1501</v>
      </c>
    </row>
    <row r="101" spans="1:5" ht="39" customHeight="1" x14ac:dyDescent="0.2">
      <c r="A101" s="75" t="s">
        <v>123</v>
      </c>
      <c r="B101" s="157" t="s">
        <v>568</v>
      </c>
      <c r="C101" s="4"/>
      <c r="D101" s="2"/>
      <c r="E101" s="100"/>
    </row>
    <row r="102" spans="1:5" ht="24" customHeight="1" x14ac:dyDescent="0.2">
      <c r="A102" s="169" t="s">
        <v>124</v>
      </c>
      <c r="B102" s="166" t="s">
        <v>699</v>
      </c>
      <c r="C102" s="168" t="s">
        <v>27</v>
      </c>
      <c r="D102" s="167" t="s">
        <v>1502</v>
      </c>
      <c r="E102" s="176" t="s">
        <v>1503</v>
      </c>
    </row>
    <row r="103" spans="1:5" ht="26.1" customHeight="1" x14ac:dyDescent="0.2">
      <c r="A103" s="169" t="s">
        <v>127</v>
      </c>
      <c r="B103" s="166" t="s">
        <v>700</v>
      </c>
      <c r="C103" s="168" t="s">
        <v>27</v>
      </c>
      <c r="D103" s="167" t="s">
        <v>1502</v>
      </c>
      <c r="E103" s="176" t="s">
        <v>1503</v>
      </c>
    </row>
    <row r="104" spans="1:5" ht="51.95" customHeight="1" x14ac:dyDescent="0.2">
      <c r="A104" s="169" t="s">
        <v>128</v>
      </c>
      <c r="B104" s="166" t="s">
        <v>701</v>
      </c>
      <c r="C104" s="168" t="s">
        <v>57</v>
      </c>
      <c r="D104" s="167" t="s">
        <v>1504</v>
      </c>
      <c r="E104" s="176" t="s">
        <v>1505</v>
      </c>
    </row>
    <row r="105" spans="1:5" ht="65.099999999999994" customHeight="1" x14ac:dyDescent="0.2">
      <c r="A105" s="75" t="s">
        <v>129</v>
      </c>
      <c r="B105" s="157" t="s">
        <v>1733</v>
      </c>
      <c r="C105" s="4"/>
      <c r="D105" s="2"/>
      <c r="E105" s="100"/>
    </row>
    <row r="106" spans="1:5" ht="24" customHeight="1" x14ac:dyDescent="0.2">
      <c r="A106" s="169" t="s">
        <v>130</v>
      </c>
      <c r="B106" s="166" t="s">
        <v>79</v>
      </c>
      <c r="C106" s="168" t="s">
        <v>27</v>
      </c>
      <c r="D106" s="167" t="s">
        <v>1506</v>
      </c>
      <c r="E106" s="176" t="s">
        <v>1507</v>
      </c>
    </row>
    <row r="107" spans="1:5" ht="26.1" customHeight="1" x14ac:dyDescent="0.2">
      <c r="A107" s="169" t="s">
        <v>131</v>
      </c>
      <c r="B107" s="166" t="s">
        <v>702</v>
      </c>
      <c r="C107" s="168" t="s">
        <v>27</v>
      </c>
      <c r="D107" s="167" t="s">
        <v>1472</v>
      </c>
      <c r="E107" s="176" t="s">
        <v>1508</v>
      </c>
    </row>
    <row r="108" spans="1:5" ht="26.1" customHeight="1" x14ac:dyDescent="0.2">
      <c r="A108" s="75" t="s">
        <v>134</v>
      </c>
      <c r="B108" s="157" t="s">
        <v>569</v>
      </c>
      <c r="C108" s="4"/>
      <c r="D108" s="2"/>
      <c r="E108" s="100"/>
    </row>
    <row r="109" spans="1:5" ht="24" customHeight="1" x14ac:dyDescent="0.2">
      <c r="A109" s="169" t="s">
        <v>136</v>
      </c>
      <c r="B109" s="166" t="s">
        <v>703</v>
      </c>
      <c r="C109" s="168" t="s">
        <v>27</v>
      </c>
      <c r="D109" s="167" t="s">
        <v>1509</v>
      </c>
      <c r="E109" s="176" t="s">
        <v>1510</v>
      </c>
    </row>
    <row r="110" spans="1:5" ht="51.95" customHeight="1" x14ac:dyDescent="0.2">
      <c r="A110" s="169" t="s">
        <v>137</v>
      </c>
      <c r="B110" s="166" t="s">
        <v>704</v>
      </c>
      <c r="C110" s="168" t="s">
        <v>27</v>
      </c>
      <c r="D110" s="167" t="s">
        <v>1509</v>
      </c>
      <c r="E110" s="176" t="s">
        <v>1511</v>
      </c>
    </row>
    <row r="111" spans="1:5" ht="51.95" customHeight="1" x14ac:dyDescent="0.2">
      <c r="A111" s="75" t="s">
        <v>140</v>
      </c>
      <c r="B111" s="157" t="s">
        <v>570</v>
      </c>
      <c r="C111" s="4"/>
      <c r="D111" s="2"/>
      <c r="E111" s="100"/>
    </row>
    <row r="112" spans="1:5" ht="24" customHeight="1" x14ac:dyDescent="0.2">
      <c r="A112" s="75" t="s">
        <v>141</v>
      </c>
      <c r="B112" s="157" t="s">
        <v>705</v>
      </c>
      <c r="C112" s="4"/>
      <c r="D112" s="2"/>
      <c r="E112" s="100"/>
    </row>
    <row r="113" spans="1:5" ht="24" customHeight="1" x14ac:dyDescent="0.2">
      <c r="A113" s="169" t="s">
        <v>706</v>
      </c>
      <c r="B113" s="166" t="s">
        <v>707</v>
      </c>
      <c r="C113" s="168" t="s">
        <v>31</v>
      </c>
      <c r="D113" s="167" t="s">
        <v>1512</v>
      </c>
      <c r="E113" s="176" t="s">
        <v>1513</v>
      </c>
    </row>
    <row r="114" spans="1:5" ht="39" customHeight="1" x14ac:dyDescent="0.2">
      <c r="A114" s="169" t="s">
        <v>708</v>
      </c>
      <c r="B114" s="166" t="s">
        <v>709</v>
      </c>
      <c r="C114" s="168" t="s">
        <v>27</v>
      </c>
      <c r="D114" s="167" t="s">
        <v>1472</v>
      </c>
      <c r="E114" s="176" t="s">
        <v>1514</v>
      </c>
    </row>
    <row r="115" spans="1:5" ht="39" customHeight="1" x14ac:dyDescent="0.2">
      <c r="A115" s="169" t="s">
        <v>710</v>
      </c>
      <c r="B115" s="166" t="s">
        <v>711</v>
      </c>
      <c r="C115" s="168" t="s">
        <v>27</v>
      </c>
      <c r="D115" s="167" t="s">
        <v>1515</v>
      </c>
      <c r="E115" s="176" t="s">
        <v>1516</v>
      </c>
    </row>
    <row r="116" spans="1:5" ht="39" customHeight="1" x14ac:dyDescent="0.2">
      <c r="A116" s="169" t="s">
        <v>712</v>
      </c>
      <c r="B116" s="166" t="s">
        <v>713</v>
      </c>
      <c r="C116" s="168" t="s">
        <v>120</v>
      </c>
      <c r="D116" s="167" t="s">
        <v>1517</v>
      </c>
      <c r="E116" s="176" t="s">
        <v>1518</v>
      </c>
    </row>
    <row r="117" spans="1:5" ht="26.1" customHeight="1" x14ac:dyDescent="0.2">
      <c r="A117" s="75" t="s">
        <v>142</v>
      </c>
      <c r="B117" s="157" t="s">
        <v>714</v>
      </c>
      <c r="C117" s="4"/>
      <c r="D117" s="2"/>
      <c r="E117" s="100"/>
    </row>
    <row r="118" spans="1:5" ht="24" customHeight="1" x14ac:dyDescent="0.2">
      <c r="A118" s="169" t="s">
        <v>715</v>
      </c>
      <c r="B118" s="166" t="s">
        <v>716</v>
      </c>
      <c r="C118" s="168" t="s">
        <v>27</v>
      </c>
      <c r="D118" s="167" t="s">
        <v>1519</v>
      </c>
      <c r="E118" s="176" t="s">
        <v>1520</v>
      </c>
    </row>
    <row r="119" spans="1:5" ht="51.95" customHeight="1" x14ac:dyDescent="0.2">
      <c r="A119" s="169" t="s">
        <v>717</v>
      </c>
      <c r="B119" s="166" t="s">
        <v>718</v>
      </c>
      <c r="C119" s="168" t="s">
        <v>27</v>
      </c>
      <c r="D119" s="167" t="s">
        <v>1521</v>
      </c>
      <c r="E119" s="176" t="s">
        <v>1522</v>
      </c>
    </row>
    <row r="120" spans="1:5" ht="39" customHeight="1" x14ac:dyDescent="0.2">
      <c r="A120" s="169" t="s">
        <v>719</v>
      </c>
      <c r="B120" s="166" t="s">
        <v>242</v>
      </c>
      <c r="C120" s="168" t="s">
        <v>27</v>
      </c>
      <c r="D120" s="167" t="s">
        <v>1523</v>
      </c>
      <c r="E120" s="176" t="s">
        <v>1524</v>
      </c>
    </row>
    <row r="121" spans="1:5" ht="26.1" customHeight="1" x14ac:dyDescent="0.2">
      <c r="A121" s="75" t="s">
        <v>150</v>
      </c>
      <c r="B121" s="157" t="s">
        <v>571</v>
      </c>
      <c r="C121" s="4"/>
      <c r="D121" s="2"/>
      <c r="E121" s="100"/>
    </row>
    <row r="122" spans="1:5" ht="24" customHeight="1" x14ac:dyDescent="0.2">
      <c r="A122" s="169" t="s">
        <v>151</v>
      </c>
      <c r="B122" s="166" t="s">
        <v>171</v>
      </c>
      <c r="C122" s="168" t="s">
        <v>27</v>
      </c>
      <c r="D122" s="167" t="s">
        <v>1525</v>
      </c>
      <c r="E122" s="176" t="s">
        <v>1526</v>
      </c>
    </row>
    <row r="123" spans="1:5" ht="26.1" customHeight="1" x14ac:dyDescent="0.2">
      <c r="A123" s="169" t="s">
        <v>720</v>
      </c>
      <c r="B123" s="166" t="s">
        <v>722</v>
      </c>
      <c r="C123" s="168" t="s">
        <v>27</v>
      </c>
      <c r="D123" s="167" t="s">
        <v>1525</v>
      </c>
      <c r="E123" s="176" t="s">
        <v>1527</v>
      </c>
    </row>
    <row r="124" spans="1:5" ht="26.1" customHeight="1" x14ac:dyDescent="0.2">
      <c r="A124" s="169" t="s">
        <v>723</v>
      </c>
      <c r="B124" s="166" t="s">
        <v>724</v>
      </c>
      <c r="C124" s="168" t="s">
        <v>27</v>
      </c>
      <c r="D124" s="167" t="s">
        <v>1525</v>
      </c>
      <c r="E124" s="176" t="s">
        <v>1528</v>
      </c>
    </row>
    <row r="125" spans="1:5" ht="26.1" customHeight="1" x14ac:dyDescent="0.2">
      <c r="A125" s="169" t="s">
        <v>725</v>
      </c>
      <c r="B125" s="166" t="s">
        <v>727</v>
      </c>
      <c r="C125" s="168" t="s">
        <v>27</v>
      </c>
      <c r="D125" s="167" t="s">
        <v>1529</v>
      </c>
      <c r="E125" s="176" t="s">
        <v>1530</v>
      </c>
    </row>
    <row r="126" spans="1:5" ht="26.1" customHeight="1" x14ac:dyDescent="0.2">
      <c r="A126" s="169" t="s">
        <v>728</v>
      </c>
      <c r="B126" s="166" t="s">
        <v>729</v>
      </c>
      <c r="C126" s="168" t="s">
        <v>27</v>
      </c>
      <c r="D126" s="167" t="s">
        <v>1529</v>
      </c>
      <c r="E126" s="176" t="s">
        <v>1531</v>
      </c>
    </row>
    <row r="127" spans="1:5" ht="26.1" customHeight="1" x14ac:dyDescent="0.2">
      <c r="A127" s="169" t="s">
        <v>730</v>
      </c>
      <c r="B127" s="166" t="s">
        <v>731</v>
      </c>
      <c r="C127" s="168" t="s">
        <v>27</v>
      </c>
      <c r="D127" s="167" t="s">
        <v>1532</v>
      </c>
      <c r="E127" s="176" t="s">
        <v>1533</v>
      </c>
    </row>
    <row r="128" spans="1:5" ht="26.1" customHeight="1" x14ac:dyDescent="0.2">
      <c r="A128" s="169" t="s">
        <v>732</v>
      </c>
      <c r="B128" s="166" t="s">
        <v>733</v>
      </c>
      <c r="C128" s="168" t="s">
        <v>120</v>
      </c>
      <c r="D128" s="167" t="s">
        <v>1534</v>
      </c>
      <c r="E128" s="176" t="s">
        <v>1535</v>
      </c>
    </row>
    <row r="129" spans="1:5" ht="26.1" customHeight="1" x14ac:dyDescent="0.2">
      <c r="A129" s="169" t="s">
        <v>734</v>
      </c>
      <c r="B129" s="166" t="s">
        <v>736</v>
      </c>
      <c r="C129" s="168" t="s">
        <v>27</v>
      </c>
      <c r="D129" s="167" t="s">
        <v>1536</v>
      </c>
      <c r="E129" s="176" t="s">
        <v>1537</v>
      </c>
    </row>
    <row r="130" spans="1:5" ht="51.95" customHeight="1" x14ac:dyDescent="0.2">
      <c r="A130" s="169" t="s">
        <v>737</v>
      </c>
      <c r="B130" s="166" t="s">
        <v>738</v>
      </c>
      <c r="C130" s="168" t="s">
        <v>27</v>
      </c>
      <c r="D130" s="167" t="s">
        <v>1538</v>
      </c>
      <c r="E130" s="176" t="s">
        <v>1539</v>
      </c>
    </row>
    <row r="131" spans="1:5" ht="51.95" customHeight="1" x14ac:dyDescent="0.2">
      <c r="A131" s="75" t="s">
        <v>158</v>
      </c>
      <c r="B131" s="157" t="s">
        <v>572</v>
      </c>
      <c r="C131" s="4"/>
      <c r="D131" s="2"/>
      <c r="E131" s="100"/>
    </row>
    <row r="132" spans="1:5" ht="24" customHeight="1" x14ac:dyDescent="0.2">
      <c r="A132" s="75" t="s">
        <v>159</v>
      </c>
      <c r="B132" s="157" t="s">
        <v>739</v>
      </c>
      <c r="C132" s="4"/>
      <c r="D132" s="2"/>
      <c r="E132" s="100"/>
    </row>
    <row r="133" spans="1:5" ht="24" customHeight="1" x14ac:dyDescent="0.2">
      <c r="A133" s="169" t="s">
        <v>740</v>
      </c>
      <c r="B133" s="166" t="s">
        <v>742</v>
      </c>
      <c r="C133" s="168" t="s">
        <v>120</v>
      </c>
      <c r="D133" s="167" t="s">
        <v>1390</v>
      </c>
      <c r="E133" s="176" t="s">
        <v>1540</v>
      </c>
    </row>
    <row r="134" spans="1:5" ht="39" customHeight="1" x14ac:dyDescent="0.2">
      <c r="A134" s="169" t="s">
        <v>743</v>
      </c>
      <c r="B134" s="166" t="s">
        <v>745</v>
      </c>
      <c r="C134" s="168" t="s">
        <v>120</v>
      </c>
      <c r="D134" s="167" t="s">
        <v>1541</v>
      </c>
      <c r="E134" s="176" t="s">
        <v>1542</v>
      </c>
    </row>
    <row r="135" spans="1:5" ht="26.1" customHeight="1" x14ac:dyDescent="0.2">
      <c r="A135" s="169" t="s">
        <v>746</v>
      </c>
      <c r="B135" s="166" t="s">
        <v>747</v>
      </c>
      <c r="C135" s="168" t="s">
        <v>120</v>
      </c>
      <c r="D135" s="167" t="s">
        <v>1543</v>
      </c>
      <c r="E135" s="176" t="s">
        <v>1544</v>
      </c>
    </row>
    <row r="136" spans="1:5" ht="26.1" customHeight="1" x14ac:dyDescent="0.2">
      <c r="A136" s="169" t="s">
        <v>748</v>
      </c>
      <c r="B136" s="166" t="s">
        <v>750</v>
      </c>
      <c r="C136" s="168" t="s">
        <v>120</v>
      </c>
      <c r="D136" s="167" t="s">
        <v>1545</v>
      </c>
      <c r="E136" s="176" t="s">
        <v>1546</v>
      </c>
    </row>
    <row r="137" spans="1:5" ht="26.1" customHeight="1" x14ac:dyDescent="0.2">
      <c r="A137" s="169" t="s">
        <v>751</v>
      </c>
      <c r="B137" s="166" t="s">
        <v>752</v>
      </c>
      <c r="C137" s="168" t="s">
        <v>120</v>
      </c>
      <c r="D137" s="167" t="s">
        <v>1547</v>
      </c>
      <c r="E137" s="176" t="s">
        <v>1548</v>
      </c>
    </row>
    <row r="138" spans="1:5" ht="26.1" customHeight="1" x14ac:dyDescent="0.2">
      <c r="A138" s="169" t="s">
        <v>753</v>
      </c>
      <c r="B138" s="166" t="s">
        <v>755</v>
      </c>
      <c r="C138" s="168" t="s">
        <v>33</v>
      </c>
      <c r="D138" s="167" t="s">
        <v>1549</v>
      </c>
      <c r="E138" s="176" t="s">
        <v>1550</v>
      </c>
    </row>
    <row r="139" spans="1:5" ht="39" customHeight="1" x14ac:dyDescent="0.2">
      <c r="A139" s="169" t="s">
        <v>756</v>
      </c>
      <c r="B139" s="166" t="s">
        <v>757</v>
      </c>
      <c r="C139" s="168" t="s">
        <v>33</v>
      </c>
      <c r="D139" s="167" t="s">
        <v>1390</v>
      </c>
      <c r="E139" s="176" t="s">
        <v>1551</v>
      </c>
    </row>
    <row r="140" spans="1:5" ht="39" customHeight="1" x14ac:dyDescent="0.2">
      <c r="A140" s="169" t="s">
        <v>758</v>
      </c>
      <c r="B140" s="166" t="s">
        <v>759</v>
      </c>
      <c r="C140" s="168" t="s">
        <v>33</v>
      </c>
      <c r="D140" s="167" t="s">
        <v>1384</v>
      </c>
      <c r="E140" s="176" t="s">
        <v>1552</v>
      </c>
    </row>
    <row r="141" spans="1:5" ht="39" customHeight="1" x14ac:dyDescent="0.2">
      <c r="A141" s="169" t="s">
        <v>760</v>
      </c>
      <c r="B141" s="166" t="s">
        <v>761</v>
      </c>
      <c r="C141" s="168" t="s">
        <v>33</v>
      </c>
      <c r="D141" s="167" t="s">
        <v>1553</v>
      </c>
      <c r="E141" s="176" t="s">
        <v>1554</v>
      </c>
    </row>
    <row r="142" spans="1:5" ht="39" customHeight="1" x14ac:dyDescent="0.2">
      <c r="A142" s="169" t="s">
        <v>762</v>
      </c>
      <c r="B142" s="166" t="s">
        <v>763</v>
      </c>
      <c r="C142" s="168" t="s">
        <v>33</v>
      </c>
      <c r="D142" s="167" t="s">
        <v>1555</v>
      </c>
      <c r="E142" s="176" t="s">
        <v>1556</v>
      </c>
    </row>
    <row r="143" spans="1:5" ht="39" customHeight="1" x14ac:dyDescent="0.2">
      <c r="A143" s="169" t="s">
        <v>764</v>
      </c>
      <c r="B143" s="166" t="s">
        <v>766</v>
      </c>
      <c r="C143" s="168" t="s">
        <v>33</v>
      </c>
      <c r="D143" s="167" t="s">
        <v>1555</v>
      </c>
      <c r="E143" s="176" t="s">
        <v>1556</v>
      </c>
    </row>
    <row r="144" spans="1:5" ht="39" customHeight="1" x14ac:dyDescent="0.2">
      <c r="A144" s="169" t="s">
        <v>767</v>
      </c>
      <c r="B144" s="166" t="s">
        <v>769</v>
      </c>
      <c r="C144" s="168" t="s">
        <v>33</v>
      </c>
      <c r="D144" s="167" t="s">
        <v>1488</v>
      </c>
      <c r="E144" s="176" t="s">
        <v>1557</v>
      </c>
    </row>
    <row r="145" spans="1:5" ht="39" customHeight="1" x14ac:dyDescent="0.2">
      <c r="A145" s="169" t="s">
        <v>770</v>
      </c>
      <c r="B145" s="166" t="s">
        <v>771</v>
      </c>
      <c r="C145" s="168" t="s">
        <v>33</v>
      </c>
      <c r="D145" s="167" t="s">
        <v>1493</v>
      </c>
      <c r="E145" s="176" t="s">
        <v>1558</v>
      </c>
    </row>
    <row r="146" spans="1:5" ht="39" customHeight="1" x14ac:dyDescent="0.2">
      <c r="A146" s="169" t="s">
        <v>772</v>
      </c>
      <c r="B146" s="166" t="s">
        <v>773</v>
      </c>
      <c r="C146" s="168" t="s">
        <v>33</v>
      </c>
      <c r="D146" s="167" t="s">
        <v>1555</v>
      </c>
      <c r="E146" s="176" t="s">
        <v>1556</v>
      </c>
    </row>
    <row r="147" spans="1:5" ht="39" customHeight="1" x14ac:dyDescent="0.2">
      <c r="A147" s="169" t="s">
        <v>774</v>
      </c>
      <c r="B147" s="166" t="s">
        <v>776</v>
      </c>
      <c r="C147" s="168" t="s">
        <v>33</v>
      </c>
      <c r="D147" s="167" t="s">
        <v>1555</v>
      </c>
      <c r="E147" s="176" t="s">
        <v>1556</v>
      </c>
    </row>
    <row r="148" spans="1:5" ht="39" customHeight="1" x14ac:dyDescent="0.2">
      <c r="A148" s="169" t="s">
        <v>777</v>
      </c>
      <c r="B148" s="166" t="s">
        <v>778</v>
      </c>
      <c r="C148" s="168" t="s">
        <v>33</v>
      </c>
      <c r="D148" s="167" t="s">
        <v>1488</v>
      </c>
      <c r="E148" s="176" t="s">
        <v>1557</v>
      </c>
    </row>
    <row r="149" spans="1:5" ht="39" customHeight="1" x14ac:dyDescent="0.2">
      <c r="A149" s="169" t="s">
        <v>779</v>
      </c>
      <c r="B149" s="166" t="s">
        <v>156</v>
      </c>
      <c r="C149" s="168" t="s">
        <v>33</v>
      </c>
      <c r="D149" s="167" t="s">
        <v>1488</v>
      </c>
      <c r="E149" s="176" t="s">
        <v>1557</v>
      </c>
    </row>
    <row r="150" spans="1:5" ht="39" customHeight="1" x14ac:dyDescent="0.2">
      <c r="A150" s="169" t="s">
        <v>780</v>
      </c>
      <c r="B150" s="166" t="s">
        <v>782</v>
      </c>
      <c r="C150" s="168" t="s">
        <v>33</v>
      </c>
      <c r="D150" s="167" t="s">
        <v>1555</v>
      </c>
      <c r="E150" s="176" t="s">
        <v>1556</v>
      </c>
    </row>
    <row r="151" spans="1:5" ht="39" customHeight="1" x14ac:dyDescent="0.2">
      <c r="A151" s="169" t="s">
        <v>783</v>
      </c>
      <c r="B151" s="166" t="s">
        <v>784</v>
      </c>
      <c r="C151" s="168" t="s">
        <v>33</v>
      </c>
      <c r="D151" s="167" t="s">
        <v>1384</v>
      </c>
      <c r="E151" s="176" t="s">
        <v>1552</v>
      </c>
    </row>
    <row r="152" spans="1:5" ht="39" customHeight="1" x14ac:dyDescent="0.2">
      <c r="A152" s="169" t="s">
        <v>785</v>
      </c>
      <c r="B152" s="166" t="s">
        <v>786</v>
      </c>
      <c r="C152" s="168" t="s">
        <v>33</v>
      </c>
      <c r="D152" s="167" t="s">
        <v>1488</v>
      </c>
      <c r="E152" s="176" t="s">
        <v>1557</v>
      </c>
    </row>
    <row r="153" spans="1:5" ht="26.1" customHeight="1" x14ac:dyDescent="0.2">
      <c r="A153" s="75" t="s">
        <v>160</v>
      </c>
      <c r="B153" s="157" t="s">
        <v>787</v>
      </c>
      <c r="C153" s="4"/>
      <c r="D153" s="2"/>
      <c r="E153" s="100"/>
    </row>
    <row r="154" spans="1:5" ht="24" customHeight="1" x14ac:dyDescent="0.2">
      <c r="A154" s="169" t="s">
        <v>788</v>
      </c>
      <c r="B154" s="166" t="s">
        <v>789</v>
      </c>
      <c r="C154" s="168" t="s">
        <v>33</v>
      </c>
      <c r="D154" s="167" t="s">
        <v>1388</v>
      </c>
      <c r="E154" s="176" t="s">
        <v>1559</v>
      </c>
    </row>
    <row r="155" spans="1:5" ht="26.1" customHeight="1" x14ac:dyDescent="0.2">
      <c r="A155" s="169" t="s">
        <v>790</v>
      </c>
      <c r="B155" s="166" t="s">
        <v>791</v>
      </c>
      <c r="C155" s="168" t="s">
        <v>33</v>
      </c>
      <c r="D155" s="167" t="s">
        <v>1488</v>
      </c>
      <c r="E155" s="176" t="s">
        <v>1557</v>
      </c>
    </row>
    <row r="156" spans="1:5" ht="26.1" customHeight="1" x14ac:dyDescent="0.2">
      <c r="A156" s="169" t="s">
        <v>792</v>
      </c>
      <c r="B156" s="166" t="s">
        <v>793</v>
      </c>
      <c r="C156" s="168" t="s">
        <v>33</v>
      </c>
      <c r="D156" s="167" t="s">
        <v>1488</v>
      </c>
      <c r="E156" s="176" t="s">
        <v>1557</v>
      </c>
    </row>
    <row r="157" spans="1:5" ht="26.1" customHeight="1" x14ac:dyDescent="0.2">
      <c r="A157" s="169" t="s">
        <v>794</v>
      </c>
      <c r="B157" s="166" t="s">
        <v>795</v>
      </c>
      <c r="C157" s="168" t="s">
        <v>33</v>
      </c>
      <c r="D157" s="167" t="s">
        <v>1488</v>
      </c>
      <c r="E157" s="176" t="s">
        <v>1557</v>
      </c>
    </row>
    <row r="158" spans="1:5" ht="26.1" customHeight="1" x14ac:dyDescent="0.2">
      <c r="A158" s="169" t="s">
        <v>796</v>
      </c>
      <c r="B158" s="166" t="s">
        <v>797</v>
      </c>
      <c r="C158" s="168" t="s">
        <v>33</v>
      </c>
      <c r="D158" s="167" t="s">
        <v>1488</v>
      </c>
      <c r="E158" s="176" t="s">
        <v>1557</v>
      </c>
    </row>
    <row r="159" spans="1:5" ht="26.1" customHeight="1" x14ac:dyDescent="0.2">
      <c r="A159" s="169" t="s">
        <v>798</v>
      </c>
      <c r="B159" s="166" t="s">
        <v>153</v>
      </c>
      <c r="C159" s="168" t="s">
        <v>33</v>
      </c>
      <c r="D159" s="167" t="s">
        <v>1488</v>
      </c>
      <c r="E159" s="176" t="s">
        <v>1557</v>
      </c>
    </row>
    <row r="160" spans="1:5" ht="39" customHeight="1" x14ac:dyDescent="0.2">
      <c r="A160" s="169" t="s">
        <v>799</v>
      </c>
      <c r="B160" s="166" t="s">
        <v>801</v>
      </c>
      <c r="C160" s="168" t="s">
        <v>33</v>
      </c>
      <c r="D160" s="167" t="s">
        <v>1493</v>
      </c>
      <c r="E160" s="176" t="s">
        <v>1558</v>
      </c>
    </row>
    <row r="161" spans="1:5" ht="39" customHeight="1" x14ac:dyDescent="0.2">
      <c r="A161" s="169" t="s">
        <v>802</v>
      </c>
      <c r="B161" s="166" t="s">
        <v>803</v>
      </c>
      <c r="C161" s="168" t="s">
        <v>33</v>
      </c>
      <c r="D161" s="167" t="s">
        <v>1390</v>
      </c>
      <c r="E161" s="176" t="s">
        <v>1551</v>
      </c>
    </row>
    <row r="162" spans="1:5" ht="39" customHeight="1" x14ac:dyDescent="0.2">
      <c r="A162" s="169" t="s">
        <v>804</v>
      </c>
      <c r="B162" s="166" t="s">
        <v>805</v>
      </c>
      <c r="C162" s="168" t="s">
        <v>33</v>
      </c>
      <c r="D162" s="167" t="s">
        <v>1555</v>
      </c>
      <c r="E162" s="176" t="s">
        <v>1556</v>
      </c>
    </row>
    <row r="163" spans="1:5" ht="39" customHeight="1" x14ac:dyDescent="0.2">
      <c r="A163" s="169" t="s">
        <v>806</v>
      </c>
      <c r="B163" s="166" t="s">
        <v>808</v>
      </c>
      <c r="C163" s="168" t="s">
        <v>33</v>
      </c>
      <c r="D163" s="167" t="s">
        <v>1555</v>
      </c>
      <c r="E163" s="176" t="s">
        <v>1556</v>
      </c>
    </row>
    <row r="164" spans="1:5" ht="39" customHeight="1" x14ac:dyDescent="0.2">
      <c r="A164" s="169" t="s">
        <v>809</v>
      </c>
      <c r="B164" s="166" t="s">
        <v>810</v>
      </c>
      <c r="C164" s="168" t="s">
        <v>33</v>
      </c>
      <c r="D164" s="167" t="s">
        <v>1555</v>
      </c>
      <c r="E164" s="176" t="s">
        <v>1556</v>
      </c>
    </row>
    <row r="165" spans="1:5" ht="39" customHeight="1" x14ac:dyDescent="0.2">
      <c r="A165" s="169" t="s">
        <v>811</v>
      </c>
      <c r="B165" s="166" t="s">
        <v>155</v>
      </c>
      <c r="C165" s="168" t="s">
        <v>33</v>
      </c>
      <c r="D165" s="167" t="s">
        <v>1393</v>
      </c>
      <c r="E165" s="176" t="s">
        <v>1560</v>
      </c>
    </row>
    <row r="166" spans="1:5" ht="26.1" customHeight="1" x14ac:dyDescent="0.2">
      <c r="A166" s="169" t="s">
        <v>812</v>
      </c>
      <c r="B166" s="166" t="s">
        <v>813</v>
      </c>
      <c r="C166" s="168" t="s">
        <v>33</v>
      </c>
      <c r="D166" s="167" t="s">
        <v>1561</v>
      </c>
      <c r="E166" s="176" t="s">
        <v>1562</v>
      </c>
    </row>
    <row r="167" spans="1:5" ht="26.1" customHeight="1" x14ac:dyDescent="0.2">
      <c r="A167" s="169" t="s">
        <v>814</v>
      </c>
      <c r="B167" s="166" t="s">
        <v>815</v>
      </c>
      <c r="C167" s="168" t="s">
        <v>33</v>
      </c>
      <c r="D167" s="167" t="s">
        <v>1488</v>
      </c>
      <c r="E167" s="176" t="s">
        <v>1557</v>
      </c>
    </row>
    <row r="168" spans="1:5" ht="26.1" customHeight="1" x14ac:dyDescent="0.2">
      <c r="A168" s="169" t="s">
        <v>816</v>
      </c>
      <c r="B168" s="166" t="s">
        <v>817</v>
      </c>
      <c r="C168" s="168" t="s">
        <v>33</v>
      </c>
      <c r="D168" s="167" t="s">
        <v>1388</v>
      </c>
      <c r="E168" s="176" t="s">
        <v>1559</v>
      </c>
    </row>
    <row r="169" spans="1:5" ht="39" customHeight="1" x14ac:dyDescent="0.2">
      <c r="A169" s="75" t="s">
        <v>163</v>
      </c>
      <c r="B169" s="157" t="s">
        <v>573</v>
      </c>
      <c r="C169" s="4"/>
      <c r="D169" s="2"/>
      <c r="E169" s="100"/>
    </row>
    <row r="170" spans="1:5" ht="24" customHeight="1" x14ac:dyDescent="0.2">
      <c r="A170" s="75" t="s">
        <v>164</v>
      </c>
      <c r="B170" s="157" t="s">
        <v>739</v>
      </c>
      <c r="C170" s="4"/>
      <c r="D170" s="2"/>
      <c r="E170" s="100"/>
    </row>
    <row r="171" spans="1:5" ht="24" customHeight="1" x14ac:dyDescent="0.2">
      <c r="A171" s="169" t="s">
        <v>818</v>
      </c>
      <c r="B171" s="166" t="s">
        <v>820</v>
      </c>
      <c r="C171" s="168" t="s">
        <v>120</v>
      </c>
      <c r="D171" s="167" t="s">
        <v>1563</v>
      </c>
      <c r="E171" s="176" t="s">
        <v>1564</v>
      </c>
    </row>
    <row r="172" spans="1:5" ht="39" customHeight="1" x14ac:dyDescent="0.2">
      <c r="A172" s="169" t="s">
        <v>821</v>
      </c>
      <c r="B172" s="166" t="s">
        <v>823</v>
      </c>
      <c r="C172" s="168" t="s">
        <v>120</v>
      </c>
      <c r="D172" s="167" t="s">
        <v>1565</v>
      </c>
      <c r="E172" s="176" t="s">
        <v>1566</v>
      </c>
    </row>
    <row r="173" spans="1:5" ht="39" customHeight="1" x14ac:dyDescent="0.2">
      <c r="A173" s="169" t="s">
        <v>824</v>
      </c>
      <c r="B173" s="166" t="s">
        <v>826</v>
      </c>
      <c r="C173" s="168" t="s">
        <v>120</v>
      </c>
      <c r="D173" s="167" t="s">
        <v>1547</v>
      </c>
      <c r="E173" s="176" t="s">
        <v>1567</v>
      </c>
    </row>
    <row r="174" spans="1:5" ht="39" customHeight="1" x14ac:dyDescent="0.2">
      <c r="A174" s="169" t="s">
        <v>827</v>
      </c>
      <c r="B174" s="166" t="s">
        <v>149</v>
      </c>
      <c r="C174" s="168" t="s">
        <v>33</v>
      </c>
      <c r="D174" s="167" t="s">
        <v>1568</v>
      </c>
      <c r="E174" s="176" t="s">
        <v>1569</v>
      </c>
    </row>
    <row r="175" spans="1:5" ht="51.95" customHeight="1" x14ac:dyDescent="0.2">
      <c r="A175" s="169" t="s">
        <v>828</v>
      </c>
      <c r="B175" s="166" t="s">
        <v>830</v>
      </c>
      <c r="C175" s="168" t="s">
        <v>33</v>
      </c>
      <c r="D175" s="167" t="s">
        <v>1384</v>
      </c>
      <c r="E175" s="176" t="s">
        <v>1570</v>
      </c>
    </row>
    <row r="176" spans="1:5" ht="51.95" customHeight="1" x14ac:dyDescent="0.2">
      <c r="A176" s="169" t="s">
        <v>831</v>
      </c>
      <c r="B176" s="166" t="s">
        <v>833</v>
      </c>
      <c r="C176" s="168" t="s">
        <v>33</v>
      </c>
      <c r="D176" s="167" t="s">
        <v>1393</v>
      </c>
      <c r="E176" s="176" t="s">
        <v>1571</v>
      </c>
    </row>
    <row r="177" spans="1:5" ht="51.95" customHeight="1" x14ac:dyDescent="0.2">
      <c r="A177" s="169" t="s">
        <v>834</v>
      </c>
      <c r="B177" s="166" t="s">
        <v>835</v>
      </c>
      <c r="C177" s="168" t="s">
        <v>33</v>
      </c>
      <c r="D177" s="167" t="s">
        <v>1384</v>
      </c>
      <c r="E177" s="176" t="s">
        <v>1570</v>
      </c>
    </row>
    <row r="178" spans="1:5" ht="51.95" customHeight="1" x14ac:dyDescent="0.2">
      <c r="A178" s="169" t="s">
        <v>836</v>
      </c>
      <c r="B178" s="166" t="s">
        <v>837</v>
      </c>
      <c r="C178" s="168" t="s">
        <v>33</v>
      </c>
      <c r="D178" s="167" t="s">
        <v>1572</v>
      </c>
      <c r="E178" s="176" t="s">
        <v>1573</v>
      </c>
    </row>
    <row r="179" spans="1:5" ht="51.95" customHeight="1" x14ac:dyDescent="0.2">
      <c r="A179" s="169" t="s">
        <v>838</v>
      </c>
      <c r="B179" s="166" t="s">
        <v>839</v>
      </c>
      <c r="C179" s="168" t="s">
        <v>33</v>
      </c>
      <c r="D179" s="167" t="s">
        <v>1572</v>
      </c>
      <c r="E179" s="176" t="s">
        <v>1573</v>
      </c>
    </row>
    <row r="180" spans="1:5" ht="51.95" customHeight="1" x14ac:dyDescent="0.2">
      <c r="A180" s="169" t="s">
        <v>840</v>
      </c>
      <c r="B180" s="166" t="s">
        <v>841</v>
      </c>
      <c r="C180" s="168" t="s">
        <v>33</v>
      </c>
      <c r="D180" s="167" t="s">
        <v>1388</v>
      </c>
      <c r="E180" s="176" t="s">
        <v>1574</v>
      </c>
    </row>
    <row r="181" spans="1:5" ht="51.95" customHeight="1" x14ac:dyDescent="0.2">
      <c r="A181" s="169" t="s">
        <v>842</v>
      </c>
      <c r="B181" s="166" t="s">
        <v>844</v>
      </c>
      <c r="C181" s="168" t="s">
        <v>33</v>
      </c>
      <c r="D181" s="167" t="s">
        <v>1553</v>
      </c>
      <c r="E181" s="176" t="s">
        <v>1575</v>
      </c>
    </row>
    <row r="182" spans="1:5" ht="51.95" customHeight="1" x14ac:dyDescent="0.2">
      <c r="A182" s="75" t="s">
        <v>167</v>
      </c>
      <c r="B182" s="157" t="s">
        <v>845</v>
      </c>
      <c r="C182" s="4"/>
      <c r="D182" s="2"/>
      <c r="E182" s="100"/>
    </row>
    <row r="183" spans="1:5" ht="24" customHeight="1" x14ac:dyDescent="0.2">
      <c r="A183" s="169" t="s">
        <v>846</v>
      </c>
      <c r="B183" s="166" t="s">
        <v>847</v>
      </c>
      <c r="C183" s="168" t="s">
        <v>33</v>
      </c>
      <c r="D183" s="167" t="s">
        <v>1384</v>
      </c>
      <c r="E183" s="176" t="s">
        <v>1570</v>
      </c>
    </row>
    <row r="184" spans="1:5" ht="26.1" customHeight="1" x14ac:dyDescent="0.2">
      <c r="A184" s="169" t="s">
        <v>848</v>
      </c>
      <c r="B184" s="166" t="s">
        <v>849</v>
      </c>
      <c r="C184" s="168" t="s">
        <v>33</v>
      </c>
      <c r="D184" s="167" t="s">
        <v>1488</v>
      </c>
      <c r="E184" s="176" t="s">
        <v>1576</v>
      </c>
    </row>
    <row r="185" spans="1:5" ht="65.099999999999994" customHeight="1" x14ac:dyDescent="0.2">
      <c r="A185" s="169" t="s">
        <v>850</v>
      </c>
      <c r="B185" s="166" t="s">
        <v>851</v>
      </c>
      <c r="C185" s="168" t="s">
        <v>33</v>
      </c>
      <c r="D185" s="167" t="s">
        <v>1384</v>
      </c>
      <c r="E185" s="176" t="s">
        <v>1570</v>
      </c>
    </row>
    <row r="186" spans="1:5" ht="39" customHeight="1" x14ac:dyDescent="0.2">
      <c r="A186" s="169" t="s">
        <v>852</v>
      </c>
      <c r="B186" s="166" t="s">
        <v>854</v>
      </c>
      <c r="C186" s="168" t="s">
        <v>120</v>
      </c>
      <c r="D186" s="167" t="s">
        <v>1493</v>
      </c>
      <c r="E186" s="176" t="s">
        <v>1577</v>
      </c>
    </row>
    <row r="187" spans="1:5" ht="39" customHeight="1" x14ac:dyDescent="0.2">
      <c r="A187" s="169" t="s">
        <v>855</v>
      </c>
      <c r="B187" s="166" t="s">
        <v>856</v>
      </c>
      <c r="C187" s="168" t="s">
        <v>33</v>
      </c>
      <c r="D187" s="167" t="s">
        <v>1493</v>
      </c>
      <c r="E187" s="176" t="s">
        <v>1577</v>
      </c>
    </row>
    <row r="188" spans="1:5" ht="26.1" customHeight="1" x14ac:dyDescent="0.2">
      <c r="A188" s="169" t="s">
        <v>857</v>
      </c>
      <c r="B188" s="166" t="s">
        <v>143</v>
      </c>
      <c r="C188" s="168" t="s">
        <v>33</v>
      </c>
      <c r="D188" s="167" t="s">
        <v>1493</v>
      </c>
      <c r="E188" s="176" t="s">
        <v>1577</v>
      </c>
    </row>
    <row r="189" spans="1:5" ht="39" customHeight="1" x14ac:dyDescent="0.2">
      <c r="A189" s="75" t="s">
        <v>168</v>
      </c>
      <c r="B189" s="157" t="s">
        <v>574</v>
      </c>
      <c r="C189" s="4"/>
      <c r="D189" s="2"/>
      <c r="E189" s="100"/>
    </row>
    <row r="190" spans="1:5" ht="24" customHeight="1" x14ac:dyDescent="0.2">
      <c r="A190" s="169" t="s">
        <v>169</v>
      </c>
      <c r="B190" s="166" t="s">
        <v>858</v>
      </c>
      <c r="C190" s="168" t="s">
        <v>120</v>
      </c>
      <c r="D190" s="167" t="s">
        <v>1578</v>
      </c>
      <c r="E190" s="176" t="s">
        <v>1579</v>
      </c>
    </row>
    <row r="191" spans="1:5" ht="39" customHeight="1" x14ac:dyDescent="0.2">
      <c r="A191" s="169" t="s">
        <v>170</v>
      </c>
      <c r="B191" s="166" t="s">
        <v>859</v>
      </c>
      <c r="C191" s="168" t="s">
        <v>31</v>
      </c>
      <c r="D191" s="167" t="s">
        <v>1580</v>
      </c>
      <c r="E191" s="176" t="s">
        <v>1581</v>
      </c>
    </row>
    <row r="192" spans="1:5" ht="26.1" customHeight="1" x14ac:dyDescent="0.2">
      <c r="A192" s="169" t="s">
        <v>172</v>
      </c>
      <c r="B192" s="166" t="s">
        <v>860</v>
      </c>
      <c r="C192" s="168" t="s">
        <v>33</v>
      </c>
      <c r="D192" s="167" t="s">
        <v>1493</v>
      </c>
      <c r="E192" s="176" t="s">
        <v>1582</v>
      </c>
    </row>
    <row r="193" spans="1:5" ht="39" customHeight="1" x14ac:dyDescent="0.2">
      <c r="A193" s="75" t="s">
        <v>174</v>
      </c>
      <c r="B193" s="157" t="s">
        <v>575</v>
      </c>
      <c r="C193" s="4"/>
      <c r="D193" s="2"/>
      <c r="E193" s="100"/>
    </row>
    <row r="194" spans="1:5" ht="24" customHeight="1" x14ac:dyDescent="0.2">
      <c r="A194" s="169" t="s">
        <v>175</v>
      </c>
      <c r="B194" s="166" t="s">
        <v>861</v>
      </c>
      <c r="C194" s="168" t="s">
        <v>33</v>
      </c>
      <c r="D194" s="167" t="s">
        <v>1388</v>
      </c>
      <c r="E194" s="176" t="s">
        <v>1583</v>
      </c>
    </row>
    <row r="195" spans="1:5" ht="51.95" customHeight="1" x14ac:dyDescent="0.2">
      <c r="A195" s="169" t="s">
        <v>176</v>
      </c>
      <c r="B195" s="166" t="s">
        <v>862</v>
      </c>
      <c r="C195" s="168" t="s">
        <v>33</v>
      </c>
      <c r="D195" s="167" t="s">
        <v>1384</v>
      </c>
      <c r="E195" s="176" t="s">
        <v>1584</v>
      </c>
    </row>
    <row r="196" spans="1:5" ht="26.1" customHeight="1" x14ac:dyDescent="0.2">
      <c r="A196" s="169" t="s">
        <v>177</v>
      </c>
      <c r="B196" s="166" t="s">
        <v>864</v>
      </c>
      <c r="C196" s="168" t="s">
        <v>33</v>
      </c>
      <c r="D196" s="167" t="s">
        <v>1384</v>
      </c>
      <c r="E196" s="176" t="s">
        <v>1584</v>
      </c>
    </row>
    <row r="197" spans="1:5" ht="39" customHeight="1" x14ac:dyDescent="0.2">
      <c r="A197" s="169" t="s">
        <v>178</v>
      </c>
      <c r="B197" s="166" t="s">
        <v>865</v>
      </c>
      <c r="C197" s="168" t="s">
        <v>33</v>
      </c>
      <c r="D197" s="167" t="s">
        <v>1488</v>
      </c>
      <c r="E197" s="176" t="s">
        <v>1585</v>
      </c>
    </row>
    <row r="198" spans="1:5" ht="65.099999999999994" customHeight="1" x14ac:dyDescent="0.2">
      <c r="A198" s="169" t="s">
        <v>179</v>
      </c>
      <c r="B198" s="166" t="s">
        <v>867</v>
      </c>
      <c r="C198" s="168" t="s">
        <v>33</v>
      </c>
      <c r="D198" s="167" t="s">
        <v>1493</v>
      </c>
      <c r="E198" s="176" t="s">
        <v>1582</v>
      </c>
    </row>
    <row r="199" spans="1:5" ht="39" customHeight="1" x14ac:dyDescent="0.2">
      <c r="A199" s="169" t="s">
        <v>180</v>
      </c>
      <c r="B199" s="166" t="s">
        <v>868</v>
      </c>
      <c r="C199" s="168" t="s">
        <v>33</v>
      </c>
      <c r="D199" s="167" t="s">
        <v>1488</v>
      </c>
      <c r="E199" s="176" t="s">
        <v>1585</v>
      </c>
    </row>
    <row r="200" spans="1:5" ht="26.1" customHeight="1" x14ac:dyDescent="0.2">
      <c r="A200" s="169" t="s">
        <v>869</v>
      </c>
      <c r="B200" s="166" t="s">
        <v>871</v>
      </c>
      <c r="C200" s="168" t="s">
        <v>33</v>
      </c>
      <c r="D200" s="167" t="s">
        <v>1384</v>
      </c>
      <c r="E200" s="176" t="s">
        <v>1584</v>
      </c>
    </row>
    <row r="201" spans="1:5" ht="26.1" customHeight="1" x14ac:dyDescent="0.2">
      <c r="A201" s="169" t="s">
        <v>872</v>
      </c>
      <c r="B201" s="166" t="s">
        <v>873</v>
      </c>
      <c r="C201" s="168" t="s">
        <v>33</v>
      </c>
      <c r="D201" s="167" t="s">
        <v>1384</v>
      </c>
      <c r="E201" s="176" t="s">
        <v>1584</v>
      </c>
    </row>
    <row r="202" spans="1:5" ht="26.1" customHeight="1" x14ac:dyDescent="0.2">
      <c r="A202" s="169" t="s">
        <v>874</v>
      </c>
      <c r="B202" s="166" t="s">
        <v>875</v>
      </c>
      <c r="C202" s="168" t="s">
        <v>33</v>
      </c>
      <c r="D202" s="167" t="s">
        <v>1555</v>
      </c>
      <c r="E202" s="176" t="s">
        <v>1586</v>
      </c>
    </row>
    <row r="203" spans="1:5" ht="39" customHeight="1" x14ac:dyDescent="0.2">
      <c r="A203" s="169" t="s">
        <v>876</v>
      </c>
      <c r="B203" s="166" t="s">
        <v>877</v>
      </c>
      <c r="C203" s="168" t="s">
        <v>33</v>
      </c>
      <c r="D203" s="167" t="s">
        <v>1384</v>
      </c>
      <c r="E203" s="176" t="s">
        <v>1584</v>
      </c>
    </row>
    <row r="204" spans="1:5" ht="26.1" customHeight="1" x14ac:dyDescent="0.2">
      <c r="A204" s="169" t="s">
        <v>878</v>
      </c>
      <c r="B204" s="166" t="s">
        <v>879</v>
      </c>
      <c r="C204" s="168" t="s">
        <v>33</v>
      </c>
      <c r="D204" s="167" t="s">
        <v>1488</v>
      </c>
      <c r="E204" s="176" t="s">
        <v>1585</v>
      </c>
    </row>
    <row r="205" spans="1:5" ht="26.1" customHeight="1" x14ac:dyDescent="0.2">
      <c r="A205" s="75" t="s">
        <v>181</v>
      </c>
      <c r="B205" s="157" t="s">
        <v>576</v>
      </c>
      <c r="C205" s="4"/>
      <c r="D205" s="2"/>
      <c r="E205" s="100"/>
    </row>
    <row r="206" spans="1:5" ht="24" customHeight="1" x14ac:dyDescent="0.2">
      <c r="A206" s="169" t="s">
        <v>182</v>
      </c>
      <c r="B206" s="166" t="s">
        <v>186</v>
      </c>
      <c r="C206" s="168" t="s">
        <v>33</v>
      </c>
      <c r="D206" s="167" t="s">
        <v>1488</v>
      </c>
      <c r="E206" s="176" t="s">
        <v>1587</v>
      </c>
    </row>
    <row r="207" spans="1:5" ht="39" customHeight="1" x14ac:dyDescent="0.2">
      <c r="A207" s="169" t="s">
        <v>183</v>
      </c>
      <c r="B207" s="166" t="s">
        <v>189</v>
      </c>
      <c r="C207" s="168" t="s">
        <v>33</v>
      </c>
      <c r="D207" s="167" t="s">
        <v>1488</v>
      </c>
      <c r="E207" s="176" t="s">
        <v>1587</v>
      </c>
    </row>
    <row r="208" spans="1:5" ht="39" customHeight="1" x14ac:dyDescent="0.2">
      <c r="A208" s="169" t="s">
        <v>880</v>
      </c>
      <c r="B208" s="166" t="s">
        <v>881</v>
      </c>
      <c r="C208" s="168" t="s">
        <v>27</v>
      </c>
      <c r="D208" s="167" t="s">
        <v>1488</v>
      </c>
      <c r="E208" s="176" t="s">
        <v>1587</v>
      </c>
    </row>
    <row r="209" spans="1:5" ht="39" customHeight="1" x14ac:dyDescent="0.2">
      <c r="A209" s="169" t="s">
        <v>882</v>
      </c>
      <c r="B209" s="166" t="s">
        <v>1722</v>
      </c>
      <c r="C209" s="168" t="s">
        <v>41</v>
      </c>
      <c r="D209" s="167" t="s">
        <v>1488</v>
      </c>
      <c r="E209" s="176" t="s">
        <v>1587</v>
      </c>
    </row>
    <row r="210" spans="1:5" ht="26.1" customHeight="1" x14ac:dyDescent="0.2">
      <c r="A210" s="169" t="s">
        <v>883</v>
      </c>
      <c r="B210" s="166" t="s">
        <v>1723</v>
      </c>
      <c r="C210" s="168" t="s">
        <v>41</v>
      </c>
      <c r="D210" s="167" t="s">
        <v>1488</v>
      </c>
      <c r="E210" s="176" t="s">
        <v>1587</v>
      </c>
    </row>
    <row r="211" spans="1:5" ht="26.1" customHeight="1" x14ac:dyDescent="0.2">
      <c r="A211" s="75" t="s">
        <v>184</v>
      </c>
      <c r="B211" s="157" t="s">
        <v>577</v>
      </c>
      <c r="C211" s="4"/>
      <c r="D211" s="2"/>
      <c r="E211" s="100"/>
    </row>
    <row r="212" spans="1:5" ht="24" customHeight="1" x14ac:dyDescent="0.2">
      <c r="A212" s="75" t="s">
        <v>185</v>
      </c>
      <c r="B212" s="157" t="s">
        <v>884</v>
      </c>
      <c r="C212" s="4"/>
      <c r="D212" s="2"/>
      <c r="E212" s="100"/>
    </row>
    <row r="213" spans="1:5" ht="24" customHeight="1" x14ac:dyDescent="0.2">
      <c r="A213" s="169" t="s">
        <v>885</v>
      </c>
      <c r="B213" s="166" t="s">
        <v>886</v>
      </c>
      <c r="C213" s="168" t="s">
        <v>33</v>
      </c>
      <c r="D213" s="167" t="s">
        <v>1388</v>
      </c>
      <c r="E213" s="176" t="s">
        <v>1588</v>
      </c>
    </row>
    <row r="214" spans="1:5" ht="51.95" customHeight="1" x14ac:dyDescent="0.2">
      <c r="A214" s="169" t="s">
        <v>887</v>
      </c>
      <c r="B214" s="166" t="s">
        <v>888</v>
      </c>
      <c r="C214" s="168" t="s">
        <v>33</v>
      </c>
      <c r="D214" s="167" t="s">
        <v>1388</v>
      </c>
      <c r="E214" s="176" t="s">
        <v>1589</v>
      </c>
    </row>
    <row r="215" spans="1:5" ht="51.95" customHeight="1" x14ac:dyDescent="0.2">
      <c r="A215" s="169" t="s">
        <v>889</v>
      </c>
      <c r="B215" s="166" t="s">
        <v>890</v>
      </c>
      <c r="C215" s="168" t="s">
        <v>33</v>
      </c>
      <c r="D215" s="167" t="s">
        <v>1388</v>
      </c>
      <c r="E215" s="176" t="s">
        <v>1589</v>
      </c>
    </row>
    <row r="216" spans="1:5" ht="39" customHeight="1" x14ac:dyDescent="0.2">
      <c r="A216" s="169" t="s">
        <v>891</v>
      </c>
      <c r="B216" s="166" t="s">
        <v>893</v>
      </c>
      <c r="C216" s="168" t="s">
        <v>33</v>
      </c>
      <c r="D216" s="167" t="s">
        <v>1568</v>
      </c>
      <c r="E216" s="176" t="s">
        <v>1590</v>
      </c>
    </row>
    <row r="217" spans="1:5" ht="26.1" customHeight="1" x14ac:dyDescent="0.2">
      <c r="A217" s="169" t="s">
        <v>894</v>
      </c>
      <c r="B217" s="166" t="s">
        <v>895</v>
      </c>
      <c r="C217" s="168" t="s">
        <v>33</v>
      </c>
      <c r="D217" s="167" t="s">
        <v>1572</v>
      </c>
      <c r="E217" s="176" t="s">
        <v>1591</v>
      </c>
    </row>
    <row r="218" spans="1:5" ht="26.1" customHeight="1" x14ac:dyDescent="0.2">
      <c r="A218" s="169" t="s">
        <v>896</v>
      </c>
      <c r="B218" s="166" t="s">
        <v>897</v>
      </c>
      <c r="C218" s="168" t="s">
        <v>33</v>
      </c>
      <c r="D218" s="167" t="s">
        <v>1493</v>
      </c>
      <c r="E218" s="176" t="s">
        <v>1592</v>
      </c>
    </row>
    <row r="219" spans="1:5" ht="26.1" customHeight="1" x14ac:dyDescent="0.2">
      <c r="A219" s="169" t="s">
        <v>898</v>
      </c>
      <c r="B219" s="166" t="s">
        <v>899</v>
      </c>
      <c r="C219" s="168" t="s">
        <v>33</v>
      </c>
      <c r="D219" s="167" t="s">
        <v>1488</v>
      </c>
      <c r="E219" s="176" t="s">
        <v>1593</v>
      </c>
    </row>
    <row r="220" spans="1:5" ht="39" customHeight="1" x14ac:dyDescent="0.2">
      <c r="A220" s="169" t="s">
        <v>900</v>
      </c>
      <c r="B220" s="166" t="s">
        <v>901</v>
      </c>
      <c r="C220" s="168" t="s">
        <v>33</v>
      </c>
      <c r="D220" s="167" t="s">
        <v>1388</v>
      </c>
      <c r="E220" s="176" t="s">
        <v>1589</v>
      </c>
    </row>
    <row r="221" spans="1:5" ht="39" customHeight="1" x14ac:dyDescent="0.2">
      <c r="A221" s="169" t="s">
        <v>902</v>
      </c>
      <c r="B221" s="166" t="s">
        <v>903</v>
      </c>
      <c r="C221" s="168" t="s">
        <v>904</v>
      </c>
      <c r="D221" s="167" t="s">
        <v>1555</v>
      </c>
      <c r="E221" s="176" t="s">
        <v>1594</v>
      </c>
    </row>
    <row r="222" spans="1:5" ht="26.1" customHeight="1" x14ac:dyDescent="0.2">
      <c r="A222" s="75" t="s">
        <v>187</v>
      </c>
      <c r="B222" s="157" t="s">
        <v>905</v>
      </c>
      <c r="C222" s="4"/>
      <c r="D222" s="2"/>
      <c r="E222" s="100"/>
    </row>
    <row r="223" spans="1:5" ht="24" customHeight="1" x14ac:dyDescent="0.2">
      <c r="A223" s="169" t="s">
        <v>906</v>
      </c>
      <c r="B223" s="166" t="s">
        <v>907</v>
      </c>
      <c r="C223" s="168" t="s">
        <v>120</v>
      </c>
      <c r="D223" s="167" t="s">
        <v>1543</v>
      </c>
      <c r="E223" s="176" t="s">
        <v>1595</v>
      </c>
    </row>
    <row r="224" spans="1:5" ht="39" customHeight="1" x14ac:dyDescent="0.2">
      <c r="A224" s="169" t="s">
        <v>908</v>
      </c>
      <c r="B224" s="166" t="s">
        <v>909</v>
      </c>
      <c r="C224" s="168" t="s">
        <v>120</v>
      </c>
      <c r="D224" s="167" t="s">
        <v>1596</v>
      </c>
      <c r="E224" s="176" t="s">
        <v>1597</v>
      </c>
    </row>
    <row r="225" spans="1:5" ht="39" customHeight="1" x14ac:dyDescent="0.2">
      <c r="A225" s="169" t="s">
        <v>910</v>
      </c>
      <c r="B225" s="166" t="s">
        <v>912</v>
      </c>
      <c r="C225" s="168" t="s">
        <v>120</v>
      </c>
      <c r="D225" s="167" t="s">
        <v>1596</v>
      </c>
      <c r="E225" s="176" t="s">
        <v>1597</v>
      </c>
    </row>
    <row r="226" spans="1:5" ht="39" customHeight="1" x14ac:dyDescent="0.2">
      <c r="A226" s="169" t="s">
        <v>913</v>
      </c>
      <c r="B226" s="166" t="s">
        <v>914</v>
      </c>
      <c r="C226" s="168" t="s">
        <v>120</v>
      </c>
      <c r="D226" s="167" t="s">
        <v>1598</v>
      </c>
      <c r="E226" s="176" t="s">
        <v>1599</v>
      </c>
    </row>
    <row r="227" spans="1:5" ht="26.1" customHeight="1" x14ac:dyDescent="0.2">
      <c r="A227" s="169" t="s">
        <v>915</v>
      </c>
      <c r="B227" s="166" t="s">
        <v>916</v>
      </c>
      <c r="C227" s="168" t="s">
        <v>120</v>
      </c>
      <c r="D227" s="167" t="s">
        <v>1600</v>
      </c>
      <c r="E227" s="176" t="s">
        <v>1601</v>
      </c>
    </row>
    <row r="228" spans="1:5" ht="26.1" customHeight="1" x14ac:dyDescent="0.2">
      <c r="A228" s="169" t="s">
        <v>917</v>
      </c>
      <c r="B228" s="166" t="s">
        <v>918</v>
      </c>
      <c r="C228" s="168" t="s">
        <v>120</v>
      </c>
      <c r="D228" s="167" t="s">
        <v>1545</v>
      </c>
      <c r="E228" s="176" t="s">
        <v>1602</v>
      </c>
    </row>
    <row r="229" spans="1:5" ht="39" customHeight="1" x14ac:dyDescent="0.2">
      <c r="A229" s="169" t="s">
        <v>919</v>
      </c>
      <c r="B229" s="166" t="s">
        <v>920</v>
      </c>
      <c r="C229" s="168" t="s">
        <v>33</v>
      </c>
      <c r="D229" s="167" t="s">
        <v>1572</v>
      </c>
      <c r="E229" s="176" t="s">
        <v>1591</v>
      </c>
    </row>
    <row r="230" spans="1:5" ht="26.1" customHeight="1" x14ac:dyDescent="0.2">
      <c r="A230" s="169" t="s">
        <v>921</v>
      </c>
      <c r="B230" s="166" t="s">
        <v>922</v>
      </c>
      <c r="C230" s="168" t="s">
        <v>33</v>
      </c>
      <c r="D230" s="167" t="s">
        <v>1572</v>
      </c>
      <c r="E230" s="176" t="s">
        <v>1591</v>
      </c>
    </row>
    <row r="231" spans="1:5" ht="26.1" customHeight="1" x14ac:dyDescent="0.2">
      <c r="A231" s="169" t="s">
        <v>923</v>
      </c>
      <c r="B231" s="166" t="s">
        <v>920</v>
      </c>
      <c r="C231" s="168" t="s">
        <v>33</v>
      </c>
      <c r="D231" s="167" t="s">
        <v>1555</v>
      </c>
      <c r="E231" s="176" t="s">
        <v>1594</v>
      </c>
    </row>
    <row r="232" spans="1:5" ht="26.1" customHeight="1" x14ac:dyDescent="0.2">
      <c r="A232" s="169" t="s">
        <v>924</v>
      </c>
      <c r="B232" s="166" t="s">
        <v>925</v>
      </c>
      <c r="C232" s="168" t="s">
        <v>33</v>
      </c>
      <c r="D232" s="167" t="s">
        <v>1388</v>
      </c>
      <c r="E232" s="176" t="s">
        <v>1589</v>
      </c>
    </row>
    <row r="233" spans="1:5" ht="26.1" customHeight="1" x14ac:dyDescent="0.2">
      <c r="A233" s="169" t="s">
        <v>926</v>
      </c>
      <c r="B233" s="166" t="s">
        <v>928</v>
      </c>
      <c r="C233" s="168" t="s">
        <v>356</v>
      </c>
      <c r="D233" s="167" t="s">
        <v>1549</v>
      </c>
      <c r="E233" s="176" t="s">
        <v>1603</v>
      </c>
    </row>
    <row r="234" spans="1:5" ht="24" customHeight="1" x14ac:dyDescent="0.2">
      <c r="A234" s="169" t="s">
        <v>927</v>
      </c>
      <c r="B234" s="166" t="s">
        <v>930</v>
      </c>
      <c r="C234" s="168" t="s">
        <v>356</v>
      </c>
      <c r="D234" s="167" t="s">
        <v>1488</v>
      </c>
      <c r="E234" s="176" t="s">
        <v>1593</v>
      </c>
    </row>
    <row r="235" spans="1:5" ht="24" customHeight="1" x14ac:dyDescent="0.2">
      <c r="A235" s="169" t="s">
        <v>929</v>
      </c>
      <c r="B235" s="166" t="s">
        <v>932</v>
      </c>
      <c r="C235" s="168" t="s">
        <v>356</v>
      </c>
      <c r="D235" s="167" t="s">
        <v>1388</v>
      </c>
      <c r="E235" s="176" t="s">
        <v>1589</v>
      </c>
    </row>
    <row r="236" spans="1:5" ht="24" customHeight="1" x14ac:dyDescent="0.2">
      <c r="A236" s="169" t="s">
        <v>931</v>
      </c>
      <c r="B236" s="166" t="s">
        <v>934</v>
      </c>
      <c r="C236" s="168" t="s">
        <v>33</v>
      </c>
      <c r="D236" s="167" t="s">
        <v>1549</v>
      </c>
      <c r="E236" s="176" t="s">
        <v>1603</v>
      </c>
    </row>
    <row r="237" spans="1:5" ht="24" customHeight="1" x14ac:dyDescent="0.2">
      <c r="A237" s="169" t="s">
        <v>933</v>
      </c>
      <c r="B237" s="166" t="s">
        <v>936</v>
      </c>
      <c r="C237" s="168" t="s">
        <v>33</v>
      </c>
      <c r="D237" s="167" t="s">
        <v>1488</v>
      </c>
      <c r="E237" s="176" t="s">
        <v>1593</v>
      </c>
    </row>
    <row r="238" spans="1:5" ht="39" customHeight="1" x14ac:dyDescent="0.2">
      <c r="A238" s="169" t="s">
        <v>935</v>
      </c>
      <c r="B238" s="166" t="s">
        <v>938</v>
      </c>
      <c r="C238" s="168" t="s">
        <v>33</v>
      </c>
      <c r="D238" s="167" t="s">
        <v>1388</v>
      </c>
      <c r="E238" s="176" t="s">
        <v>1589</v>
      </c>
    </row>
    <row r="239" spans="1:5" ht="39" customHeight="1" x14ac:dyDescent="0.2">
      <c r="A239" s="169" t="s">
        <v>937</v>
      </c>
      <c r="B239" s="166" t="s">
        <v>940</v>
      </c>
      <c r="C239" s="168" t="s">
        <v>33</v>
      </c>
      <c r="D239" s="167" t="s">
        <v>1553</v>
      </c>
      <c r="E239" s="176" t="s">
        <v>1604</v>
      </c>
    </row>
    <row r="240" spans="1:5" ht="51.95" customHeight="1" x14ac:dyDescent="0.2">
      <c r="A240" s="169" t="s">
        <v>939</v>
      </c>
      <c r="B240" s="166" t="s">
        <v>941</v>
      </c>
      <c r="C240" s="168" t="s">
        <v>33</v>
      </c>
      <c r="D240" s="167" t="s">
        <v>1568</v>
      </c>
      <c r="E240" s="176" t="s">
        <v>1590</v>
      </c>
    </row>
    <row r="241" spans="1:5" ht="39" customHeight="1" x14ac:dyDescent="0.2">
      <c r="A241" s="75" t="s">
        <v>188</v>
      </c>
      <c r="B241" s="157" t="s">
        <v>942</v>
      </c>
      <c r="C241" s="4"/>
      <c r="D241" s="2"/>
      <c r="E241" s="100"/>
    </row>
    <row r="242" spans="1:5" ht="26.1" customHeight="1" x14ac:dyDescent="0.2">
      <c r="A242" s="169" t="s">
        <v>943</v>
      </c>
      <c r="B242" s="166" t="s">
        <v>945</v>
      </c>
      <c r="C242" s="168" t="s">
        <v>120</v>
      </c>
      <c r="D242" s="167" t="s">
        <v>1605</v>
      </c>
      <c r="E242" s="176" t="s">
        <v>1606</v>
      </c>
    </row>
    <row r="243" spans="1:5" ht="24" customHeight="1" x14ac:dyDescent="0.2">
      <c r="A243" s="169" t="s">
        <v>946</v>
      </c>
      <c r="B243" s="166" t="s">
        <v>948</v>
      </c>
      <c r="C243" s="168" t="s">
        <v>120</v>
      </c>
      <c r="D243" s="167" t="s">
        <v>1607</v>
      </c>
      <c r="E243" s="176" t="s">
        <v>1608</v>
      </c>
    </row>
    <row r="244" spans="1:5" ht="39" customHeight="1" x14ac:dyDescent="0.2">
      <c r="A244" s="169" t="s">
        <v>949</v>
      </c>
      <c r="B244" s="166" t="s">
        <v>950</v>
      </c>
      <c r="C244" s="168" t="s">
        <v>120</v>
      </c>
      <c r="D244" s="167" t="s">
        <v>1390</v>
      </c>
      <c r="E244" s="176" t="s">
        <v>1609</v>
      </c>
    </row>
    <row r="245" spans="1:5" ht="39" customHeight="1" x14ac:dyDescent="0.2">
      <c r="A245" s="169" t="s">
        <v>951</v>
      </c>
      <c r="B245" s="166" t="s">
        <v>952</v>
      </c>
      <c r="C245" s="168" t="s">
        <v>120</v>
      </c>
      <c r="D245" s="167" t="s">
        <v>1610</v>
      </c>
      <c r="E245" s="176" t="s">
        <v>1611</v>
      </c>
    </row>
    <row r="246" spans="1:5" ht="39" customHeight="1" x14ac:dyDescent="0.2">
      <c r="A246" s="75" t="s">
        <v>953</v>
      </c>
      <c r="B246" s="157" t="s">
        <v>954</v>
      </c>
      <c r="C246" s="4"/>
      <c r="D246" s="2"/>
      <c r="E246" s="100"/>
    </row>
    <row r="247" spans="1:5" ht="39" customHeight="1" x14ac:dyDescent="0.2">
      <c r="A247" s="169" t="s">
        <v>955</v>
      </c>
      <c r="B247" s="166" t="s">
        <v>957</v>
      </c>
      <c r="C247" s="168" t="s">
        <v>33</v>
      </c>
      <c r="D247" s="167" t="s">
        <v>1555</v>
      </c>
      <c r="E247" s="176" t="s">
        <v>1594</v>
      </c>
    </row>
    <row r="248" spans="1:5" ht="24" customHeight="1" x14ac:dyDescent="0.2">
      <c r="A248" s="169" t="s">
        <v>958</v>
      </c>
      <c r="B248" s="166" t="s">
        <v>959</v>
      </c>
      <c r="C248" s="168" t="s">
        <v>33</v>
      </c>
      <c r="D248" s="167" t="s">
        <v>1388</v>
      </c>
      <c r="E248" s="176" t="s">
        <v>1589</v>
      </c>
    </row>
    <row r="249" spans="1:5" ht="39" customHeight="1" x14ac:dyDescent="0.2">
      <c r="A249" s="169" t="s">
        <v>960</v>
      </c>
      <c r="B249" s="166" t="s">
        <v>961</v>
      </c>
      <c r="C249" s="168" t="s">
        <v>33</v>
      </c>
      <c r="D249" s="167" t="s">
        <v>1568</v>
      </c>
      <c r="E249" s="176" t="s">
        <v>1590</v>
      </c>
    </row>
    <row r="250" spans="1:5" ht="39" customHeight="1" x14ac:dyDescent="0.2">
      <c r="A250" s="169" t="s">
        <v>962</v>
      </c>
      <c r="B250" s="166" t="s">
        <v>963</v>
      </c>
      <c r="C250" s="168" t="s">
        <v>33</v>
      </c>
      <c r="D250" s="167" t="s">
        <v>1388</v>
      </c>
      <c r="E250" s="176" t="s">
        <v>1589</v>
      </c>
    </row>
    <row r="251" spans="1:5" ht="39" customHeight="1" x14ac:dyDescent="0.2">
      <c r="A251" s="169" t="s">
        <v>964</v>
      </c>
      <c r="B251" s="166" t="s">
        <v>965</v>
      </c>
      <c r="C251" s="168" t="s">
        <v>33</v>
      </c>
      <c r="D251" s="167" t="s">
        <v>1384</v>
      </c>
      <c r="E251" s="176" t="s">
        <v>1612</v>
      </c>
    </row>
    <row r="252" spans="1:5" ht="39" customHeight="1" x14ac:dyDescent="0.2">
      <c r="A252" s="169" t="s">
        <v>966</v>
      </c>
      <c r="B252" s="166" t="s">
        <v>967</v>
      </c>
      <c r="C252" s="168" t="s">
        <v>33</v>
      </c>
      <c r="D252" s="167" t="s">
        <v>1458</v>
      </c>
      <c r="E252" s="176" t="s">
        <v>1613</v>
      </c>
    </row>
    <row r="253" spans="1:5" ht="39" customHeight="1" x14ac:dyDescent="0.2">
      <c r="A253" s="75" t="s">
        <v>190</v>
      </c>
      <c r="B253" s="157" t="s">
        <v>578</v>
      </c>
      <c r="C253" s="4"/>
      <c r="D253" s="2"/>
      <c r="E253" s="100"/>
    </row>
    <row r="254" spans="1:5" ht="26.1" customHeight="1" x14ac:dyDescent="0.2">
      <c r="A254" s="169" t="s">
        <v>191</v>
      </c>
      <c r="B254" s="166" t="s">
        <v>968</v>
      </c>
      <c r="C254" s="168" t="s">
        <v>120</v>
      </c>
      <c r="D254" s="167" t="s">
        <v>1458</v>
      </c>
      <c r="E254" s="176" t="s">
        <v>1613</v>
      </c>
    </row>
    <row r="255" spans="1:5" ht="26.1" customHeight="1" x14ac:dyDescent="0.2">
      <c r="A255" s="169" t="s">
        <v>192</v>
      </c>
      <c r="B255" s="166" t="s">
        <v>970</v>
      </c>
      <c r="C255" s="168" t="s">
        <v>33</v>
      </c>
      <c r="D255" s="167" t="s">
        <v>1572</v>
      </c>
      <c r="E255" s="176" t="s">
        <v>1591</v>
      </c>
    </row>
    <row r="256" spans="1:5" ht="26.1" customHeight="1" x14ac:dyDescent="0.2">
      <c r="A256" s="169" t="s">
        <v>971</v>
      </c>
      <c r="B256" s="166" t="s">
        <v>972</v>
      </c>
      <c r="C256" s="168" t="s">
        <v>120</v>
      </c>
      <c r="D256" s="167" t="s">
        <v>1549</v>
      </c>
      <c r="E256" s="176" t="s">
        <v>1603</v>
      </c>
    </row>
    <row r="257" spans="1:5" ht="26.1" customHeight="1" x14ac:dyDescent="0.2">
      <c r="A257" s="169" t="s">
        <v>973</v>
      </c>
      <c r="B257" s="166" t="s">
        <v>974</v>
      </c>
      <c r="C257" s="168" t="s">
        <v>33</v>
      </c>
      <c r="D257" s="167" t="s">
        <v>1390</v>
      </c>
      <c r="E257" s="176" t="s">
        <v>1609</v>
      </c>
    </row>
    <row r="258" spans="1:5" ht="39" customHeight="1" x14ac:dyDescent="0.2">
      <c r="A258" s="169" t="s">
        <v>975</v>
      </c>
      <c r="B258" s="166" t="s">
        <v>977</v>
      </c>
      <c r="C258" s="168" t="s">
        <v>33</v>
      </c>
      <c r="D258" s="167" t="s">
        <v>1572</v>
      </c>
      <c r="E258" s="176" t="s">
        <v>1591</v>
      </c>
    </row>
    <row r="259" spans="1:5" ht="39" customHeight="1" x14ac:dyDescent="0.2">
      <c r="A259" s="75" t="s">
        <v>193</v>
      </c>
      <c r="B259" s="157" t="s">
        <v>579</v>
      </c>
      <c r="C259" s="4"/>
      <c r="D259" s="2"/>
      <c r="E259" s="100"/>
    </row>
    <row r="260" spans="1:5" ht="26.1" customHeight="1" x14ac:dyDescent="0.2">
      <c r="A260" s="75" t="s">
        <v>194</v>
      </c>
      <c r="B260" s="157" t="s">
        <v>978</v>
      </c>
      <c r="C260" s="4"/>
      <c r="D260" s="2"/>
      <c r="E260" s="100"/>
    </row>
    <row r="261" spans="1:5" ht="24" customHeight="1" x14ac:dyDescent="0.2">
      <c r="A261" s="169" t="s">
        <v>979</v>
      </c>
      <c r="B261" s="166" t="s">
        <v>980</v>
      </c>
      <c r="C261" s="168" t="s">
        <v>33</v>
      </c>
      <c r="D261" s="167" t="s">
        <v>1488</v>
      </c>
      <c r="E261" s="176" t="s">
        <v>1614</v>
      </c>
    </row>
    <row r="262" spans="1:5" ht="24" customHeight="1" x14ac:dyDescent="0.2">
      <c r="A262" s="169" t="s">
        <v>981</v>
      </c>
      <c r="B262" s="166" t="s">
        <v>982</v>
      </c>
      <c r="C262" s="168" t="s">
        <v>33</v>
      </c>
      <c r="D262" s="167" t="s">
        <v>1388</v>
      </c>
      <c r="E262" s="176" t="s">
        <v>1615</v>
      </c>
    </row>
    <row r="263" spans="1:5" ht="26.1" customHeight="1" x14ac:dyDescent="0.2">
      <c r="A263" s="169" t="s">
        <v>983</v>
      </c>
      <c r="B263" s="166" t="s">
        <v>984</v>
      </c>
      <c r="C263" s="168" t="s">
        <v>33</v>
      </c>
      <c r="D263" s="167" t="s">
        <v>1388</v>
      </c>
      <c r="E263" s="176" t="s">
        <v>1615</v>
      </c>
    </row>
    <row r="264" spans="1:5" ht="39" customHeight="1" x14ac:dyDescent="0.2">
      <c r="A264" s="169" t="s">
        <v>985</v>
      </c>
      <c r="B264" s="166" t="s">
        <v>986</v>
      </c>
      <c r="C264" s="168" t="s">
        <v>33</v>
      </c>
      <c r="D264" s="167" t="s">
        <v>1561</v>
      </c>
      <c r="E264" s="176" t="s">
        <v>1615</v>
      </c>
    </row>
    <row r="265" spans="1:5" ht="39" customHeight="1" x14ac:dyDescent="0.2">
      <c r="A265" s="169" t="s">
        <v>987</v>
      </c>
      <c r="B265" s="166" t="s">
        <v>988</v>
      </c>
      <c r="C265" s="168" t="s">
        <v>33</v>
      </c>
      <c r="D265" s="167" t="s">
        <v>1388</v>
      </c>
      <c r="E265" s="176" t="s">
        <v>1615</v>
      </c>
    </row>
    <row r="266" spans="1:5" ht="26.1" customHeight="1" x14ac:dyDescent="0.2">
      <c r="A266" s="169" t="s">
        <v>989</v>
      </c>
      <c r="B266" s="166" t="s">
        <v>990</v>
      </c>
      <c r="C266" s="168" t="s">
        <v>120</v>
      </c>
      <c r="D266" s="167" t="s">
        <v>1616</v>
      </c>
      <c r="E266" s="176" t="s">
        <v>1617</v>
      </c>
    </row>
    <row r="267" spans="1:5" ht="26.1" customHeight="1" x14ac:dyDescent="0.2">
      <c r="A267" s="75" t="s">
        <v>195</v>
      </c>
      <c r="B267" s="157" t="s">
        <v>991</v>
      </c>
      <c r="C267" s="4"/>
      <c r="D267" s="2"/>
      <c r="E267" s="100"/>
    </row>
    <row r="268" spans="1:5" ht="26.1" customHeight="1" x14ac:dyDescent="0.2">
      <c r="A268" s="169" t="s">
        <v>992</v>
      </c>
      <c r="B268" s="166" t="s">
        <v>993</v>
      </c>
      <c r="C268" s="168" t="s">
        <v>27</v>
      </c>
      <c r="D268" s="167" t="s">
        <v>1618</v>
      </c>
      <c r="E268" s="176" t="s">
        <v>1619</v>
      </c>
    </row>
    <row r="269" spans="1:5" ht="24" customHeight="1" x14ac:dyDescent="0.2">
      <c r="A269" s="75" t="s">
        <v>196</v>
      </c>
      <c r="B269" s="157" t="s">
        <v>580</v>
      </c>
      <c r="C269" s="4"/>
      <c r="D269" s="2"/>
      <c r="E269" s="100"/>
    </row>
    <row r="270" spans="1:5" ht="65.099999999999994" customHeight="1" x14ac:dyDescent="0.2">
      <c r="A270" s="75" t="s">
        <v>581</v>
      </c>
      <c r="B270" s="157" t="s">
        <v>565</v>
      </c>
      <c r="C270" s="4"/>
      <c r="D270" s="2"/>
      <c r="E270" s="100"/>
    </row>
    <row r="271" spans="1:5" ht="24" customHeight="1" x14ac:dyDescent="0.2">
      <c r="A271" s="169" t="s">
        <v>994</v>
      </c>
      <c r="B271" s="166" t="s">
        <v>995</v>
      </c>
      <c r="C271" s="168" t="s">
        <v>31</v>
      </c>
      <c r="D271" s="167" t="s">
        <v>1620</v>
      </c>
      <c r="E271" s="176" t="s">
        <v>1621</v>
      </c>
    </row>
    <row r="272" spans="1:5" ht="24" customHeight="1" x14ac:dyDescent="0.2">
      <c r="A272" s="169" t="s">
        <v>996</v>
      </c>
      <c r="B272" s="166" t="s">
        <v>622</v>
      </c>
      <c r="C272" s="168" t="s">
        <v>27</v>
      </c>
      <c r="D272" s="167" t="s">
        <v>1622</v>
      </c>
      <c r="E272" s="176" t="s">
        <v>1623</v>
      </c>
    </row>
    <row r="273" spans="1:5" ht="39" customHeight="1" x14ac:dyDescent="0.2">
      <c r="A273" s="169" t="s">
        <v>997</v>
      </c>
      <c r="B273" s="166" t="s">
        <v>623</v>
      </c>
      <c r="C273" s="168" t="s">
        <v>31</v>
      </c>
      <c r="D273" s="167" t="s">
        <v>1624</v>
      </c>
      <c r="E273" s="176" t="s">
        <v>1625</v>
      </c>
    </row>
    <row r="274" spans="1:5" ht="39" customHeight="1" x14ac:dyDescent="0.2">
      <c r="A274" s="169" t="s">
        <v>998</v>
      </c>
      <c r="B274" s="166" t="s">
        <v>624</v>
      </c>
      <c r="C274" s="168" t="s">
        <v>31</v>
      </c>
      <c r="D274" s="167" t="s">
        <v>1388</v>
      </c>
      <c r="E274" s="176" t="s">
        <v>1626</v>
      </c>
    </row>
    <row r="275" spans="1:5" ht="26.1" customHeight="1" x14ac:dyDescent="0.2">
      <c r="A275" s="75" t="s">
        <v>582</v>
      </c>
      <c r="B275" s="157" t="s">
        <v>51</v>
      </c>
      <c r="C275" s="4"/>
      <c r="D275" s="2"/>
      <c r="E275" s="100"/>
    </row>
    <row r="276" spans="1:5" ht="26.1" customHeight="1" x14ac:dyDescent="0.2">
      <c r="A276" s="169" t="s">
        <v>999</v>
      </c>
      <c r="B276" s="166" t="s">
        <v>626</v>
      </c>
      <c r="C276" s="168" t="s">
        <v>27</v>
      </c>
      <c r="D276" s="167" t="s">
        <v>1622</v>
      </c>
      <c r="E276" s="176" t="s">
        <v>1627</v>
      </c>
    </row>
    <row r="277" spans="1:5" ht="24" customHeight="1" x14ac:dyDescent="0.2">
      <c r="A277" s="169" t="s">
        <v>1000</v>
      </c>
      <c r="B277" s="166" t="s">
        <v>627</v>
      </c>
      <c r="C277" s="168" t="s">
        <v>27</v>
      </c>
      <c r="D277" s="167" t="s">
        <v>1628</v>
      </c>
      <c r="E277" s="176" t="s">
        <v>1629</v>
      </c>
    </row>
    <row r="278" spans="1:5" ht="39" customHeight="1" x14ac:dyDescent="0.2">
      <c r="A278" s="169" t="s">
        <v>1001</v>
      </c>
      <c r="B278" s="166" t="s">
        <v>243</v>
      </c>
      <c r="C278" s="168" t="s">
        <v>31</v>
      </c>
      <c r="D278" s="167" t="s">
        <v>1517</v>
      </c>
      <c r="E278" s="176" t="s">
        <v>1630</v>
      </c>
    </row>
    <row r="279" spans="1:5" ht="26.1" customHeight="1" x14ac:dyDescent="0.2">
      <c r="A279" s="169" t="s">
        <v>1002</v>
      </c>
      <c r="B279" s="166" t="s">
        <v>66</v>
      </c>
      <c r="C279" s="168" t="s">
        <v>31</v>
      </c>
      <c r="D279" s="167" t="s">
        <v>1517</v>
      </c>
      <c r="E279" s="176" t="s">
        <v>1630</v>
      </c>
    </row>
    <row r="280" spans="1:5" ht="39" customHeight="1" x14ac:dyDescent="0.2">
      <c r="A280" s="169" t="s">
        <v>1003</v>
      </c>
      <c r="B280" s="166" t="s">
        <v>75</v>
      </c>
      <c r="C280" s="168" t="s">
        <v>57</v>
      </c>
      <c r="D280" s="167" t="s">
        <v>1631</v>
      </c>
      <c r="E280" s="176" t="s">
        <v>1632</v>
      </c>
    </row>
    <row r="281" spans="1:5" ht="26.1" customHeight="1" x14ac:dyDescent="0.2">
      <c r="A281" s="169" t="s">
        <v>1004</v>
      </c>
      <c r="B281" s="166" t="s">
        <v>629</v>
      </c>
      <c r="C281" s="168" t="s">
        <v>57</v>
      </c>
      <c r="D281" s="167" t="s">
        <v>1633</v>
      </c>
      <c r="E281" s="176" t="s">
        <v>1634</v>
      </c>
    </row>
    <row r="282" spans="1:5" ht="39" customHeight="1" x14ac:dyDescent="0.2">
      <c r="A282" s="75" t="s">
        <v>583</v>
      </c>
      <c r="B282" s="157" t="s">
        <v>584</v>
      </c>
      <c r="C282" s="4"/>
      <c r="D282" s="2"/>
      <c r="E282" s="100"/>
    </row>
    <row r="283" spans="1:5" ht="39" customHeight="1" x14ac:dyDescent="0.2">
      <c r="A283" s="169" t="s">
        <v>1005</v>
      </c>
      <c r="B283" s="166" t="s">
        <v>626</v>
      </c>
      <c r="C283" s="168" t="s">
        <v>27</v>
      </c>
      <c r="D283" s="167" t="s">
        <v>1635</v>
      </c>
      <c r="E283" s="176" t="s">
        <v>1636</v>
      </c>
    </row>
    <row r="284" spans="1:5" ht="24" customHeight="1" x14ac:dyDescent="0.2">
      <c r="A284" s="169" t="s">
        <v>1006</v>
      </c>
      <c r="B284" s="166" t="s">
        <v>632</v>
      </c>
      <c r="C284" s="168" t="s">
        <v>27</v>
      </c>
      <c r="D284" s="167" t="s">
        <v>1637</v>
      </c>
      <c r="E284" s="176" t="s">
        <v>1638</v>
      </c>
    </row>
    <row r="285" spans="1:5" ht="39" customHeight="1" x14ac:dyDescent="0.2">
      <c r="A285" s="169" t="s">
        <v>1007</v>
      </c>
      <c r="B285" s="166" t="s">
        <v>243</v>
      </c>
      <c r="C285" s="168" t="s">
        <v>31</v>
      </c>
      <c r="D285" s="167" t="s">
        <v>1639</v>
      </c>
      <c r="E285" s="176" t="s">
        <v>1640</v>
      </c>
    </row>
    <row r="286" spans="1:5" ht="26.1" customHeight="1" x14ac:dyDescent="0.2">
      <c r="A286" s="169" t="s">
        <v>1008</v>
      </c>
      <c r="B286" s="166" t="s">
        <v>66</v>
      </c>
      <c r="C286" s="168" t="s">
        <v>31</v>
      </c>
      <c r="D286" s="167" t="s">
        <v>1639</v>
      </c>
      <c r="E286" s="176" t="s">
        <v>1640</v>
      </c>
    </row>
    <row r="287" spans="1:5" ht="39" customHeight="1" x14ac:dyDescent="0.2">
      <c r="A287" s="169" t="s">
        <v>1009</v>
      </c>
      <c r="B287" s="166" t="s">
        <v>105</v>
      </c>
      <c r="C287" s="168" t="s">
        <v>57</v>
      </c>
      <c r="D287" s="167" t="s">
        <v>1641</v>
      </c>
      <c r="E287" s="176" t="s">
        <v>1642</v>
      </c>
    </row>
    <row r="288" spans="1:5" ht="26.1" customHeight="1" x14ac:dyDescent="0.2">
      <c r="A288" s="169" t="s">
        <v>1010</v>
      </c>
      <c r="B288" s="166" t="s">
        <v>86</v>
      </c>
      <c r="C288" s="168" t="s">
        <v>57</v>
      </c>
      <c r="D288" s="167" t="s">
        <v>1643</v>
      </c>
      <c r="E288" s="176" t="s">
        <v>1644</v>
      </c>
    </row>
    <row r="289" spans="1:5" ht="39" customHeight="1" x14ac:dyDescent="0.2">
      <c r="A289" s="169" t="s">
        <v>1011</v>
      </c>
      <c r="B289" s="166" t="s">
        <v>95</v>
      </c>
      <c r="C289" s="168" t="s">
        <v>57</v>
      </c>
      <c r="D289" s="167" t="s">
        <v>1645</v>
      </c>
      <c r="E289" s="176" t="s">
        <v>1646</v>
      </c>
    </row>
    <row r="290" spans="1:5" ht="39" customHeight="1" x14ac:dyDescent="0.2">
      <c r="A290" s="75" t="s">
        <v>585</v>
      </c>
      <c r="B290" s="157" t="s">
        <v>586</v>
      </c>
      <c r="C290" s="4"/>
      <c r="D290" s="2"/>
      <c r="E290" s="100"/>
    </row>
    <row r="291" spans="1:5" ht="39" customHeight="1" x14ac:dyDescent="0.2">
      <c r="A291" s="169" t="s">
        <v>1012</v>
      </c>
      <c r="B291" s="166" t="s">
        <v>627</v>
      </c>
      <c r="C291" s="168" t="s">
        <v>27</v>
      </c>
      <c r="D291" s="167" t="s">
        <v>564</v>
      </c>
      <c r="E291" s="176" t="s">
        <v>1647</v>
      </c>
    </row>
    <row r="292" spans="1:5" ht="24" customHeight="1" x14ac:dyDescent="0.2">
      <c r="A292" s="169" t="s">
        <v>1013</v>
      </c>
      <c r="B292" s="166" t="s">
        <v>243</v>
      </c>
      <c r="C292" s="168" t="s">
        <v>31</v>
      </c>
      <c r="D292" s="167" t="s">
        <v>1648</v>
      </c>
      <c r="E292" s="176" t="s">
        <v>1649</v>
      </c>
    </row>
    <row r="293" spans="1:5" ht="26.1" customHeight="1" x14ac:dyDescent="0.2">
      <c r="A293" s="169" t="s">
        <v>1014</v>
      </c>
      <c r="B293" s="166" t="s">
        <v>66</v>
      </c>
      <c r="C293" s="168" t="s">
        <v>31</v>
      </c>
      <c r="D293" s="167" t="s">
        <v>1648</v>
      </c>
      <c r="E293" s="176" t="s">
        <v>1649</v>
      </c>
    </row>
    <row r="294" spans="1:5" ht="39" customHeight="1" x14ac:dyDescent="0.2">
      <c r="A294" s="169" t="s">
        <v>1015</v>
      </c>
      <c r="B294" s="166" t="s">
        <v>86</v>
      </c>
      <c r="C294" s="168" t="s">
        <v>57</v>
      </c>
      <c r="D294" s="167" t="s">
        <v>1650</v>
      </c>
      <c r="E294" s="176" t="s">
        <v>1651</v>
      </c>
    </row>
    <row r="295" spans="1:5" ht="26.1" customHeight="1" x14ac:dyDescent="0.2">
      <c r="A295" s="169" t="s">
        <v>1016</v>
      </c>
      <c r="B295" s="166" t="s">
        <v>95</v>
      </c>
      <c r="C295" s="168" t="s">
        <v>57</v>
      </c>
      <c r="D295" s="167" t="s">
        <v>1652</v>
      </c>
      <c r="E295" s="176" t="s">
        <v>1653</v>
      </c>
    </row>
    <row r="296" spans="1:5" ht="39" customHeight="1" x14ac:dyDescent="0.2">
      <c r="A296" s="75" t="s">
        <v>587</v>
      </c>
      <c r="B296" s="157" t="s">
        <v>588</v>
      </c>
      <c r="C296" s="4"/>
      <c r="D296" s="2"/>
      <c r="E296" s="100"/>
    </row>
    <row r="297" spans="1:5" ht="39" customHeight="1" x14ac:dyDescent="0.2">
      <c r="A297" s="169" t="s">
        <v>1017</v>
      </c>
      <c r="B297" s="166" t="s">
        <v>665</v>
      </c>
      <c r="C297" s="168" t="s">
        <v>27</v>
      </c>
      <c r="D297" s="167" t="s">
        <v>1654</v>
      </c>
      <c r="E297" s="176" t="s">
        <v>1655</v>
      </c>
    </row>
    <row r="298" spans="1:5" ht="24" customHeight="1" x14ac:dyDescent="0.2">
      <c r="A298" s="169" t="s">
        <v>1018</v>
      </c>
      <c r="B298" s="166" t="s">
        <v>703</v>
      </c>
      <c r="C298" s="168" t="s">
        <v>27</v>
      </c>
      <c r="D298" s="167" t="s">
        <v>1656</v>
      </c>
      <c r="E298" s="176" t="s">
        <v>1657</v>
      </c>
    </row>
    <row r="299" spans="1:5" ht="65.099999999999994" customHeight="1" x14ac:dyDescent="0.2">
      <c r="A299" s="169" t="s">
        <v>1019</v>
      </c>
      <c r="B299" s="166" t="s">
        <v>704</v>
      </c>
      <c r="C299" s="168" t="s">
        <v>27</v>
      </c>
      <c r="D299" s="167" t="s">
        <v>1656</v>
      </c>
      <c r="E299" s="176" t="s">
        <v>1657</v>
      </c>
    </row>
    <row r="300" spans="1:5" ht="51.95" customHeight="1" x14ac:dyDescent="0.2">
      <c r="A300" s="75" t="s">
        <v>589</v>
      </c>
      <c r="B300" s="157" t="s">
        <v>113</v>
      </c>
      <c r="C300" s="4"/>
      <c r="D300" s="2"/>
      <c r="E300" s="100"/>
    </row>
    <row r="301" spans="1:5" ht="51.95" customHeight="1" x14ac:dyDescent="0.2">
      <c r="A301" s="169" t="s">
        <v>1020</v>
      </c>
      <c r="B301" s="166" t="s">
        <v>1021</v>
      </c>
      <c r="C301" s="168" t="s">
        <v>33</v>
      </c>
      <c r="D301" s="167" t="s">
        <v>1384</v>
      </c>
      <c r="E301" s="176" t="s">
        <v>1658</v>
      </c>
    </row>
    <row r="302" spans="1:5" ht="24" customHeight="1" x14ac:dyDescent="0.2">
      <c r="A302" s="169" t="s">
        <v>1022</v>
      </c>
      <c r="B302" s="166" t="s">
        <v>700</v>
      </c>
      <c r="C302" s="168" t="s">
        <v>27</v>
      </c>
      <c r="D302" s="167" t="s">
        <v>1659</v>
      </c>
      <c r="E302" s="176" t="s">
        <v>1660</v>
      </c>
    </row>
    <row r="303" spans="1:5" ht="51.95" customHeight="1" x14ac:dyDescent="0.2">
      <c r="A303" s="169" t="s">
        <v>1023</v>
      </c>
      <c r="B303" s="166" t="s">
        <v>434</v>
      </c>
      <c r="C303" s="168" t="s">
        <v>27</v>
      </c>
      <c r="D303" s="167" t="s">
        <v>1659</v>
      </c>
      <c r="E303" s="176" t="s">
        <v>1660</v>
      </c>
    </row>
    <row r="304" spans="1:5" ht="51.95" customHeight="1" x14ac:dyDescent="0.2">
      <c r="A304" s="169" t="s">
        <v>1024</v>
      </c>
      <c r="B304" s="166" t="s">
        <v>1025</v>
      </c>
      <c r="C304" s="168" t="s">
        <v>120</v>
      </c>
      <c r="D304" s="167" t="s">
        <v>1661</v>
      </c>
      <c r="E304" s="176" t="s">
        <v>1662</v>
      </c>
    </row>
    <row r="305" spans="1:5" ht="51.95" customHeight="1" x14ac:dyDescent="0.2">
      <c r="A305" s="75" t="s">
        <v>590</v>
      </c>
      <c r="B305" s="157" t="s">
        <v>591</v>
      </c>
      <c r="C305" s="4"/>
      <c r="D305" s="2"/>
      <c r="E305" s="100"/>
    </row>
    <row r="306" spans="1:5" ht="39" customHeight="1" x14ac:dyDescent="0.2">
      <c r="A306" s="169" t="s">
        <v>1026</v>
      </c>
      <c r="B306" s="166" t="s">
        <v>1028</v>
      </c>
      <c r="C306" s="168" t="s">
        <v>27</v>
      </c>
      <c r="D306" s="167" t="s">
        <v>1663</v>
      </c>
      <c r="E306" s="176" t="s">
        <v>1664</v>
      </c>
    </row>
    <row r="307" spans="1:5" ht="24" customHeight="1" x14ac:dyDescent="0.2">
      <c r="A307" s="75" t="s">
        <v>592</v>
      </c>
      <c r="B307" s="157" t="s">
        <v>567</v>
      </c>
      <c r="C307" s="4"/>
      <c r="D307" s="2"/>
      <c r="E307" s="100"/>
    </row>
    <row r="308" spans="1:5" ht="39" customHeight="1" x14ac:dyDescent="0.2">
      <c r="A308" s="169" t="s">
        <v>1029</v>
      </c>
      <c r="B308" s="166" t="s">
        <v>1030</v>
      </c>
      <c r="C308" s="168" t="s">
        <v>33</v>
      </c>
      <c r="D308" s="167" t="s">
        <v>1388</v>
      </c>
      <c r="E308" s="176" t="s">
        <v>1665</v>
      </c>
    </row>
    <row r="309" spans="1:5" ht="24" customHeight="1" x14ac:dyDescent="0.2">
      <c r="A309" s="169" t="s">
        <v>1031</v>
      </c>
      <c r="B309" s="166" t="s">
        <v>1032</v>
      </c>
      <c r="C309" s="168" t="s">
        <v>27</v>
      </c>
      <c r="D309" s="167" t="s">
        <v>1666</v>
      </c>
      <c r="E309" s="176" t="s">
        <v>1667</v>
      </c>
    </row>
    <row r="310" spans="1:5" ht="39" customHeight="1" x14ac:dyDescent="0.2">
      <c r="A310" s="75" t="s">
        <v>593</v>
      </c>
      <c r="B310" s="157" t="s">
        <v>594</v>
      </c>
      <c r="C310" s="4"/>
      <c r="D310" s="2"/>
      <c r="E310" s="100"/>
    </row>
    <row r="311" spans="1:5" ht="90.95" customHeight="1" x14ac:dyDescent="0.2">
      <c r="A311" s="169" t="s">
        <v>1033</v>
      </c>
      <c r="B311" s="166" t="s">
        <v>1034</v>
      </c>
      <c r="C311" s="168" t="s">
        <v>31</v>
      </c>
      <c r="D311" s="167" t="s">
        <v>1668</v>
      </c>
      <c r="E311" s="176" t="s">
        <v>1669</v>
      </c>
    </row>
    <row r="312" spans="1:5" ht="24" customHeight="1" x14ac:dyDescent="0.2">
      <c r="A312" s="169" t="s">
        <v>1035</v>
      </c>
      <c r="B312" s="166" t="s">
        <v>1036</v>
      </c>
      <c r="C312" s="168" t="s">
        <v>27</v>
      </c>
      <c r="D312" s="167" t="s">
        <v>1663</v>
      </c>
      <c r="E312" s="176" t="s">
        <v>1670</v>
      </c>
    </row>
    <row r="313" spans="1:5" ht="39" customHeight="1" x14ac:dyDescent="0.2">
      <c r="A313" s="169" t="s">
        <v>1037</v>
      </c>
      <c r="B313" s="166" t="s">
        <v>166</v>
      </c>
      <c r="C313" s="168" t="s">
        <v>120</v>
      </c>
      <c r="D313" s="167" t="s">
        <v>1671</v>
      </c>
      <c r="E313" s="176" t="s">
        <v>1672</v>
      </c>
    </row>
    <row r="314" spans="1:5" ht="39" customHeight="1" x14ac:dyDescent="0.2">
      <c r="A314" s="75" t="s">
        <v>595</v>
      </c>
      <c r="B314" s="157" t="s">
        <v>596</v>
      </c>
      <c r="C314" s="4"/>
      <c r="D314" s="2"/>
      <c r="E314" s="100"/>
    </row>
    <row r="315" spans="1:5" ht="26.1" customHeight="1" x14ac:dyDescent="0.2">
      <c r="A315" s="169" t="s">
        <v>1038</v>
      </c>
      <c r="B315" s="166" t="s">
        <v>171</v>
      </c>
      <c r="C315" s="168" t="s">
        <v>27</v>
      </c>
      <c r="D315" s="167" t="s">
        <v>1656</v>
      </c>
      <c r="E315" s="176" t="s">
        <v>1673</v>
      </c>
    </row>
    <row r="316" spans="1:5" ht="24" customHeight="1" x14ac:dyDescent="0.2">
      <c r="A316" s="169" t="s">
        <v>1039</v>
      </c>
      <c r="B316" s="166" t="s">
        <v>173</v>
      </c>
      <c r="C316" s="168" t="s">
        <v>27</v>
      </c>
      <c r="D316" s="167" t="s">
        <v>1656</v>
      </c>
      <c r="E316" s="176" t="s">
        <v>1657</v>
      </c>
    </row>
    <row r="317" spans="1:5" ht="26.1" customHeight="1" x14ac:dyDescent="0.2">
      <c r="A317" s="169" t="s">
        <v>1040</v>
      </c>
      <c r="B317" s="166" t="s">
        <v>724</v>
      </c>
      <c r="C317" s="168" t="s">
        <v>27</v>
      </c>
      <c r="D317" s="167" t="s">
        <v>1656</v>
      </c>
      <c r="E317" s="176" t="s">
        <v>1657</v>
      </c>
    </row>
    <row r="318" spans="1:5" ht="26.1" customHeight="1" x14ac:dyDescent="0.2">
      <c r="A318" s="169" t="s">
        <v>1041</v>
      </c>
      <c r="B318" s="166" t="s">
        <v>738</v>
      </c>
      <c r="C318" s="168" t="s">
        <v>27</v>
      </c>
      <c r="D318" s="167" t="s">
        <v>1659</v>
      </c>
      <c r="E318" s="176" t="s">
        <v>1674</v>
      </c>
    </row>
    <row r="319" spans="1:5" ht="26.1" customHeight="1" x14ac:dyDescent="0.2">
      <c r="A319" s="75" t="s">
        <v>597</v>
      </c>
      <c r="B319" s="157" t="s">
        <v>135</v>
      </c>
      <c r="C319" s="4"/>
      <c r="D319" s="2"/>
      <c r="E319" s="100"/>
    </row>
    <row r="320" spans="1:5" ht="51.95" customHeight="1" x14ac:dyDescent="0.2">
      <c r="A320" s="169" t="s">
        <v>1042</v>
      </c>
      <c r="B320" s="166" t="s">
        <v>945</v>
      </c>
      <c r="C320" s="168" t="s">
        <v>120</v>
      </c>
      <c r="D320" s="167" t="s">
        <v>1675</v>
      </c>
      <c r="E320" s="176" t="s">
        <v>1676</v>
      </c>
    </row>
    <row r="321" spans="1:5" ht="24" customHeight="1" x14ac:dyDescent="0.2">
      <c r="A321" s="169" t="s">
        <v>1043</v>
      </c>
      <c r="B321" s="166" t="s">
        <v>1045</v>
      </c>
      <c r="C321" s="168" t="s">
        <v>120</v>
      </c>
      <c r="D321" s="167" t="s">
        <v>1677</v>
      </c>
      <c r="E321" s="176" t="s">
        <v>1678</v>
      </c>
    </row>
    <row r="322" spans="1:5" ht="39" customHeight="1" x14ac:dyDescent="0.2">
      <c r="A322" s="169" t="s">
        <v>1046</v>
      </c>
      <c r="B322" s="166" t="s">
        <v>1047</v>
      </c>
      <c r="C322" s="168" t="s">
        <v>120</v>
      </c>
      <c r="D322" s="167" t="s">
        <v>1679</v>
      </c>
      <c r="E322" s="176" t="s">
        <v>1680</v>
      </c>
    </row>
    <row r="323" spans="1:5" ht="39" customHeight="1" x14ac:dyDescent="0.2">
      <c r="A323" s="169" t="s">
        <v>1048</v>
      </c>
      <c r="B323" s="166" t="s">
        <v>1049</v>
      </c>
      <c r="C323" s="168" t="s">
        <v>33</v>
      </c>
      <c r="D323" s="167" t="s">
        <v>1681</v>
      </c>
      <c r="E323" s="176" t="s">
        <v>1682</v>
      </c>
    </row>
    <row r="324" spans="1:5" ht="51.95" customHeight="1" x14ac:dyDescent="0.2">
      <c r="A324" s="169" t="s">
        <v>1050</v>
      </c>
      <c r="B324" s="166" t="s">
        <v>1052</v>
      </c>
      <c r="C324" s="168" t="s">
        <v>33</v>
      </c>
      <c r="D324" s="167" t="s">
        <v>1458</v>
      </c>
      <c r="E324" s="176" t="s">
        <v>1683</v>
      </c>
    </row>
    <row r="325" spans="1:5" ht="39" customHeight="1" x14ac:dyDescent="0.2">
      <c r="A325" s="169" t="s">
        <v>1053</v>
      </c>
      <c r="B325" s="166" t="s">
        <v>1054</v>
      </c>
      <c r="C325" s="168" t="s">
        <v>33</v>
      </c>
      <c r="D325" s="167" t="s">
        <v>1561</v>
      </c>
      <c r="E325" s="176" t="s">
        <v>1684</v>
      </c>
    </row>
    <row r="326" spans="1:5" ht="26.1" customHeight="1" x14ac:dyDescent="0.2">
      <c r="A326" s="169" t="s">
        <v>1055</v>
      </c>
      <c r="B326" s="166" t="s">
        <v>1056</v>
      </c>
      <c r="C326" s="168" t="s">
        <v>33</v>
      </c>
      <c r="D326" s="167" t="s">
        <v>1555</v>
      </c>
      <c r="E326" s="176" t="s">
        <v>1685</v>
      </c>
    </row>
    <row r="327" spans="1:5" ht="39" customHeight="1" x14ac:dyDescent="0.2">
      <c r="A327" s="169" t="s">
        <v>1057</v>
      </c>
      <c r="B327" s="166" t="s">
        <v>957</v>
      </c>
      <c r="C327" s="168" t="s">
        <v>33</v>
      </c>
      <c r="D327" s="167" t="s">
        <v>1393</v>
      </c>
      <c r="E327" s="176" t="s">
        <v>1686</v>
      </c>
    </row>
    <row r="328" spans="1:5" ht="39" customHeight="1" x14ac:dyDescent="0.2">
      <c r="A328" s="169" t="s">
        <v>1058</v>
      </c>
      <c r="B328" s="166" t="s">
        <v>1059</v>
      </c>
      <c r="C328" s="168" t="s">
        <v>120</v>
      </c>
      <c r="D328" s="167" t="s">
        <v>1687</v>
      </c>
      <c r="E328" s="176" t="s">
        <v>1688</v>
      </c>
    </row>
    <row r="329" spans="1:5" ht="39" customHeight="1" x14ac:dyDescent="0.2">
      <c r="A329" s="169" t="s">
        <v>1060</v>
      </c>
      <c r="B329" s="166" t="s">
        <v>912</v>
      </c>
      <c r="C329" s="168" t="s">
        <v>120</v>
      </c>
      <c r="D329" s="167" t="s">
        <v>1677</v>
      </c>
      <c r="E329" s="176" t="s">
        <v>1678</v>
      </c>
    </row>
    <row r="330" spans="1:5" ht="39" customHeight="1" x14ac:dyDescent="0.2">
      <c r="A330" s="169" t="s">
        <v>1061</v>
      </c>
      <c r="B330" s="166" t="s">
        <v>1724</v>
      </c>
      <c r="C330" s="168" t="s">
        <v>41</v>
      </c>
      <c r="D330" s="167" t="s">
        <v>1458</v>
      </c>
      <c r="E330" s="176" t="s">
        <v>1683</v>
      </c>
    </row>
    <row r="331" spans="1:5" ht="39" customHeight="1" x14ac:dyDescent="0.2">
      <c r="A331" s="169" t="s">
        <v>1062</v>
      </c>
      <c r="B331" s="166" t="s">
        <v>1063</v>
      </c>
      <c r="C331" s="168" t="s">
        <v>33</v>
      </c>
      <c r="D331" s="167" t="s">
        <v>1393</v>
      </c>
      <c r="E331" s="176" t="s">
        <v>1686</v>
      </c>
    </row>
    <row r="332" spans="1:5" ht="26.1" customHeight="1" x14ac:dyDescent="0.2">
      <c r="A332" s="169" t="s">
        <v>1064</v>
      </c>
      <c r="B332" s="166" t="s">
        <v>1066</v>
      </c>
      <c r="C332" s="168" t="s">
        <v>33</v>
      </c>
      <c r="D332" s="167" t="s">
        <v>1561</v>
      </c>
      <c r="E332" s="176" t="s">
        <v>1684</v>
      </c>
    </row>
    <row r="333" spans="1:5" ht="39" customHeight="1" x14ac:dyDescent="0.2">
      <c r="A333" s="169" t="s">
        <v>1067</v>
      </c>
      <c r="B333" s="166" t="s">
        <v>1069</v>
      </c>
      <c r="C333" s="168" t="s">
        <v>33</v>
      </c>
      <c r="D333" s="167" t="s">
        <v>1555</v>
      </c>
      <c r="E333" s="176" t="s">
        <v>1685</v>
      </c>
    </row>
    <row r="334" spans="1:5" ht="26.1" customHeight="1" x14ac:dyDescent="0.2">
      <c r="A334" s="169" t="s">
        <v>1070</v>
      </c>
      <c r="B334" s="166" t="s">
        <v>1071</v>
      </c>
      <c r="C334" s="168" t="s">
        <v>33</v>
      </c>
      <c r="D334" s="167" t="s">
        <v>1388</v>
      </c>
      <c r="E334" s="176" t="s">
        <v>1689</v>
      </c>
    </row>
    <row r="335" spans="1:5" ht="26.1" customHeight="1" x14ac:dyDescent="0.2">
      <c r="A335" s="75" t="s">
        <v>598</v>
      </c>
      <c r="B335" s="157" t="s">
        <v>599</v>
      </c>
      <c r="C335" s="4"/>
      <c r="D335" s="2"/>
      <c r="E335" s="100"/>
    </row>
    <row r="336" spans="1:5" ht="51.95" customHeight="1" x14ac:dyDescent="0.2">
      <c r="A336" s="169" t="s">
        <v>1072</v>
      </c>
      <c r="B336" s="166" t="s">
        <v>1073</v>
      </c>
      <c r="C336" s="168" t="s">
        <v>27</v>
      </c>
      <c r="D336" s="167" t="s">
        <v>1690</v>
      </c>
      <c r="E336" s="176" t="s">
        <v>1691</v>
      </c>
    </row>
    <row r="337" spans="1:8" ht="24" customHeight="1" x14ac:dyDescent="0.2">
      <c r="A337" s="75" t="s">
        <v>600</v>
      </c>
      <c r="B337" s="157" t="s">
        <v>601</v>
      </c>
      <c r="C337" s="4"/>
      <c r="D337" s="2"/>
      <c r="E337" s="100"/>
    </row>
    <row r="338" spans="1:8" ht="39" customHeight="1" x14ac:dyDescent="0.2">
      <c r="A338" s="169" t="s">
        <v>1074</v>
      </c>
      <c r="B338" s="166" t="s">
        <v>173</v>
      </c>
      <c r="C338" s="168" t="s">
        <v>27</v>
      </c>
      <c r="D338" s="167" t="s">
        <v>1692</v>
      </c>
      <c r="E338" s="176" t="s">
        <v>1693</v>
      </c>
    </row>
    <row r="339" spans="1:8" ht="24" customHeight="1" x14ac:dyDescent="0.2">
      <c r="A339" s="169" t="s">
        <v>1075</v>
      </c>
      <c r="B339" s="166" t="s">
        <v>724</v>
      </c>
      <c r="C339" s="168" t="s">
        <v>27</v>
      </c>
      <c r="D339" s="167" t="s">
        <v>1694</v>
      </c>
      <c r="E339" s="176" t="s">
        <v>1693</v>
      </c>
    </row>
    <row r="340" spans="1:8" ht="26.1" customHeight="1" x14ac:dyDescent="0.2">
      <c r="A340" s="169" t="s">
        <v>1076</v>
      </c>
      <c r="B340" s="166" t="s">
        <v>738</v>
      </c>
      <c r="C340" s="168" t="s">
        <v>27</v>
      </c>
      <c r="D340" s="167" t="s">
        <v>1695</v>
      </c>
      <c r="E340" s="176" t="s">
        <v>1696</v>
      </c>
    </row>
    <row r="341" spans="1:8" ht="26.1" customHeight="1" x14ac:dyDescent="0.2">
      <c r="A341" s="169" t="s">
        <v>1077</v>
      </c>
      <c r="B341" s="166" t="s">
        <v>1078</v>
      </c>
      <c r="C341" s="168" t="s">
        <v>120</v>
      </c>
      <c r="D341" s="167" t="s">
        <v>1538</v>
      </c>
      <c r="E341" s="176" t="s">
        <v>1697</v>
      </c>
    </row>
    <row r="342" spans="1:8" ht="51.95" customHeight="1" x14ac:dyDescent="0.2">
      <c r="A342" s="169" t="s">
        <v>1077</v>
      </c>
      <c r="B342" s="166" t="s">
        <v>1079</v>
      </c>
      <c r="C342" s="168" t="s">
        <v>27</v>
      </c>
      <c r="D342" s="167" t="s">
        <v>1695</v>
      </c>
      <c r="E342" s="176" t="s">
        <v>1696</v>
      </c>
    </row>
    <row r="343" spans="1:8" ht="26.1" customHeight="1" x14ac:dyDescent="0.2">
      <c r="A343" s="169" t="s">
        <v>1080</v>
      </c>
      <c r="B343" s="166" t="s">
        <v>1081</v>
      </c>
      <c r="C343" s="168" t="s">
        <v>27</v>
      </c>
      <c r="D343" s="167" t="s">
        <v>1698</v>
      </c>
      <c r="E343" s="176" t="s">
        <v>1699</v>
      </c>
    </row>
    <row r="344" spans="1:8" ht="51.95" customHeight="1" x14ac:dyDescent="0.2">
      <c r="A344" s="169" t="s">
        <v>1082</v>
      </c>
      <c r="B344" s="166" t="s">
        <v>1083</v>
      </c>
      <c r="C344" s="168" t="s">
        <v>41</v>
      </c>
      <c r="D344" s="167" t="s">
        <v>1388</v>
      </c>
      <c r="E344" s="176" t="s">
        <v>1730</v>
      </c>
    </row>
    <row r="345" spans="1:8" ht="24" customHeight="1" x14ac:dyDescent="0.2">
      <c r="A345" s="169" t="s">
        <v>1084</v>
      </c>
      <c r="B345" s="166" t="s">
        <v>1725</v>
      </c>
      <c r="C345" s="168" t="s">
        <v>41</v>
      </c>
      <c r="D345" s="167" t="s">
        <v>1388</v>
      </c>
      <c r="E345" s="176" t="s">
        <v>1718</v>
      </c>
    </row>
    <row r="346" spans="1:8" ht="26.1" customHeight="1" x14ac:dyDescent="0.2">
      <c r="A346" s="169" t="s">
        <v>1085</v>
      </c>
      <c r="B346" s="166" t="s">
        <v>119</v>
      </c>
      <c r="C346" s="168" t="s">
        <v>27</v>
      </c>
      <c r="D346" s="167" t="s">
        <v>1700</v>
      </c>
      <c r="E346" s="176" t="s">
        <v>1731</v>
      </c>
    </row>
    <row r="347" spans="1:8" ht="26.1" customHeight="1" x14ac:dyDescent="0.2">
      <c r="A347" s="75" t="s">
        <v>602</v>
      </c>
      <c r="B347" s="157" t="s">
        <v>603</v>
      </c>
      <c r="C347" s="4"/>
      <c r="D347" s="2"/>
      <c r="E347" s="100"/>
    </row>
    <row r="348" spans="1:8" ht="39" customHeight="1" x14ac:dyDescent="0.2">
      <c r="A348" s="169" t="s">
        <v>1086</v>
      </c>
      <c r="B348" s="166" t="s">
        <v>1087</v>
      </c>
      <c r="C348" s="168" t="s">
        <v>27</v>
      </c>
      <c r="D348" s="167" t="s">
        <v>1701</v>
      </c>
      <c r="E348" s="176" t="s">
        <v>1702</v>
      </c>
    </row>
    <row r="349" spans="1:8" ht="24" customHeight="1" x14ac:dyDescent="0.2">
      <c r="A349" s="89" t="s">
        <v>1726</v>
      </c>
      <c r="B349" s="164" t="s">
        <v>521</v>
      </c>
      <c r="C349" s="6" t="s">
        <v>33</v>
      </c>
      <c r="D349" s="5" t="s">
        <v>1388</v>
      </c>
      <c r="E349" s="101" t="s">
        <v>1732</v>
      </c>
    </row>
    <row r="350" spans="1:8" x14ac:dyDescent="0.2">
      <c r="A350" s="76"/>
      <c r="B350" s="69"/>
      <c r="C350" s="69"/>
      <c r="D350" s="69"/>
      <c r="E350" s="77"/>
      <c r="F350" s="69"/>
      <c r="G350" s="69"/>
      <c r="H350" s="69"/>
    </row>
    <row r="351" spans="1:8" x14ac:dyDescent="0.2">
      <c r="A351" s="390"/>
      <c r="B351" s="416"/>
      <c r="C351" s="416"/>
      <c r="D351" s="414"/>
      <c r="E351" s="389"/>
      <c r="F351" s="415"/>
      <c r="G351" s="416"/>
      <c r="H351" s="416"/>
    </row>
    <row r="352" spans="1:8" x14ac:dyDescent="0.2">
      <c r="A352" s="102"/>
      <c r="B352" s="8"/>
      <c r="C352" s="8"/>
      <c r="D352" s="414"/>
      <c r="E352" s="389"/>
      <c r="F352" s="415"/>
      <c r="G352" s="416"/>
      <c r="H352" s="416"/>
    </row>
    <row r="353" spans="1:8" x14ac:dyDescent="0.2">
      <c r="A353" s="102"/>
      <c r="B353" s="8"/>
      <c r="C353" s="8"/>
      <c r="D353" s="414"/>
      <c r="E353" s="389"/>
      <c r="F353" s="415"/>
      <c r="G353" s="416"/>
      <c r="H353" s="416"/>
    </row>
    <row r="354" spans="1:8" x14ac:dyDescent="0.2">
      <c r="A354" s="103"/>
      <c r="B354" s="78"/>
      <c r="C354" s="68"/>
      <c r="D354" s="68"/>
      <c r="E354" s="104"/>
      <c r="F354" s="68"/>
      <c r="G354" s="68"/>
      <c r="H354" s="68"/>
    </row>
    <row r="355" spans="1:8" x14ac:dyDescent="0.2">
      <c r="A355" s="97"/>
      <c r="B355" s="92" t="s">
        <v>464</v>
      </c>
      <c r="E355" s="163"/>
    </row>
    <row r="356" spans="1:8" ht="15" thickBot="1" x14ac:dyDescent="0.25">
      <c r="A356" s="98"/>
      <c r="B356" s="96" t="s">
        <v>465</v>
      </c>
      <c r="C356" s="95"/>
      <c r="D356" s="95"/>
      <c r="E356" s="79"/>
    </row>
  </sheetData>
  <mergeCells count="12">
    <mergeCell ref="D353:E353"/>
    <mergeCell ref="F353:H353"/>
    <mergeCell ref="I1:J1"/>
    <mergeCell ref="I2:J2"/>
    <mergeCell ref="A3:E3"/>
    <mergeCell ref="F1:H1"/>
    <mergeCell ref="F2:H2"/>
    <mergeCell ref="A351:C351"/>
    <mergeCell ref="D351:E351"/>
    <mergeCell ref="F351:H351"/>
    <mergeCell ref="D352:E352"/>
    <mergeCell ref="F352:H352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5"/>
  <sheetViews>
    <sheetView showWhiteSpace="0" view="pageBreakPreview" zoomScale="70" zoomScaleNormal="100" zoomScaleSheetLayoutView="70" workbookViewId="0">
      <selection activeCell="A3" sqref="A3:U3"/>
    </sheetView>
  </sheetViews>
  <sheetFormatPr defaultRowHeight="14.25" x14ac:dyDescent="0.2"/>
  <cols>
    <col min="1" max="1" width="20" bestFit="1" customWidth="1"/>
    <col min="2" max="2" width="44.25" customWidth="1"/>
    <col min="3" max="3" width="16.625" style="9" customWidth="1"/>
    <col min="4" max="30" width="12" bestFit="1" customWidth="1"/>
  </cols>
  <sheetData>
    <row r="1" spans="1:21" ht="15" x14ac:dyDescent="0.2">
      <c r="A1" s="73"/>
      <c r="B1" s="333" t="s">
        <v>0</v>
      </c>
      <c r="C1" s="81" t="s">
        <v>1</v>
      </c>
      <c r="D1" s="375" t="s">
        <v>2</v>
      </c>
      <c r="E1" s="375"/>
      <c r="F1" s="375" t="s">
        <v>3</v>
      </c>
      <c r="G1" s="375"/>
      <c r="H1" s="375"/>
      <c r="I1" s="375"/>
      <c r="J1" s="375"/>
      <c r="K1" s="375"/>
      <c r="L1" s="375"/>
      <c r="M1" s="375"/>
      <c r="N1" s="375"/>
      <c r="O1" s="375"/>
      <c r="P1" s="292"/>
      <c r="Q1" s="292"/>
      <c r="R1" s="292"/>
      <c r="S1" s="292"/>
      <c r="T1" s="292"/>
      <c r="U1" s="293"/>
    </row>
    <row r="2" spans="1:21" ht="63.75" x14ac:dyDescent="0.2">
      <c r="A2" s="348"/>
      <c r="B2" s="330" t="s">
        <v>3422</v>
      </c>
      <c r="C2" s="330" t="s">
        <v>1768</v>
      </c>
      <c r="D2" s="381" t="s">
        <v>563</v>
      </c>
      <c r="E2" s="381"/>
      <c r="F2" s="381" t="s">
        <v>607</v>
      </c>
      <c r="G2" s="381"/>
      <c r="H2" s="381"/>
      <c r="I2" s="381"/>
      <c r="J2" s="381"/>
      <c r="K2" s="381"/>
      <c r="L2" s="381"/>
      <c r="M2" s="381"/>
      <c r="N2" s="381"/>
      <c r="O2" s="381"/>
      <c r="P2" s="338"/>
      <c r="Q2" s="338"/>
      <c r="R2" s="338"/>
      <c r="S2" s="338"/>
      <c r="T2" s="338"/>
      <c r="U2" s="339"/>
    </row>
    <row r="3" spans="1:21" ht="15" customHeight="1" x14ac:dyDescent="0.25">
      <c r="A3" s="377" t="s">
        <v>453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9"/>
    </row>
    <row r="4" spans="1:21" ht="15" x14ac:dyDescent="0.2">
      <c r="A4" s="74" t="s">
        <v>5</v>
      </c>
      <c r="B4" s="332" t="s">
        <v>8</v>
      </c>
      <c r="C4" s="3" t="s">
        <v>454</v>
      </c>
      <c r="D4" s="3" t="s">
        <v>455</v>
      </c>
      <c r="E4" s="3" t="s">
        <v>456</v>
      </c>
      <c r="F4" s="3" t="s">
        <v>457</v>
      </c>
      <c r="G4" s="3" t="s">
        <v>458</v>
      </c>
      <c r="H4" s="3" t="s">
        <v>1703</v>
      </c>
      <c r="I4" s="3" t="s">
        <v>1704</v>
      </c>
      <c r="J4" s="3" t="s">
        <v>1705</v>
      </c>
      <c r="K4" s="3" t="s">
        <v>1706</v>
      </c>
      <c r="L4" s="3" t="s">
        <v>3153</v>
      </c>
      <c r="M4" s="3" t="s">
        <v>3154</v>
      </c>
      <c r="N4" s="3" t="s">
        <v>3155</v>
      </c>
      <c r="O4" s="3" t="s">
        <v>3156</v>
      </c>
      <c r="P4" s="3" t="s">
        <v>3379</v>
      </c>
      <c r="Q4" s="3" t="s">
        <v>3380</v>
      </c>
      <c r="R4" s="3" t="s">
        <v>3381</v>
      </c>
      <c r="S4" s="3" t="s">
        <v>3382</v>
      </c>
      <c r="T4" s="3" t="s">
        <v>3383</v>
      </c>
      <c r="U4" s="82" t="s">
        <v>3384</v>
      </c>
    </row>
    <row r="5" spans="1:21" ht="26.25" thickBot="1" x14ac:dyDescent="0.25">
      <c r="A5" s="75" t="s">
        <v>15</v>
      </c>
      <c r="B5" s="327" t="s">
        <v>19</v>
      </c>
      <c r="C5" s="2" t="s">
        <v>3429</v>
      </c>
      <c r="D5" s="284" t="s">
        <v>3429</v>
      </c>
      <c r="E5" s="2" t="s">
        <v>17</v>
      </c>
      <c r="F5" s="2" t="s">
        <v>17</v>
      </c>
      <c r="G5" s="2" t="s">
        <v>17</v>
      </c>
      <c r="H5" s="2" t="s">
        <v>17</v>
      </c>
      <c r="I5" s="2" t="s">
        <v>17</v>
      </c>
      <c r="J5" s="2" t="s">
        <v>17</v>
      </c>
      <c r="K5" s="2" t="s">
        <v>17</v>
      </c>
      <c r="L5" s="2" t="s">
        <v>17</v>
      </c>
      <c r="M5" s="2" t="s">
        <v>17</v>
      </c>
      <c r="N5" s="2" t="s">
        <v>17</v>
      </c>
      <c r="O5" s="2" t="s">
        <v>17</v>
      </c>
      <c r="P5" s="2" t="s">
        <v>17</v>
      </c>
      <c r="Q5" s="2" t="s">
        <v>17</v>
      </c>
      <c r="R5" s="2" t="s">
        <v>17</v>
      </c>
      <c r="S5" s="2" t="s">
        <v>17</v>
      </c>
      <c r="T5" s="2" t="s">
        <v>17</v>
      </c>
      <c r="U5" s="147" t="s">
        <v>17</v>
      </c>
    </row>
    <row r="6" spans="1:21" ht="27" thickTop="1" thickBot="1" x14ac:dyDescent="0.25">
      <c r="A6" s="75" t="s">
        <v>45</v>
      </c>
      <c r="B6" s="327" t="s">
        <v>1758</v>
      </c>
      <c r="C6" s="2" t="s">
        <v>3385</v>
      </c>
      <c r="D6" s="284" t="s">
        <v>3386</v>
      </c>
      <c r="E6" s="284" t="s">
        <v>3387</v>
      </c>
      <c r="F6" s="284" t="s">
        <v>3388</v>
      </c>
      <c r="G6" s="2" t="s">
        <v>17</v>
      </c>
      <c r="H6" s="2" t="s">
        <v>17</v>
      </c>
      <c r="I6" s="2" t="s">
        <v>17</v>
      </c>
      <c r="J6" s="2" t="s">
        <v>17</v>
      </c>
      <c r="K6" s="2" t="s">
        <v>17</v>
      </c>
      <c r="L6" s="2" t="s">
        <v>17</v>
      </c>
      <c r="M6" s="2" t="s">
        <v>17</v>
      </c>
      <c r="N6" s="2" t="s">
        <v>17</v>
      </c>
      <c r="O6" s="2" t="s">
        <v>17</v>
      </c>
      <c r="P6" s="2" t="s">
        <v>17</v>
      </c>
      <c r="Q6" s="2" t="s">
        <v>17</v>
      </c>
      <c r="R6" s="2" t="s">
        <v>17</v>
      </c>
      <c r="S6" s="2" t="s">
        <v>17</v>
      </c>
      <c r="T6" s="2" t="s">
        <v>17</v>
      </c>
      <c r="U6" s="147" t="s">
        <v>17</v>
      </c>
    </row>
    <row r="7" spans="1:21" ht="27" thickTop="1" thickBot="1" x14ac:dyDescent="0.25">
      <c r="A7" s="75" t="s">
        <v>50</v>
      </c>
      <c r="B7" s="327" t="s">
        <v>1759</v>
      </c>
      <c r="C7" s="2" t="s">
        <v>3389</v>
      </c>
      <c r="D7" s="2" t="s">
        <v>17</v>
      </c>
      <c r="E7" s="2" t="s">
        <v>17</v>
      </c>
      <c r="F7" s="284" t="s">
        <v>3390</v>
      </c>
      <c r="G7" s="284" t="s">
        <v>3390</v>
      </c>
      <c r="H7" s="284" t="s">
        <v>3390</v>
      </c>
      <c r="I7" s="284" t="s">
        <v>3390</v>
      </c>
      <c r="J7" s="284" t="s">
        <v>3390</v>
      </c>
      <c r="K7" s="284" t="s">
        <v>3390</v>
      </c>
      <c r="L7" s="284" t="s">
        <v>3390</v>
      </c>
      <c r="M7" s="284" t="s">
        <v>3390</v>
      </c>
      <c r="N7" s="284" t="s">
        <v>3390</v>
      </c>
      <c r="O7" s="284" t="s">
        <v>3390</v>
      </c>
      <c r="P7" s="2" t="s">
        <v>17</v>
      </c>
      <c r="Q7" s="2" t="s">
        <v>17</v>
      </c>
      <c r="R7" s="2" t="s">
        <v>17</v>
      </c>
      <c r="S7" s="2" t="s">
        <v>17</v>
      </c>
      <c r="T7" s="2" t="s">
        <v>17</v>
      </c>
      <c r="U7" s="147" t="s">
        <v>17</v>
      </c>
    </row>
    <row r="8" spans="1:21" ht="27" thickTop="1" thickBot="1" x14ac:dyDescent="0.25">
      <c r="A8" s="75" t="s">
        <v>80</v>
      </c>
      <c r="B8" s="327" t="s">
        <v>1908</v>
      </c>
      <c r="C8" s="2" t="s">
        <v>3391</v>
      </c>
      <c r="D8" s="2" t="s">
        <v>17</v>
      </c>
      <c r="E8" s="2" t="s">
        <v>17</v>
      </c>
      <c r="F8" s="2" t="s">
        <v>17</v>
      </c>
      <c r="G8" s="2" t="s">
        <v>17</v>
      </c>
      <c r="H8" s="2" t="s">
        <v>17</v>
      </c>
      <c r="I8" s="2" t="s">
        <v>17</v>
      </c>
      <c r="J8" s="2" t="s">
        <v>17</v>
      </c>
      <c r="K8" s="284" t="s">
        <v>3392</v>
      </c>
      <c r="L8" s="284" t="s">
        <v>3392</v>
      </c>
      <c r="M8" s="284" t="s">
        <v>3392</v>
      </c>
      <c r="N8" s="284" t="s">
        <v>3392</v>
      </c>
      <c r="O8" s="284" t="s">
        <v>3392</v>
      </c>
      <c r="P8" s="2" t="s">
        <v>17</v>
      </c>
      <c r="Q8" s="2" t="s">
        <v>17</v>
      </c>
      <c r="R8" s="2" t="s">
        <v>17</v>
      </c>
      <c r="S8" s="2" t="s">
        <v>17</v>
      </c>
      <c r="T8" s="2" t="s">
        <v>17</v>
      </c>
      <c r="U8" s="147" t="s">
        <v>17</v>
      </c>
    </row>
    <row r="9" spans="1:21" ht="27" thickTop="1" thickBot="1" x14ac:dyDescent="0.25">
      <c r="A9" s="75" t="s">
        <v>112</v>
      </c>
      <c r="B9" s="327" t="s">
        <v>1760</v>
      </c>
      <c r="C9" s="2" t="s">
        <v>3157</v>
      </c>
      <c r="D9" s="2" t="s">
        <v>17</v>
      </c>
      <c r="E9" s="2" t="s">
        <v>17</v>
      </c>
      <c r="F9" s="2" t="s">
        <v>17</v>
      </c>
      <c r="G9" s="2" t="s">
        <v>17</v>
      </c>
      <c r="H9" s="2" t="s">
        <v>17</v>
      </c>
      <c r="I9" s="2" t="s">
        <v>17</v>
      </c>
      <c r="J9" s="2" t="s">
        <v>17</v>
      </c>
      <c r="K9" s="2" t="s">
        <v>17</v>
      </c>
      <c r="L9" s="284" t="s">
        <v>3158</v>
      </c>
      <c r="M9" s="284" t="s">
        <v>3158</v>
      </c>
      <c r="N9" s="284" t="s">
        <v>3158</v>
      </c>
      <c r="O9" s="284" t="s">
        <v>3158</v>
      </c>
      <c r="P9" s="2" t="s">
        <v>17</v>
      </c>
      <c r="Q9" s="2" t="s">
        <v>17</v>
      </c>
      <c r="R9" s="2" t="s">
        <v>17</v>
      </c>
      <c r="S9" s="2" t="s">
        <v>17</v>
      </c>
      <c r="T9" s="284" t="s">
        <v>3158</v>
      </c>
      <c r="U9" s="147" t="s">
        <v>17</v>
      </c>
    </row>
    <row r="10" spans="1:21" ht="27" thickTop="1" thickBot="1" x14ac:dyDescent="0.25">
      <c r="A10" s="75" t="s">
        <v>121</v>
      </c>
      <c r="B10" s="327" t="s">
        <v>1761</v>
      </c>
      <c r="C10" s="2" t="s">
        <v>3159</v>
      </c>
      <c r="D10" s="2" t="s">
        <v>17</v>
      </c>
      <c r="E10" s="2" t="s">
        <v>17</v>
      </c>
      <c r="F10" s="2" t="s">
        <v>17</v>
      </c>
      <c r="G10" s="2" t="s">
        <v>17</v>
      </c>
      <c r="H10" s="2" t="s">
        <v>17</v>
      </c>
      <c r="I10" s="2" t="s">
        <v>17</v>
      </c>
      <c r="J10" s="2" t="s">
        <v>17</v>
      </c>
      <c r="K10" s="2" t="s">
        <v>17</v>
      </c>
      <c r="L10" s="2" t="s">
        <v>17</v>
      </c>
      <c r="M10" s="2" t="s">
        <v>17</v>
      </c>
      <c r="N10" s="2" t="s">
        <v>17</v>
      </c>
      <c r="O10" s="2" t="s">
        <v>17</v>
      </c>
      <c r="P10" s="284" t="s">
        <v>3160</v>
      </c>
      <c r="Q10" s="284" t="s">
        <v>3160</v>
      </c>
      <c r="R10" s="284" t="s">
        <v>3160</v>
      </c>
      <c r="S10" s="284" t="s">
        <v>3160</v>
      </c>
      <c r="T10" s="284" t="s">
        <v>3160</v>
      </c>
      <c r="U10" s="147" t="s">
        <v>17</v>
      </c>
    </row>
    <row r="11" spans="1:21" ht="27" thickTop="1" thickBot="1" x14ac:dyDescent="0.25">
      <c r="A11" s="75" t="s">
        <v>123</v>
      </c>
      <c r="B11" s="327" t="s">
        <v>1762</v>
      </c>
      <c r="C11" s="2" t="s">
        <v>3430</v>
      </c>
      <c r="D11" s="2" t="s">
        <v>17</v>
      </c>
      <c r="E11" s="2" t="s">
        <v>17</v>
      </c>
      <c r="F11" s="2" t="s">
        <v>17</v>
      </c>
      <c r="G11" s="2" t="s">
        <v>17</v>
      </c>
      <c r="H11" s="2" t="s">
        <v>17</v>
      </c>
      <c r="I11" s="2" t="s">
        <v>17</v>
      </c>
      <c r="J11" s="2" t="s">
        <v>17</v>
      </c>
      <c r="K11" s="2" t="s">
        <v>17</v>
      </c>
      <c r="L11" s="2" t="s">
        <v>17</v>
      </c>
      <c r="M11" s="2" t="s">
        <v>17</v>
      </c>
      <c r="N11" s="2" t="s">
        <v>17</v>
      </c>
      <c r="O11" s="284" t="s">
        <v>3431</v>
      </c>
      <c r="P11" s="284" t="s">
        <v>3432</v>
      </c>
      <c r="Q11" s="284" t="s">
        <v>3432</v>
      </c>
      <c r="R11" s="284" t="s">
        <v>3432</v>
      </c>
      <c r="S11" s="284" t="s">
        <v>3431</v>
      </c>
      <c r="T11" s="284" t="s">
        <v>3431</v>
      </c>
      <c r="U11" s="146" t="s">
        <v>3431</v>
      </c>
    </row>
    <row r="12" spans="1:21" ht="27" thickTop="1" thickBot="1" x14ac:dyDescent="0.25">
      <c r="A12" s="75" t="s">
        <v>129</v>
      </c>
      <c r="B12" s="327" t="s">
        <v>1763</v>
      </c>
      <c r="C12" s="2" t="s">
        <v>3161</v>
      </c>
      <c r="D12" s="2" t="s">
        <v>17</v>
      </c>
      <c r="E12" s="2" t="s">
        <v>17</v>
      </c>
      <c r="F12" s="2" t="s">
        <v>17</v>
      </c>
      <c r="G12" s="2" t="s">
        <v>17</v>
      </c>
      <c r="H12" s="2" t="s">
        <v>17</v>
      </c>
      <c r="I12" s="2" t="s">
        <v>17</v>
      </c>
      <c r="J12" s="2" t="s">
        <v>17</v>
      </c>
      <c r="K12" s="2" t="s">
        <v>17</v>
      </c>
      <c r="L12" s="2" t="s">
        <v>17</v>
      </c>
      <c r="M12" s="2" t="s">
        <v>17</v>
      </c>
      <c r="N12" s="2" t="s">
        <v>17</v>
      </c>
      <c r="O12" s="2" t="s">
        <v>17</v>
      </c>
      <c r="P12" s="2" t="s">
        <v>17</v>
      </c>
      <c r="Q12" s="2" t="s">
        <v>17</v>
      </c>
      <c r="R12" s="2" t="s">
        <v>17</v>
      </c>
      <c r="S12" s="2" t="s">
        <v>17</v>
      </c>
      <c r="T12" s="284" t="s">
        <v>3393</v>
      </c>
      <c r="U12" s="146" t="s">
        <v>3393</v>
      </c>
    </row>
    <row r="13" spans="1:21" ht="27" thickTop="1" thickBot="1" x14ac:dyDescent="0.25">
      <c r="A13" s="75" t="s">
        <v>134</v>
      </c>
      <c r="B13" s="327" t="s">
        <v>1764</v>
      </c>
      <c r="C13" s="2" t="s">
        <v>3162</v>
      </c>
      <c r="D13" s="2" t="s">
        <v>17</v>
      </c>
      <c r="E13" s="2" t="s">
        <v>17</v>
      </c>
      <c r="F13" s="2" t="s">
        <v>17</v>
      </c>
      <c r="G13" s="2" t="s">
        <v>17</v>
      </c>
      <c r="H13" s="2" t="s">
        <v>17</v>
      </c>
      <c r="I13" s="2" t="s">
        <v>17</v>
      </c>
      <c r="J13" s="2" t="s">
        <v>17</v>
      </c>
      <c r="K13" s="2" t="s">
        <v>17</v>
      </c>
      <c r="L13" s="2" t="s">
        <v>17</v>
      </c>
      <c r="M13" s="2" t="s">
        <v>17</v>
      </c>
      <c r="N13" s="2" t="s">
        <v>17</v>
      </c>
      <c r="O13" s="2" t="s">
        <v>17</v>
      </c>
      <c r="P13" s="2" t="s">
        <v>17</v>
      </c>
      <c r="Q13" s="2" t="s">
        <v>17</v>
      </c>
      <c r="R13" s="2" t="s">
        <v>17</v>
      </c>
      <c r="S13" s="2" t="s">
        <v>17</v>
      </c>
      <c r="T13" s="2" t="s">
        <v>17</v>
      </c>
      <c r="U13" s="146" t="s">
        <v>3162</v>
      </c>
    </row>
    <row r="14" spans="1:21" ht="27" thickTop="1" thickBot="1" x14ac:dyDescent="0.25">
      <c r="A14" s="75" t="s">
        <v>140</v>
      </c>
      <c r="B14" s="327" t="s">
        <v>1765</v>
      </c>
      <c r="C14" s="2" t="s">
        <v>3163</v>
      </c>
      <c r="D14" s="2" t="s">
        <v>17</v>
      </c>
      <c r="E14" s="2" t="s">
        <v>17</v>
      </c>
      <c r="F14" s="2" t="s">
        <v>17</v>
      </c>
      <c r="G14" s="2" t="s">
        <v>17</v>
      </c>
      <c r="H14" s="2" t="s">
        <v>17</v>
      </c>
      <c r="I14" s="2" t="s">
        <v>17</v>
      </c>
      <c r="J14" s="2" t="s">
        <v>17</v>
      </c>
      <c r="K14" s="2" t="s">
        <v>17</v>
      </c>
      <c r="L14" s="2" t="s">
        <v>17</v>
      </c>
      <c r="M14" s="2" t="s">
        <v>17</v>
      </c>
      <c r="N14" s="2" t="s">
        <v>17</v>
      </c>
      <c r="O14" s="2" t="s">
        <v>17</v>
      </c>
      <c r="P14" s="2" t="s">
        <v>17</v>
      </c>
      <c r="Q14" s="2" t="s">
        <v>17</v>
      </c>
      <c r="R14" s="284" t="s">
        <v>3394</v>
      </c>
      <c r="S14" s="284" t="s">
        <v>3394</v>
      </c>
      <c r="T14" s="284" t="s">
        <v>3394</v>
      </c>
      <c r="U14" s="146" t="s">
        <v>3395</v>
      </c>
    </row>
    <row r="15" spans="1:21" ht="27" thickTop="1" thickBot="1" x14ac:dyDescent="0.25">
      <c r="A15" s="75" t="s">
        <v>150</v>
      </c>
      <c r="B15" s="327" t="s">
        <v>1766</v>
      </c>
      <c r="C15" s="2" t="s">
        <v>3396</v>
      </c>
      <c r="D15" s="2" t="s">
        <v>17</v>
      </c>
      <c r="E15" s="2" t="s">
        <v>17</v>
      </c>
      <c r="F15" s="2" t="s">
        <v>17</v>
      </c>
      <c r="G15" s="2" t="s">
        <v>17</v>
      </c>
      <c r="H15" s="2" t="s">
        <v>17</v>
      </c>
      <c r="I15" s="2" t="s">
        <v>17</v>
      </c>
      <c r="J15" s="2" t="s">
        <v>17</v>
      </c>
      <c r="K15" s="2" t="s">
        <v>17</v>
      </c>
      <c r="L15" s="2" t="s">
        <v>17</v>
      </c>
      <c r="M15" s="2" t="s">
        <v>17</v>
      </c>
      <c r="N15" s="2" t="s">
        <v>17</v>
      </c>
      <c r="O15" s="2" t="s">
        <v>17</v>
      </c>
      <c r="P15" s="2" t="s">
        <v>17</v>
      </c>
      <c r="Q15" s="2" t="s">
        <v>17</v>
      </c>
      <c r="R15" s="2" t="s">
        <v>17</v>
      </c>
      <c r="S15" s="2" t="s">
        <v>17</v>
      </c>
      <c r="T15" s="2" t="s">
        <v>17</v>
      </c>
      <c r="U15" s="146" t="s">
        <v>3396</v>
      </c>
    </row>
    <row r="16" spans="1:21" ht="27" thickTop="1" thickBot="1" x14ac:dyDescent="0.25">
      <c r="A16" s="75" t="s">
        <v>158</v>
      </c>
      <c r="B16" s="327" t="s">
        <v>3165</v>
      </c>
      <c r="C16" s="2" t="s">
        <v>3397</v>
      </c>
      <c r="D16" s="2" t="s">
        <v>17</v>
      </c>
      <c r="E16" s="2" t="s">
        <v>17</v>
      </c>
      <c r="F16" s="2" t="s">
        <v>17</v>
      </c>
      <c r="G16" s="2" t="s">
        <v>17</v>
      </c>
      <c r="H16" s="2" t="s">
        <v>17</v>
      </c>
      <c r="I16" s="2" t="s">
        <v>17</v>
      </c>
      <c r="J16" s="2" t="s">
        <v>17</v>
      </c>
      <c r="K16" s="2" t="s">
        <v>17</v>
      </c>
      <c r="L16" s="2" t="s">
        <v>17</v>
      </c>
      <c r="M16" s="2" t="s">
        <v>17</v>
      </c>
      <c r="N16" s="2" t="s">
        <v>17</v>
      </c>
      <c r="O16" s="2" t="s">
        <v>17</v>
      </c>
      <c r="P16" s="2" t="s">
        <v>17</v>
      </c>
      <c r="Q16" s="2" t="s">
        <v>17</v>
      </c>
      <c r="R16" s="2" t="s">
        <v>17</v>
      </c>
      <c r="S16" s="2" t="s">
        <v>17</v>
      </c>
      <c r="T16" s="284" t="s">
        <v>3398</v>
      </c>
      <c r="U16" s="146" t="s">
        <v>3399</v>
      </c>
    </row>
    <row r="17" spans="1:21" ht="27" thickTop="1" thickBot="1" x14ac:dyDescent="0.25">
      <c r="A17" s="75" t="s">
        <v>163</v>
      </c>
      <c r="B17" s="327" t="s">
        <v>3210</v>
      </c>
      <c r="C17" s="2" t="s">
        <v>3433</v>
      </c>
      <c r="D17" s="2" t="s">
        <v>17</v>
      </c>
      <c r="E17" s="2" t="s">
        <v>17</v>
      </c>
      <c r="F17" s="2" t="s">
        <v>17</v>
      </c>
      <c r="G17" s="2" t="s">
        <v>17</v>
      </c>
      <c r="H17" s="2" t="s">
        <v>17</v>
      </c>
      <c r="I17" s="2" t="s">
        <v>17</v>
      </c>
      <c r="J17" s="2" t="s">
        <v>17</v>
      </c>
      <c r="K17" s="2" t="s">
        <v>17</v>
      </c>
      <c r="L17" s="2" t="s">
        <v>17</v>
      </c>
      <c r="M17" s="2" t="s">
        <v>17</v>
      </c>
      <c r="N17" s="2" t="s">
        <v>17</v>
      </c>
      <c r="O17" s="2" t="s">
        <v>17</v>
      </c>
      <c r="P17" s="2" t="s">
        <v>17</v>
      </c>
      <c r="Q17" s="284" t="s">
        <v>3434</v>
      </c>
      <c r="R17" s="284" t="s">
        <v>3434</v>
      </c>
      <c r="S17" s="284" t="s">
        <v>3435</v>
      </c>
      <c r="T17" s="2" t="s">
        <v>17</v>
      </c>
      <c r="U17" s="147" t="s">
        <v>17</v>
      </c>
    </row>
    <row r="18" spans="1:21" ht="27" thickTop="1" thickBot="1" x14ac:dyDescent="0.25">
      <c r="A18" s="75" t="s">
        <v>168</v>
      </c>
      <c r="B18" s="327" t="s">
        <v>1767</v>
      </c>
      <c r="C18" s="2" t="s">
        <v>3400</v>
      </c>
      <c r="D18" s="284" t="s">
        <v>3401</v>
      </c>
      <c r="E18" s="284" t="s">
        <v>3402</v>
      </c>
      <c r="F18" s="284" t="s">
        <v>3403</v>
      </c>
      <c r="G18" s="284" t="s">
        <v>3404</v>
      </c>
      <c r="H18" s="284" t="s">
        <v>3404</v>
      </c>
      <c r="I18" s="284" t="s">
        <v>3404</v>
      </c>
      <c r="J18" s="284" t="s">
        <v>3404</v>
      </c>
      <c r="K18" s="284" t="s">
        <v>3405</v>
      </c>
      <c r="L18" s="284" t="s">
        <v>3406</v>
      </c>
      <c r="M18" s="284" t="s">
        <v>3406</v>
      </c>
      <c r="N18" s="284" t="s">
        <v>3406</v>
      </c>
      <c r="O18" s="284" t="s">
        <v>3407</v>
      </c>
      <c r="P18" s="284" t="s">
        <v>3408</v>
      </c>
      <c r="Q18" s="284" t="s">
        <v>3409</v>
      </c>
      <c r="R18" s="284" t="s">
        <v>3410</v>
      </c>
      <c r="S18" s="284" t="s">
        <v>3411</v>
      </c>
      <c r="T18" s="284" t="s">
        <v>3412</v>
      </c>
      <c r="U18" s="146" t="s">
        <v>3413</v>
      </c>
    </row>
    <row r="19" spans="1:21" ht="15" thickTop="1" x14ac:dyDescent="0.2">
      <c r="A19" s="417" t="s">
        <v>459</v>
      </c>
      <c r="B19" s="381"/>
      <c r="C19" s="330"/>
      <c r="D19" s="328" t="s">
        <v>3436</v>
      </c>
      <c r="E19" s="328" t="s">
        <v>3414</v>
      </c>
      <c r="F19" s="328" t="s">
        <v>3415</v>
      </c>
      <c r="G19" s="328" t="s">
        <v>3416</v>
      </c>
      <c r="H19" s="328" t="s">
        <v>3416</v>
      </c>
      <c r="I19" s="328" t="s">
        <v>3416</v>
      </c>
      <c r="J19" s="328" t="s">
        <v>3416</v>
      </c>
      <c r="K19" s="328" t="s">
        <v>3437</v>
      </c>
      <c r="L19" s="328" t="s">
        <v>3438</v>
      </c>
      <c r="M19" s="328" t="s">
        <v>3438</v>
      </c>
      <c r="N19" s="328" t="s">
        <v>3438</v>
      </c>
      <c r="O19" s="328" t="s">
        <v>3439</v>
      </c>
      <c r="P19" s="328" t="s">
        <v>3440</v>
      </c>
      <c r="Q19" s="328" t="s">
        <v>3441</v>
      </c>
      <c r="R19" s="328" t="s">
        <v>3442</v>
      </c>
      <c r="S19" s="328" t="s">
        <v>3443</v>
      </c>
      <c r="T19" s="328" t="s">
        <v>3444</v>
      </c>
      <c r="U19" s="329" t="s">
        <v>3445</v>
      </c>
    </row>
    <row r="20" spans="1:21" x14ac:dyDescent="0.2">
      <c r="A20" s="417" t="s">
        <v>460</v>
      </c>
      <c r="B20" s="381"/>
      <c r="C20" s="330"/>
      <c r="D20" s="328" t="s">
        <v>3446</v>
      </c>
      <c r="E20" s="328" t="s">
        <v>3417</v>
      </c>
      <c r="F20" s="328" t="s">
        <v>3418</v>
      </c>
      <c r="G20" s="328" t="s">
        <v>3419</v>
      </c>
      <c r="H20" s="328" t="s">
        <v>3419</v>
      </c>
      <c r="I20" s="328" t="s">
        <v>3419</v>
      </c>
      <c r="J20" s="328" t="s">
        <v>3419</v>
      </c>
      <c r="K20" s="328" t="s">
        <v>3420</v>
      </c>
      <c r="L20" s="328" t="s">
        <v>3421</v>
      </c>
      <c r="M20" s="328" t="s">
        <v>3421</v>
      </c>
      <c r="N20" s="328" t="s">
        <v>3421</v>
      </c>
      <c r="O20" s="328" t="s">
        <v>3447</v>
      </c>
      <c r="P20" s="328" t="s">
        <v>3448</v>
      </c>
      <c r="Q20" s="328" t="s">
        <v>3449</v>
      </c>
      <c r="R20" s="328" t="s">
        <v>3450</v>
      </c>
      <c r="S20" s="328" t="s">
        <v>3451</v>
      </c>
      <c r="T20" s="328" t="s">
        <v>3452</v>
      </c>
      <c r="U20" s="329" t="s">
        <v>3453</v>
      </c>
    </row>
    <row r="21" spans="1:21" ht="14.25" customHeight="1" x14ac:dyDescent="0.2">
      <c r="A21" s="417" t="s">
        <v>461</v>
      </c>
      <c r="B21" s="381"/>
      <c r="C21" s="330"/>
      <c r="D21" s="328" t="s">
        <v>3436</v>
      </c>
      <c r="E21" s="328" t="s">
        <v>3454</v>
      </c>
      <c r="F21" s="328" t="s">
        <v>3455</v>
      </c>
      <c r="G21" s="328" t="s">
        <v>3456</v>
      </c>
      <c r="H21" s="328" t="s">
        <v>3457</v>
      </c>
      <c r="I21" s="328" t="s">
        <v>3458</v>
      </c>
      <c r="J21" s="328" t="s">
        <v>3459</v>
      </c>
      <c r="K21" s="328" t="s">
        <v>3460</v>
      </c>
      <c r="L21" s="328" t="s">
        <v>3461</v>
      </c>
      <c r="M21" s="328" t="s">
        <v>3462</v>
      </c>
      <c r="N21" s="328" t="s">
        <v>3463</v>
      </c>
      <c r="O21" s="328" t="s">
        <v>3464</v>
      </c>
      <c r="P21" s="328" t="s">
        <v>3465</v>
      </c>
      <c r="Q21" s="328" t="s">
        <v>3466</v>
      </c>
      <c r="R21" s="328" t="s">
        <v>3467</v>
      </c>
      <c r="S21" s="328" t="s">
        <v>3468</v>
      </c>
      <c r="T21" s="328" t="s">
        <v>3469</v>
      </c>
      <c r="U21" s="329" t="s">
        <v>462</v>
      </c>
    </row>
    <row r="22" spans="1:21" x14ac:dyDescent="0.2">
      <c r="A22" s="417" t="s">
        <v>463</v>
      </c>
      <c r="B22" s="381"/>
      <c r="C22" s="330"/>
      <c r="D22" s="328" t="s">
        <v>3446</v>
      </c>
      <c r="E22" s="328" t="s">
        <v>3470</v>
      </c>
      <c r="F22" s="328" t="s">
        <v>3471</v>
      </c>
      <c r="G22" s="328" t="s">
        <v>3472</v>
      </c>
      <c r="H22" s="328" t="s">
        <v>3473</v>
      </c>
      <c r="I22" s="328" t="s">
        <v>3474</v>
      </c>
      <c r="J22" s="328" t="s">
        <v>3475</v>
      </c>
      <c r="K22" s="328" t="s">
        <v>3476</v>
      </c>
      <c r="L22" s="328" t="s">
        <v>3477</v>
      </c>
      <c r="M22" s="328" t="s">
        <v>3478</v>
      </c>
      <c r="N22" s="328" t="s">
        <v>3479</v>
      </c>
      <c r="O22" s="328" t="s">
        <v>3480</v>
      </c>
      <c r="P22" s="328" t="s">
        <v>3481</v>
      </c>
      <c r="Q22" s="328" t="s">
        <v>3482</v>
      </c>
      <c r="R22" s="328" t="s">
        <v>3483</v>
      </c>
      <c r="S22" s="328" t="s">
        <v>3484</v>
      </c>
      <c r="T22" s="328" t="s">
        <v>3485</v>
      </c>
      <c r="U22" s="329" t="s">
        <v>3486</v>
      </c>
    </row>
    <row r="23" spans="1:21" x14ac:dyDescent="0.2">
      <c r="A23" s="76"/>
      <c r="B23" s="286"/>
      <c r="C23" s="286"/>
      <c r="D23" s="286"/>
      <c r="E23" s="286"/>
      <c r="F23" s="286"/>
      <c r="G23" s="286"/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9"/>
    </row>
    <row r="24" spans="1:21" ht="59.25" customHeight="1" x14ac:dyDescent="0.2">
      <c r="A24" s="97"/>
      <c r="B24" s="338"/>
      <c r="C24" s="294"/>
      <c r="D24" s="418" t="s">
        <v>466</v>
      </c>
      <c r="E24" s="396"/>
      <c r="F24" s="396"/>
      <c r="G24" s="396"/>
      <c r="H24" s="396"/>
      <c r="I24" s="396"/>
      <c r="J24" s="396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9"/>
    </row>
    <row r="25" spans="1:21" ht="15" thickBot="1" x14ac:dyDescent="0.25">
      <c r="A25" s="98"/>
      <c r="B25" s="95"/>
      <c r="C25" s="10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79"/>
    </row>
  </sheetData>
  <mergeCells count="18">
    <mergeCell ref="D24:J24"/>
    <mergeCell ref="D1:E1"/>
    <mergeCell ref="F1:G1"/>
    <mergeCell ref="D2:E2"/>
    <mergeCell ref="F2:G2"/>
    <mergeCell ref="H1:I1"/>
    <mergeCell ref="J1:K1"/>
    <mergeCell ref="A19:B19"/>
    <mergeCell ref="A20:B20"/>
    <mergeCell ref="A21:B21"/>
    <mergeCell ref="A22:B22"/>
    <mergeCell ref="A3:U3"/>
    <mergeCell ref="L1:M1"/>
    <mergeCell ref="N1:O1"/>
    <mergeCell ref="H2:I2"/>
    <mergeCell ref="J2:K2"/>
    <mergeCell ref="L2:M2"/>
    <mergeCell ref="N2:O2"/>
  </mergeCells>
  <printOptions horizontalCentered="1"/>
  <pageMargins left="0.51181102362204722" right="0.51181102362204722" top="0.59055118110236227" bottom="0.59055118110236227" header="0.51181102362204722" footer="0.51181102362204722"/>
  <pageSetup paperSize="8" scale="6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13">
    <tabColor theme="2" tint="-0.499984740745262"/>
    <pageSetUpPr fitToPage="1"/>
  </sheetPr>
  <dimension ref="A1:AM94"/>
  <sheetViews>
    <sheetView showGridLines="0" view="pageBreakPreview" topLeftCell="A6" zoomScaleNormal="100" zoomScaleSheetLayoutView="100" workbookViewId="0">
      <selection activeCell="C7" sqref="C7:M8"/>
    </sheetView>
  </sheetViews>
  <sheetFormatPr defaultColWidth="10.375" defaultRowHeight="12.75" x14ac:dyDescent="0.2"/>
  <cols>
    <col min="1" max="1" width="2.375" style="32" customWidth="1"/>
    <col min="2" max="2" width="9.125" style="32" customWidth="1"/>
    <col min="3" max="9" width="5.875" style="32" customWidth="1"/>
    <col min="10" max="13" width="9.25" style="64" customWidth="1"/>
    <col min="14" max="265" width="8" style="32" customWidth="1"/>
    <col min="266" max="16384" width="10.375" style="32"/>
  </cols>
  <sheetData>
    <row r="1" spans="1:39" s="10" customFormat="1" ht="12" customHeight="1" x14ac:dyDescent="0.2">
      <c r="B1" s="106"/>
      <c r="C1" s="107"/>
      <c r="D1" s="107"/>
      <c r="E1" s="107"/>
      <c r="F1" s="107"/>
      <c r="G1" s="108"/>
      <c r="H1" s="107"/>
      <c r="I1" s="107"/>
      <c r="J1" s="107"/>
      <c r="K1" s="107"/>
      <c r="L1" s="107"/>
      <c r="M1" s="260"/>
    </row>
    <row r="2" spans="1:39" s="10" customFormat="1" ht="12" customHeight="1" x14ac:dyDescent="0.2">
      <c r="B2" s="111"/>
      <c r="C2" s="295"/>
      <c r="D2" s="436" t="s">
        <v>467</v>
      </c>
      <c r="E2" s="436"/>
      <c r="F2" s="436"/>
      <c r="G2" s="436"/>
      <c r="H2" s="436"/>
      <c r="I2" s="436"/>
      <c r="J2" s="436"/>
      <c r="K2" s="436"/>
      <c r="L2" s="436"/>
      <c r="M2" s="437"/>
    </row>
    <row r="3" spans="1:39" s="11" customFormat="1" ht="30" customHeight="1" x14ac:dyDescent="0.2">
      <c r="B3" s="111"/>
      <c r="C3" s="295"/>
      <c r="D3" s="436"/>
      <c r="E3" s="436"/>
      <c r="F3" s="436"/>
      <c r="G3" s="436"/>
      <c r="H3" s="436"/>
      <c r="I3" s="436"/>
      <c r="J3" s="436"/>
      <c r="K3" s="436"/>
      <c r="L3" s="436"/>
      <c r="M3" s="437"/>
    </row>
    <row r="4" spans="1:39" s="11" customFormat="1" ht="18" customHeight="1" x14ac:dyDescent="0.2">
      <c r="B4" s="114"/>
      <c r="C4" s="296"/>
      <c r="D4" s="438" t="s">
        <v>468</v>
      </c>
      <c r="E4" s="438"/>
      <c r="F4" s="438"/>
      <c r="G4" s="438"/>
      <c r="H4" s="438"/>
      <c r="I4" s="438"/>
      <c r="J4" s="438"/>
      <c r="K4" s="438"/>
      <c r="L4" s="438"/>
      <c r="M4" s="439"/>
    </row>
    <row r="5" spans="1:39" s="11" customFormat="1" ht="9.9499999999999993" customHeight="1" x14ac:dyDescent="0.2">
      <c r="B5" s="115"/>
      <c r="C5" s="12"/>
      <c r="D5" s="12"/>
      <c r="E5" s="12"/>
      <c r="F5" s="12"/>
      <c r="G5" s="12"/>
      <c r="H5" s="12"/>
      <c r="I5" s="12"/>
      <c r="J5" s="12"/>
      <c r="K5" s="12"/>
      <c r="L5" s="12"/>
      <c r="M5" s="261"/>
    </row>
    <row r="6" spans="1:39" s="16" customFormat="1" ht="9.9499999999999993" customHeight="1" x14ac:dyDescent="0.2">
      <c r="A6" s="13"/>
      <c r="B6" s="116"/>
      <c r="C6" s="14"/>
      <c r="D6" s="14"/>
      <c r="E6" s="15"/>
      <c r="F6" s="15"/>
      <c r="G6" s="15"/>
      <c r="H6" s="15"/>
      <c r="I6" s="15"/>
      <c r="J6" s="15"/>
      <c r="K6" s="15"/>
      <c r="L6" s="15"/>
      <c r="M6" s="262"/>
    </row>
    <row r="7" spans="1:39" s="16" customFormat="1" ht="15" customHeight="1" x14ac:dyDescent="0.2">
      <c r="A7" s="13"/>
      <c r="B7" s="118"/>
      <c r="C7" s="440" t="str">
        <f>'Resumo do Orçamento'!B2</f>
        <v>CONSTRUÇÃO DE BATALHÃO NO 2º BEPCIF - RIO BRANCO</v>
      </c>
      <c r="D7" s="440"/>
      <c r="E7" s="440"/>
      <c r="F7" s="440"/>
      <c r="G7" s="440"/>
      <c r="H7" s="440"/>
      <c r="I7" s="440"/>
      <c r="J7" s="440"/>
      <c r="K7" s="440"/>
      <c r="L7" s="440"/>
      <c r="M7" s="441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39" s="16" customFormat="1" ht="15" customHeight="1" x14ac:dyDescent="0.25">
      <c r="A8" s="13"/>
      <c r="B8" s="120" t="s">
        <v>469</v>
      </c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1"/>
      <c r="N8" s="18"/>
      <c r="O8" s="18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</row>
    <row r="9" spans="1:39" s="16" customFormat="1" ht="15" customHeight="1" x14ac:dyDescent="0.2">
      <c r="A9" s="13"/>
      <c r="B9" s="120" t="s">
        <v>470</v>
      </c>
      <c r="C9" s="297" t="s">
        <v>3487</v>
      </c>
      <c r="D9" s="298"/>
      <c r="E9" s="298"/>
      <c r="F9" s="298"/>
      <c r="G9" s="298"/>
      <c r="H9" s="298"/>
      <c r="I9" s="298"/>
      <c r="J9" s="299"/>
      <c r="K9" s="299"/>
      <c r="L9" s="299"/>
      <c r="M9" s="263"/>
      <c r="N9" s="20"/>
      <c r="O9" s="20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39" s="16" customFormat="1" ht="15" customHeight="1" x14ac:dyDescent="0.2">
      <c r="A10" s="13"/>
      <c r="B10" s="120" t="s">
        <v>471</v>
      </c>
      <c r="C10" s="442">
        <v>46041</v>
      </c>
      <c r="D10" s="442"/>
      <c r="E10" s="300"/>
      <c r="F10" s="300"/>
      <c r="G10" s="300"/>
      <c r="H10" s="300"/>
      <c r="I10" s="300"/>
      <c r="J10" s="301"/>
      <c r="K10" s="301"/>
      <c r="L10" s="301"/>
      <c r="M10" s="264"/>
      <c r="N10" s="21"/>
      <c r="O10" s="21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spans="1:39" s="16" customFormat="1" ht="15" customHeight="1" x14ac:dyDescent="0.2">
      <c r="A11" s="13"/>
      <c r="B11" s="124"/>
      <c r="C11" s="442"/>
      <c r="D11" s="442"/>
      <c r="E11" s="300"/>
      <c r="F11" s="300"/>
      <c r="G11" s="300"/>
      <c r="H11" s="300"/>
      <c r="I11" s="300"/>
      <c r="J11" s="301"/>
      <c r="K11" s="301"/>
      <c r="L11" s="301"/>
      <c r="M11" s="264"/>
      <c r="N11" s="21"/>
      <c r="O11" s="21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</row>
    <row r="12" spans="1:39" s="10" customFormat="1" ht="24.95" hidden="1" customHeight="1" x14ac:dyDescent="0.2">
      <c r="A12" s="11"/>
      <c r="B12" s="443" t="s">
        <v>472</v>
      </c>
      <c r="C12" s="444"/>
      <c r="D12" s="444"/>
      <c r="E12" s="444"/>
      <c r="F12" s="444"/>
      <c r="G12" s="444"/>
      <c r="H12" s="444"/>
      <c r="I12" s="444"/>
      <c r="J12" s="444"/>
      <c r="K12" s="444"/>
      <c r="L12" s="444"/>
      <c r="M12" s="445"/>
    </row>
    <row r="13" spans="1:39" s="22" customFormat="1" ht="15" hidden="1" customHeight="1" x14ac:dyDescent="0.2">
      <c r="B13" s="430" t="s">
        <v>473</v>
      </c>
      <c r="C13" s="432" t="s">
        <v>474</v>
      </c>
      <c r="D13" s="432"/>
      <c r="E13" s="432"/>
      <c r="F13" s="432"/>
      <c r="G13" s="432"/>
      <c r="H13" s="432"/>
      <c r="I13" s="432"/>
      <c r="J13" s="432" t="s">
        <v>475</v>
      </c>
      <c r="K13" s="432"/>
      <c r="L13" s="434" t="s">
        <v>476</v>
      </c>
      <c r="M13" s="435"/>
    </row>
    <row r="14" spans="1:39" s="22" customFormat="1" ht="15" hidden="1" customHeight="1" x14ac:dyDescent="0.2">
      <c r="B14" s="431"/>
      <c r="C14" s="433"/>
      <c r="D14" s="433"/>
      <c r="E14" s="433"/>
      <c r="F14" s="433"/>
      <c r="G14" s="433"/>
      <c r="H14" s="433"/>
      <c r="I14" s="433"/>
      <c r="J14" s="70" t="s">
        <v>22</v>
      </c>
      <c r="K14" s="23" t="s">
        <v>477</v>
      </c>
      <c r="L14" s="70" t="s">
        <v>22</v>
      </c>
      <c r="M14" s="265" t="s">
        <v>477</v>
      </c>
    </row>
    <row r="15" spans="1:39" s="22" customFormat="1" ht="15" hidden="1" customHeight="1" x14ac:dyDescent="0.2">
      <c r="B15" s="126"/>
      <c r="C15" s="25"/>
      <c r="D15" s="25"/>
      <c r="E15" s="25"/>
      <c r="F15" s="25"/>
      <c r="G15" s="25"/>
      <c r="H15" s="25"/>
      <c r="I15" s="25"/>
      <c r="J15" s="302"/>
      <c r="K15" s="303"/>
      <c r="L15" s="26"/>
      <c r="M15" s="266"/>
    </row>
    <row r="16" spans="1:39" ht="15" hidden="1" customHeight="1" x14ac:dyDescent="0.2">
      <c r="B16" s="127" t="s">
        <v>478</v>
      </c>
      <c r="C16" s="28" t="s">
        <v>479</v>
      </c>
      <c r="D16" s="28"/>
      <c r="E16" s="28"/>
      <c r="F16" s="28"/>
      <c r="G16" s="28"/>
      <c r="H16" s="28"/>
      <c r="I16" s="28"/>
      <c r="J16" s="29"/>
      <c r="K16" s="30">
        <f>SUM(J17:J22)</f>
        <v>5.6599999999999998E-2</v>
      </c>
      <c r="L16" s="29"/>
      <c r="M16" s="267">
        <f>SUM(L17:L22)</f>
        <v>3.2100000000000004E-2</v>
      </c>
    </row>
    <row r="17" spans="2:14" ht="15" hidden="1" customHeight="1" x14ac:dyDescent="0.2">
      <c r="B17" s="129" t="s">
        <v>480</v>
      </c>
      <c r="C17" s="33" t="s">
        <v>481</v>
      </c>
      <c r="D17" s="33"/>
      <c r="E17" s="33"/>
      <c r="F17" s="33"/>
      <c r="G17" s="33"/>
      <c r="H17" s="33"/>
      <c r="I17" s="33"/>
      <c r="J17" s="34">
        <v>0.03</v>
      </c>
      <c r="K17" s="35"/>
      <c r="L17" s="34">
        <v>1.4999999999999999E-2</v>
      </c>
      <c r="M17" s="268"/>
    </row>
    <row r="18" spans="2:14" s="22" customFormat="1" ht="15" hidden="1" customHeight="1" x14ac:dyDescent="0.2">
      <c r="B18" s="130" t="s">
        <v>482</v>
      </c>
      <c r="C18" s="37" t="s">
        <v>483</v>
      </c>
      <c r="D18" s="37"/>
      <c r="E18" s="37"/>
      <c r="F18" s="37"/>
      <c r="G18" s="37"/>
      <c r="H18" s="37"/>
      <c r="I18" s="37"/>
      <c r="J18" s="38">
        <v>8.0000000000000002E-3</v>
      </c>
      <c r="K18" s="39"/>
      <c r="L18" s="38">
        <v>3.0000000000000001E-3</v>
      </c>
      <c r="M18" s="269"/>
      <c r="N18" s="41"/>
    </row>
    <row r="19" spans="2:14" s="22" customFormat="1" ht="15" hidden="1" customHeight="1" x14ac:dyDescent="0.2">
      <c r="B19" s="129" t="s">
        <v>484</v>
      </c>
      <c r="C19" s="33" t="s">
        <v>485</v>
      </c>
      <c r="D19" s="33"/>
      <c r="E19" s="33"/>
      <c r="F19" s="33"/>
      <c r="G19" s="33"/>
      <c r="H19" s="33"/>
      <c r="I19" s="33"/>
      <c r="J19" s="34">
        <v>1.2699999999999999E-2</v>
      </c>
      <c r="K19" s="35"/>
      <c r="L19" s="34">
        <v>5.5999999999999999E-3</v>
      </c>
      <c r="M19" s="268"/>
      <c r="N19" s="41"/>
    </row>
    <row r="20" spans="2:14" s="22" customFormat="1" ht="15" hidden="1" customHeight="1" x14ac:dyDescent="0.2">
      <c r="B20" s="129" t="s">
        <v>486</v>
      </c>
      <c r="C20" s="33" t="s">
        <v>487</v>
      </c>
      <c r="D20" s="33"/>
      <c r="E20" s="33"/>
      <c r="F20" s="33"/>
      <c r="G20" s="33"/>
      <c r="H20" s="33"/>
      <c r="I20" s="33"/>
      <c r="J20" s="34">
        <v>5.8999999999999999E-3</v>
      </c>
      <c r="K20" s="35"/>
      <c r="L20" s="34">
        <v>8.5000000000000006E-3</v>
      </c>
      <c r="M20" s="268"/>
      <c r="N20" s="41"/>
    </row>
    <row r="21" spans="2:14" s="22" customFormat="1" ht="15" hidden="1" customHeight="1" x14ac:dyDescent="0.2">
      <c r="B21" s="129"/>
      <c r="C21" s="33"/>
      <c r="D21" s="33"/>
      <c r="E21" s="33"/>
      <c r="F21" s="33"/>
      <c r="G21" s="33"/>
      <c r="H21" s="33"/>
      <c r="I21" s="33"/>
      <c r="J21" s="34"/>
      <c r="K21" s="35"/>
      <c r="L21" s="34"/>
      <c r="M21" s="268"/>
      <c r="N21" s="41"/>
    </row>
    <row r="22" spans="2:14" s="22" customFormat="1" ht="15" hidden="1" customHeight="1" x14ac:dyDescent="0.2">
      <c r="B22" s="131"/>
      <c r="C22" s="42"/>
      <c r="D22" s="42"/>
      <c r="E22" s="42"/>
      <c r="F22" s="42"/>
      <c r="G22" s="42"/>
      <c r="H22" s="42"/>
      <c r="I22" s="42"/>
      <c r="J22" s="43"/>
      <c r="K22" s="44"/>
      <c r="L22" s="43"/>
      <c r="M22" s="270"/>
    </row>
    <row r="23" spans="2:14" s="22" customFormat="1" ht="15" hidden="1" customHeight="1" x14ac:dyDescent="0.2">
      <c r="B23" s="132"/>
      <c r="C23" s="46"/>
      <c r="D23" s="46"/>
      <c r="E23" s="46"/>
      <c r="F23" s="46"/>
      <c r="G23" s="46"/>
      <c r="H23" s="46"/>
      <c r="I23" s="46"/>
      <c r="J23" s="47"/>
      <c r="K23" s="48"/>
      <c r="L23" s="47"/>
      <c r="M23" s="271"/>
    </row>
    <row r="24" spans="2:14" ht="15" hidden="1" customHeight="1" x14ac:dyDescent="0.2">
      <c r="B24" s="133" t="s">
        <v>488</v>
      </c>
      <c r="C24" s="50" t="s">
        <v>489</v>
      </c>
      <c r="D24" s="50"/>
      <c r="E24" s="50"/>
      <c r="F24" s="50"/>
      <c r="G24" s="50"/>
      <c r="H24" s="50"/>
      <c r="I24" s="50"/>
      <c r="J24" s="51"/>
      <c r="K24" s="30">
        <f>SUM(J25:J33)</f>
        <v>0.10149999999999999</v>
      </c>
      <c r="L24" s="51"/>
      <c r="M24" s="267">
        <f>SUM(L25:L33)</f>
        <v>8.1499999999999989E-2</v>
      </c>
    </row>
    <row r="25" spans="2:14" s="22" customFormat="1" ht="15" hidden="1" customHeight="1" x14ac:dyDescent="0.2">
      <c r="B25" s="134" t="s">
        <v>490</v>
      </c>
      <c r="C25" s="33" t="s">
        <v>491</v>
      </c>
      <c r="D25" s="33"/>
      <c r="E25" s="33"/>
      <c r="F25" s="33"/>
      <c r="G25" s="33"/>
      <c r="H25" s="33"/>
      <c r="I25" s="33"/>
      <c r="J25" s="34">
        <v>6.4999999999999997E-3</v>
      </c>
      <c r="K25" s="35"/>
      <c r="L25" s="34">
        <v>6.4999999999999997E-3</v>
      </c>
      <c r="M25" s="268"/>
    </row>
    <row r="26" spans="2:14" s="22" customFormat="1" ht="15" hidden="1" customHeight="1" x14ac:dyDescent="0.2">
      <c r="B26" s="134" t="s">
        <v>492</v>
      </c>
      <c r="C26" s="33" t="s">
        <v>493</v>
      </c>
      <c r="D26" s="33"/>
      <c r="E26" s="33"/>
      <c r="F26" s="33"/>
      <c r="G26" s="33"/>
      <c r="H26" s="33"/>
      <c r="I26" s="33"/>
      <c r="J26" s="34">
        <v>0.03</v>
      </c>
      <c r="K26" s="35"/>
      <c r="L26" s="34">
        <v>0.03</v>
      </c>
      <c r="M26" s="268"/>
    </row>
    <row r="27" spans="2:14" s="22" customFormat="1" ht="15" hidden="1" customHeight="1" x14ac:dyDescent="0.2">
      <c r="B27" s="134" t="s">
        <v>494</v>
      </c>
      <c r="C27" s="33" t="s">
        <v>495</v>
      </c>
      <c r="D27" s="33"/>
      <c r="E27" s="33"/>
      <c r="F27" s="33"/>
      <c r="G27" s="33"/>
      <c r="H27" s="33"/>
      <c r="I27" s="33"/>
      <c r="J27" s="34">
        <v>0.02</v>
      </c>
      <c r="K27" s="35"/>
      <c r="L27" s="34">
        <v>0</v>
      </c>
      <c r="M27" s="268"/>
    </row>
    <row r="28" spans="2:14" s="22" customFormat="1" ht="15" hidden="1" customHeight="1" x14ac:dyDescent="0.2">
      <c r="B28" s="134" t="s">
        <v>496</v>
      </c>
      <c r="C28" s="33" t="s">
        <v>497</v>
      </c>
      <c r="D28" s="33"/>
      <c r="E28" s="33"/>
      <c r="F28" s="33"/>
      <c r="G28" s="33"/>
      <c r="H28" s="33"/>
      <c r="I28" s="33"/>
      <c r="J28" s="34">
        <v>4.4999999999999998E-2</v>
      </c>
      <c r="K28" s="35"/>
      <c r="L28" s="34">
        <v>4.4999999999999998E-2</v>
      </c>
      <c r="M28" s="268"/>
    </row>
    <row r="29" spans="2:14" s="22" customFormat="1" ht="15" hidden="1" customHeight="1" x14ac:dyDescent="0.2">
      <c r="B29" s="134" t="s">
        <v>498</v>
      </c>
      <c r="C29" s="33" t="s">
        <v>499</v>
      </c>
      <c r="D29" s="33"/>
      <c r="E29" s="33"/>
      <c r="F29" s="33"/>
      <c r="G29" s="33"/>
      <c r="H29" s="33"/>
      <c r="I29" s="33"/>
      <c r="J29" s="34"/>
      <c r="K29" s="35"/>
      <c r="L29" s="34"/>
      <c r="M29" s="268"/>
    </row>
    <row r="30" spans="2:14" s="22" customFormat="1" ht="15" hidden="1" customHeight="1" x14ac:dyDescent="0.2">
      <c r="B30" s="134" t="s">
        <v>500</v>
      </c>
      <c r="C30" s="33" t="s">
        <v>501</v>
      </c>
      <c r="D30" s="33"/>
      <c r="E30" s="33"/>
      <c r="F30" s="33"/>
      <c r="G30" s="33"/>
      <c r="H30" s="33"/>
      <c r="I30" s="33"/>
      <c r="J30" s="34"/>
      <c r="K30" s="35"/>
      <c r="L30" s="34"/>
      <c r="M30" s="268"/>
    </row>
    <row r="31" spans="2:14" s="22" customFormat="1" ht="15" hidden="1" customHeight="1" x14ac:dyDescent="0.2">
      <c r="B31" s="134" t="s">
        <v>502</v>
      </c>
      <c r="C31" s="33" t="s">
        <v>503</v>
      </c>
      <c r="D31" s="33"/>
      <c r="E31" s="33"/>
      <c r="F31" s="33"/>
      <c r="G31" s="33"/>
      <c r="H31" s="33"/>
      <c r="I31" s="33"/>
      <c r="J31" s="34"/>
      <c r="K31" s="35"/>
      <c r="L31" s="34"/>
      <c r="M31" s="268"/>
    </row>
    <row r="32" spans="2:14" s="22" customFormat="1" ht="15" hidden="1" customHeight="1" x14ac:dyDescent="0.2">
      <c r="B32" s="134"/>
      <c r="C32" s="33"/>
      <c r="D32" s="33"/>
      <c r="E32" s="33"/>
      <c r="F32" s="33"/>
      <c r="G32" s="33"/>
      <c r="H32" s="33"/>
      <c r="I32" s="33"/>
      <c r="J32" s="52"/>
      <c r="K32" s="53"/>
      <c r="L32" s="52"/>
      <c r="M32" s="272"/>
    </row>
    <row r="33" spans="1:14" s="22" customFormat="1" ht="15" hidden="1" customHeight="1" x14ac:dyDescent="0.2">
      <c r="B33" s="131"/>
      <c r="C33" s="42"/>
      <c r="D33" s="42"/>
      <c r="E33" s="42"/>
      <c r="F33" s="42"/>
      <c r="G33" s="42"/>
      <c r="H33" s="42"/>
      <c r="I33" s="42"/>
      <c r="J33" s="43"/>
      <c r="K33" s="44"/>
      <c r="L33" s="43"/>
      <c r="M33" s="270"/>
    </row>
    <row r="34" spans="1:14" s="22" customFormat="1" ht="15" hidden="1" customHeight="1" x14ac:dyDescent="0.2">
      <c r="B34" s="132"/>
      <c r="C34" s="46"/>
      <c r="D34" s="46"/>
      <c r="E34" s="46"/>
      <c r="F34" s="46"/>
      <c r="G34" s="46"/>
      <c r="H34" s="46"/>
      <c r="I34" s="46"/>
      <c r="J34" s="47"/>
      <c r="K34" s="48"/>
      <c r="L34" s="47"/>
      <c r="M34" s="271"/>
    </row>
    <row r="35" spans="1:14" ht="15" hidden="1" customHeight="1" x14ac:dyDescent="0.2">
      <c r="B35" s="133" t="s">
        <v>504</v>
      </c>
      <c r="C35" s="50" t="s">
        <v>505</v>
      </c>
      <c r="D35" s="50"/>
      <c r="E35" s="50"/>
      <c r="F35" s="50"/>
      <c r="G35" s="50"/>
      <c r="H35" s="50"/>
      <c r="I35" s="50"/>
      <c r="J35" s="51"/>
      <c r="K35" s="30">
        <f>SUM(J36:J37)</f>
        <v>6.1600000000000002E-2</v>
      </c>
      <c r="L35" s="51"/>
      <c r="M35" s="267">
        <f>SUM(L36:L37)</f>
        <v>3.5000000000000003E-2</v>
      </c>
    </row>
    <row r="36" spans="1:14" s="22" customFormat="1" ht="15" hidden="1" customHeight="1" x14ac:dyDescent="0.2">
      <c r="B36" s="134" t="s">
        <v>506</v>
      </c>
      <c r="C36" s="33" t="s">
        <v>507</v>
      </c>
      <c r="D36" s="33"/>
      <c r="E36" s="33"/>
      <c r="F36" s="33"/>
      <c r="G36" s="33"/>
      <c r="H36" s="33"/>
      <c r="I36" s="33"/>
      <c r="J36" s="34">
        <v>6.1600000000000002E-2</v>
      </c>
      <c r="K36" s="35"/>
      <c r="L36" s="34">
        <v>3.5000000000000003E-2</v>
      </c>
      <c r="M36" s="268"/>
    </row>
    <row r="37" spans="1:14" s="22" customFormat="1" ht="15" hidden="1" customHeight="1" x14ac:dyDescent="0.2">
      <c r="B37" s="135"/>
      <c r="C37" s="55"/>
      <c r="D37" s="55"/>
      <c r="E37" s="55"/>
      <c r="F37" s="55"/>
      <c r="G37" s="55"/>
      <c r="H37" s="55"/>
      <c r="I37" s="55"/>
      <c r="J37" s="56"/>
      <c r="K37" s="57"/>
      <c r="L37" s="56"/>
      <c r="M37" s="273"/>
    </row>
    <row r="38" spans="1:14" s="22" customFormat="1" ht="20.100000000000001" hidden="1" customHeight="1" x14ac:dyDescent="0.2">
      <c r="B38" s="136"/>
      <c r="C38" s="59" t="s">
        <v>508</v>
      </c>
      <c r="D38" s="60"/>
      <c r="E38" s="60"/>
      <c r="F38" s="60"/>
      <c r="G38" s="60"/>
      <c r="H38" s="60"/>
      <c r="I38" s="60"/>
      <c r="J38" s="61"/>
      <c r="K38" s="62">
        <f>(1+J17+J18+J19)*(1+J20)*(1+K35)/(1-K24)-1</f>
        <v>0.24875249461101823</v>
      </c>
      <c r="L38" s="61"/>
      <c r="M38" s="274">
        <f>(1+L17+L18+L19)*(1+L20)*(1+M35)/(1-M24)-1</f>
        <v>0.16323475340228599</v>
      </c>
    </row>
    <row r="39" spans="1:14" s="10" customFormat="1" ht="24.95" customHeight="1" x14ac:dyDescent="0.2">
      <c r="A39" s="11"/>
      <c r="B39" s="443" t="s">
        <v>472</v>
      </c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445"/>
    </row>
    <row r="40" spans="1:14" s="22" customFormat="1" ht="15" customHeight="1" x14ac:dyDescent="0.2">
      <c r="B40" s="430" t="s">
        <v>473</v>
      </c>
      <c r="C40" s="432" t="s">
        <v>474</v>
      </c>
      <c r="D40" s="432"/>
      <c r="E40" s="432"/>
      <c r="F40" s="432"/>
      <c r="G40" s="432"/>
      <c r="H40" s="432"/>
      <c r="I40" s="432"/>
      <c r="J40" s="432" t="s">
        <v>475</v>
      </c>
      <c r="K40" s="432"/>
      <c r="L40" s="434" t="s">
        <v>476</v>
      </c>
      <c r="M40" s="435"/>
    </row>
    <row r="41" spans="1:14" s="22" customFormat="1" ht="15" customHeight="1" x14ac:dyDescent="0.2">
      <c r="B41" s="431"/>
      <c r="C41" s="433"/>
      <c r="D41" s="433"/>
      <c r="E41" s="433"/>
      <c r="F41" s="433"/>
      <c r="G41" s="433"/>
      <c r="H41" s="433"/>
      <c r="I41" s="433"/>
      <c r="J41" s="70" t="s">
        <v>22</v>
      </c>
      <c r="K41" s="23" t="s">
        <v>477</v>
      </c>
      <c r="L41" s="70" t="s">
        <v>22</v>
      </c>
      <c r="M41" s="265" t="s">
        <v>477</v>
      </c>
    </row>
    <row r="42" spans="1:14" s="22" customFormat="1" ht="15" customHeight="1" x14ac:dyDescent="0.2">
      <c r="B42" s="126"/>
      <c r="C42" s="25"/>
      <c r="D42" s="25"/>
      <c r="E42" s="25"/>
      <c r="F42" s="25"/>
      <c r="G42" s="25"/>
      <c r="H42" s="25"/>
      <c r="I42" s="25"/>
      <c r="J42" s="302"/>
      <c r="K42" s="303"/>
      <c r="L42" s="26"/>
      <c r="M42" s="266"/>
    </row>
    <row r="43" spans="1:14" ht="15" customHeight="1" x14ac:dyDescent="0.2">
      <c r="B43" s="127" t="s">
        <v>478</v>
      </c>
      <c r="C43" s="28" t="s">
        <v>479</v>
      </c>
      <c r="D43" s="28"/>
      <c r="E43" s="28"/>
      <c r="F43" s="28"/>
      <c r="G43" s="28"/>
      <c r="H43" s="28"/>
      <c r="I43" s="28"/>
      <c r="J43" s="29"/>
      <c r="K43" s="30">
        <f>SUM(J44:J49)</f>
        <v>7.3000000000000009E-2</v>
      </c>
      <c r="L43" s="29"/>
      <c r="M43" s="267">
        <f>SUM(L44:L49)</f>
        <v>5.6300000000000003E-2</v>
      </c>
    </row>
    <row r="44" spans="1:14" ht="15" customHeight="1" x14ac:dyDescent="0.2">
      <c r="B44" s="129" t="s">
        <v>480</v>
      </c>
      <c r="C44" s="33" t="s">
        <v>481</v>
      </c>
      <c r="D44" s="33"/>
      <c r="E44" s="33"/>
      <c r="F44" s="33"/>
      <c r="G44" s="33"/>
      <c r="H44" s="33"/>
      <c r="I44" s="33"/>
      <c r="J44" s="34">
        <v>0.04</v>
      </c>
      <c r="K44" s="35"/>
      <c r="L44" s="34">
        <v>3.4500000000000003E-2</v>
      </c>
      <c r="M44" s="268"/>
    </row>
    <row r="45" spans="1:14" s="22" customFormat="1" ht="15" customHeight="1" x14ac:dyDescent="0.2">
      <c r="B45" s="130" t="s">
        <v>482</v>
      </c>
      <c r="C45" s="37" t="s">
        <v>483</v>
      </c>
      <c r="D45" s="37"/>
      <c r="E45" s="37"/>
      <c r="F45" s="37"/>
      <c r="G45" s="37"/>
      <c r="H45" s="37"/>
      <c r="I45" s="37"/>
      <c r="J45" s="38">
        <v>8.0000000000000002E-3</v>
      </c>
      <c r="K45" s="39"/>
      <c r="L45" s="38">
        <v>4.7999999999999996E-3</v>
      </c>
      <c r="M45" s="269"/>
      <c r="N45" s="41"/>
    </row>
    <row r="46" spans="1:14" s="22" customFormat="1" ht="15" customHeight="1" x14ac:dyDescent="0.2">
      <c r="B46" s="129" t="s">
        <v>484</v>
      </c>
      <c r="C46" s="33" t="s">
        <v>485</v>
      </c>
      <c r="D46" s="33"/>
      <c r="E46" s="33"/>
      <c r="F46" s="33"/>
      <c r="G46" s="33"/>
      <c r="H46" s="33"/>
      <c r="I46" s="33"/>
      <c r="J46" s="34">
        <v>1.2699999999999999E-2</v>
      </c>
      <c r="K46" s="35"/>
      <c r="L46" s="34">
        <v>8.5000000000000006E-3</v>
      </c>
      <c r="M46" s="268"/>
      <c r="N46" s="41"/>
    </row>
    <row r="47" spans="1:14" s="22" customFormat="1" ht="15" customHeight="1" x14ac:dyDescent="0.2">
      <c r="B47" s="129" t="s">
        <v>486</v>
      </c>
      <c r="C47" s="33" t="s">
        <v>487</v>
      </c>
      <c r="D47" s="33"/>
      <c r="E47" s="33"/>
      <c r="F47" s="33"/>
      <c r="G47" s="33"/>
      <c r="H47" s="33"/>
      <c r="I47" s="33"/>
      <c r="J47" s="34">
        <v>1.23E-2</v>
      </c>
      <c r="K47" s="35"/>
      <c r="L47" s="34">
        <v>8.5000000000000006E-3</v>
      </c>
      <c r="M47" s="268"/>
      <c r="N47" s="41"/>
    </row>
    <row r="48" spans="1:14" s="22" customFormat="1" ht="15" customHeight="1" x14ac:dyDescent="0.2">
      <c r="B48" s="129"/>
      <c r="C48" s="33"/>
      <c r="D48" s="33"/>
      <c r="E48" s="33"/>
      <c r="F48" s="33"/>
      <c r="G48" s="33"/>
      <c r="H48" s="33"/>
      <c r="I48" s="33"/>
      <c r="J48" s="34"/>
      <c r="K48" s="35"/>
      <c r="L48" s="34"/>
      <c r="M48" s="268"/>
      <c r="N48" s="41"/>
    </row>
    <row r="49" spans="2:13" s="22" customFormat="1" ht="15" customHeight="1" x14ac:dyDescent="0.2">
      <c r="B49" s="131"/>
      <c r="C49" s="42"/>
      <c r="D49" s="42"/>
      <c r="E49" s="42"/>
      <c r="F49" s="42"/>
      <c r="G49" s="42"/>
      <c r="H49" s="42"/>
      <c r="I49" s="42"/>
      <c r="J49" s="43"/>
      <c r="K49" s="44"/>
      <c r="L49" s="43"/>
      <c r="M49" s="270"/>
    </row>
    <row r="50" spans="2:13" s="22" customFormat="1" ht="15" customHeight="1" x14ac:dyDescent="0.2">
      <c r="B50" s="132"/>
      <c r="C50" s="46"/>
      <c r="D50" s="46"/>
      <c r="E50" s="46"/>
      <c r="F50" s="46"/>
      <c r="G50" s="46"/>
      <c r="H50" s="46"/>
      <c r="I50" s="46"/>
      <c r="J50" s="47"/>
      <c r="K50" s="48"/>
      <c r="L50" s="47"/>
      <c r="M50" s="271"/>
    </row>
    <row r="51" spans="2:13" ht="15" customHeight="1" x14ac:dyDescent="0.2">
      <c r="B51" s="133" t="s">
        <v>488</v>
      </c>
      <c r="C51" s="50" t="s">
        <v>489</v>
      </c>
      <c r="D51" s="50"/>
      <c r="E51" s="50"/>
      <c r="F51" s="50"/>
      <c r="G51" s="50"/>
      <c r="H51" s="50"/>
      <c r="I51" s="50"/>
      <c r="J51" s="51"/>
      <c r="K51" s="30">
        <f>SUM(J52:J60)</f>
        <v>5.6499999999999995E-2</v>
      </c>
      <c r="L51" s="51"/>
      <c r="M51" s="267">
        <f>SUM(L52:L60)</f>
        <v>3.6499999999999998E-2</v>
      </c>
    </row>
    <row r="52" spans="2:13" s="22" customFormat="1" ht="15" customHeight="1" x14ac:dyDescent="0.2">
      <c r="B52" s="134" t="s">
        <v>490</v>
      </c>
      <c r="C52" s="33" t="s">
        <v>491</v>
      </c>
      <c r="D52" s="33"/>
      <c r="E52" s="33"/>
      <c r="F52" s="33"/>
      <c r="G52" s="33"/>
      <c r="H52" s="33"/>
      <c r="I52" s="33"/>
      <c r="J52" s="34">
        <v>6.4999999999999997E-3</v>
      </c>
      <c r="K52" s="35"/>
      <c r="L52" s="34">
        <v>6.4999999999999997E-3</v>
      </c>
      <c r="M52" s="268"/>
    </row>
    <row r="53" spans="2:13" s="22" customFormat="1" ht="15" customHeight="1" x14ac:dyDescent="0.2">
      <c r="B53" s="134" t="s">
        <v>492</v>
      </c>
      <c r="C53" s="33" t="s">
        <v>493</v>
      </c>
      <c r="D53" s="33"/>
      <c r="E53" s="33"/>
      <c r="F53" s="33"/>
      <c r="G53" s="33"/>
      <c r="H53" s="33"/>
      <c r="I53" s="33"/>
      <c r="J53" s="34">
        <v>0.03</v>
      </c>
      <c r="K53" s="35"/>
      <c r="L53" s="34">
        <v>0.03</v>
      </c>
      <c r="M53" s="268"/>
    </row>
    <row r="54" spans="2:13" s="22" customFormat="1" ht="15" customHeight="1" x14ac:dyDescent="0.2">
      <c r="B54" s="134" t="s">
        <v>494</v>
      </c>
      <c r="C54" s="33" t="s">
        <v>495</v>
      </c>
      <c r="D54" s="33"/>
      <c r="E54" s="33"/>
      <c r="F54" s="33"/>
      <c r="G54" s="33"/>
      <c r="H54" s="33"/>
      <c r="I54" s="33"/>
      <c r="J54" s="34">
        <v>0.02</v>
      </c>
      <c r="K54" s="35"/>
      <c r="L54" s="34">
        <v>0</v>
      </c>
      <c r="M54" s="268"/>
    </row>
    <row r="55" spans="2:13" s="22" customFormat="1" ht="15" customHeight="1" x14ac:dyDescent="0.2">
      <c r="B55" s="134" t="s">
        <v>496</v>
      </c>
      <c r="C55" s="33" t="s">
        <v>497</v>
      </c>
      <c r="D55" s="33"/>
      <c r="E55" s="33"/>
      <c r="F55" s="33"/>
      <c r="G55" s="33"/>
      <c r="H55" s="33"/>
      <c r="I55" s="33"/>
      <c r="J55" s="34">
        <v>0</v>
      </c>
      <c r="K55" s="35"/>
      <c r="L55" s="34">
        <v>0</v>
      </c>
      <c r="M55" s="268"/>
    </row>
    <row r="56" spans="2:13" s="22" customFormat="1" ht="15" customHeight="1" x14ac:dyDescent="0.2">
      <c r="B56" s="134" t="s">
        <v>498</v>
      </c>
      <c r="C56" s="33" t="s">
        <v>499</v>
      </c>
      <c r="D56" s="33"/>
      <c r="E56" s="33"/>
      <c r="F56" s="33"/>
      <c r="G56" s="33"/>
      <c r="H56" s="33"/>
      <c r="I56" s="33"/>
      <c r="J56" s="34"/>
      <c r="K56" s="35"/>
      <c r="L56" s="34"/>
      <c r="M56" s="268"/>
    </row>
    <row r="57" spans="2:13" s="22" customFormat="1" ht="15" customHeight="1" x14ac:dyDescent="0.2">
      <c r="B57" s="134" t="s">
        <v>500</v>
      </c>
      <c r="C57" s="33" t="s">
        <v>501</v>
      </c>
      <c r="D57" s="33"/>
      <c r="E57" s="33"/>
      <c r="F57" s="33"/>
      <c r="G57" s="33"/>
      <c r="H57" s="33"/>
      <c r="I57" s="33"/>
      <c r="J57" s="34"/>
      <c r="K57" s="35"/>
      <c r="L57" s="34"/>
      <c r="M57" s="268"/>
    </row>
    <row r="58" spans="2:13" s="22" customFormat="1" ht="15" customHeight="1" x14ac:dyDescent="0.2">
      <c r="B58" s="134" t="s">
        <v>502</v>
      </c>
      <c r="C58" s="33" t="s">
        <v>503</v>
      </c>
      <c r="D58" s="33"/>
      <c r="E58" s="33"/>
      <c r="F58" s="33"/>
      <c r="G58" s="33"/>
      <c r="H58" s="33"/>
      <c r="I58" s="33"/>
      <c r="J58" s="34"/>
      <c r="K58" s="35"/>
      <c r="L58" s="34"/>
      <c r="M58" s="268"/>
    </row>
    <row r="59" spans="2:13" s="22" customFormat="1" ht="15" customHeight="1" x14ac:dyDescent="0.2">
      <c r="B59" s="134"/>
      <c r="C59" s="33"/>
      <c r="D59" s="33"/>
      <c r="E59" s="33"/>
      <c r="F59" s="33"/>
      <c r="G59" s="33"/>
      <c r="H59" s="33"/>
      <c r="I59" s="33"/>
      <c r="J59" s="52"/>
      <c r="K59" s="53"/>
      <c r="L59" s="52"/>
      <c r="M59" s="272"/>
    </row>
    <row r="60" spans="2:13" s="22" customFormat="1" ht="15" customHeight="1" x14ac:dyDescent="0.2">
      <c r="B60" s="131"/>
      <c r="C60" s="42"/>
      <c r="D60" s="42"/>
      <c r="E60" s="42"/>
      <c r="F60" s="42"/>
      <c r="G60" s="42"/>
      <c r="H60" s="42"/>
      <c r="I60" s="42"/>
      <c r="J60" s="43"/>
      <c r="K60" s="44"/>
      <c r="L60" s="43"/>
      <c r="M60" s="270"/>
    </row>
    <row r="61" spans="2:13" s="22" customFormat="1" ht="15" customHeight="1" x14ac:dyDescent="0.2">
      <c r="B61" s="132"/>
      <c r="C61" s="46"/>
      <c r="D61" s="46"/>
      <c r="E61" s="46"/>
      <c r="F61" s="46"/>
      <c r="G61" s="46"/>
      <c r="H61" s="46"/>
      <c r="I61" s="46"/>
      <c r="J61" s="47"/>
      <c r="K61" s="48"/>
      <c r="L61" s="47"/>
      <c r="M61" s="271"/>
    </row>
    <row r="62" spans="2:13" ht="15" customHeight="1" x14ac:dyDescent="0.2">
      <c r="B62" s="133" t="s">
        <v>504</v>
      </c>
      <c r="C62" s="50" t="s">
        <v>505</v>
      </c>
      <c r="D62" s="50"/>
      <c r="E62" s="50"/>
      <c r="F62" s="50"/>
      <c r="G62" s="50"/>
      <c r="H62" s="50"/>
      <c r="I62" s="50"/>
      <c r="J62" s="51"/>
      <c r="K62" s="30">
        <f>SUM(J63:J64)</f>
        <v>6.1600000000000002E-2</v>
      </c>
      <c r="L62" s="51"/>
      <c r="M62" s="267">
        <f>SUM(L63:L64)</f>
        <v>3.5000000000000003E-2</v>
      </c>
    </row>
    <row r="63" spans="2:13" s="22" customFormat="1" ht="15" customHeight="1" x14ac:dyDescent="0.2">
      <c r="B63" s="134" t="s">
        <v>506</v>
      </c>
      <c r="C63" s="33" t="s">
        <v>507</v>
      </c>
      <c r="D63" s="33"/>
      <c r="E63" s="33"/>
      <c r="F63" s="33"/>
      <c r="G63" s="33"/>
      <c r="H63" s="33"/>
      <c r="I63" s="33"/>
      <c r="J63" s="34">
        <v>6.1600000000000002E-2</v>
      </c>
      <c r="K63" s="35"/>
      <c r="L63" s="34">
        <v>3.5000000000000003E-2</v>
      </c>
      <c r="M63" s="268"/>
    </row>
    <row r="64" spans="2:13" s="22" customFormat="1" ht="15" customHeight="1" x14ac:dyDescent="0.2">
      <c r="B64" s="135"/>
      <c r="C64" s="55"/>
      <c r="D64" s="55"/>
      <c r="E64" s="55"/>
      <c r="F64" s="55"/>
      <c r="G64" s="55"/>
      <c r="H64" s="55"/>
      <c r="I64" s="55"/>
      <c r="J64" s="56"/>
      <c r="K64" s="57"/>
      <c r="L64" s="56"/>
      <c r="M64" s="273"/>
    </row>
    <row r="65" spans="2:13" s="22" customFormat="1" ht="20.100000000000001" customHeight="1" x14ac:dyDescent="0.2">
      <c r="B65" s="136"/>
      <c r="C65" s="59" t="s">
        <v>508</v>
      </c>
      <c r="D65" s="60"/>
      <c r="E65" s="60"/>
      <c r="F65" s="60"/>
      <c r="G65" s="60"/>
      <c r="H65" s="60"/>
      <c r="I65" s="60"/>
      <c r="J65" s="61"/>
      <c r="K65" s="62">
        <f>(1+J44+J45+J46)*(1+J47)*(1+K62)/(1-K51)-1</f>
        <v>0.20814986876099639</v>
      </c>
      <c r="L65" s="61"/>
      <c r="M65" s="274">
        <f>(1+L44+L45+L46)*(1+L47)*(1+M62)/(1-M51)-1</f>
        <v>0.13512301037882701</v>
      </c>
    </row>
    <row r="66" spans="2:13" s="22" customFormat="1" ht="12" x14ac:dyDescent="0.2">
      <c r="B66" s="421">
        <f>'[4]Anexo1-Orçamento Resumo'!B46</f>
        <v>44813</v>
      </c>
      <c r="C66" s="422"/>
      <c r="D66" s="422"/>
      <c r="E66" s="422"/>
      <c r="F66" s="422"/>
      <c r="G66" s="304"/>
      <c r="H66" s="302"/>
      <c r="I66" s="305"/>
      <c r="J66" s="305"/>
      <c r="K66" s="305"/>
      <c r="L66" s="305"/>
      <c r="M66" s="275"/>
    </row>
    <row r="67" spans="2:13" s="22" customFormat="1" ht="12" x14ac:dyDescent="0.2">
      <c r="B67" s="423" t="str">
        <f>"Revisão do Orçamento - "&amp;'[4]Anexo1-Orçamento Resumo'!C15</f>
        <v>Revisão do Orçamento - Emissão Inicial</v>
      </c>
      <c r="C67" s="424"/>
      <c r="D67" s="424"/>
      <c r="E67" s="424"/>
      <c r="F67" s="306"/>
      <c r="G67" s="304"/>
      <c r="H67" s="302"/>
      <c r="I67" s="305"/>
      <c r="J67" s="305"/>
      <c r="K67" s="305"/>
      <c r="L67" s="305"/>
      <c r="M67" s="275"/>
    </row>
    <row r="68" spans="2:13" s="22" customFormat="1" ht="12" x14ac:dyDescent="0.2">
      <c r="B68" s="137"/>
      <c r="C68" s="307"/>
      <c r="D68" s="307"/>
      <c r="E68" s="307"/>
      <c r="F68" s="306"/>
      <c r="G68" s="304"/>
      <c r="H68" s="302"/>
      <c r="I68" s="305"/>
      <c r="J68" s="305"/>
      <c r="K68" s="305"/>
      <c r="L68" s="305"/>
      <c r="M68" s="275"/>
    </row>
    <row r="69" spans="2:13" s="22" customFormat="1" ht="12" x14ac:dyDescent="0.2">
      <c r="B69" s="425" t="s">
        <v>509</v>
      </c>
      <c r="C69" s="426"/>
      <c r="D69" s="426"/>
      <c r="E69" s="426"/>
      <c r="F69" s="426"/>
      <c r="G69" s="426"/>
      <c r="H69" s="426"/>
      <c r="I69" s="426"/>
      <c r="J69" s="426"/>
      <c r="K69" s="426"/>
      <c r="L69" s="426"/>
      <c r="M69" s="427"/>
    </row>
    <row r="70" spans="2:13" s="22" customFormat="1" ht="12" x14ac:dyDescent="0.2">
      <c r="B70" s="425"/>
      <c r="C70" s="426"/>
      <c r="D70" s="426"/>
      <c r="E70" s="426"/>
      <c r="F70" s="426"/>
      <c r="G70" s="426"/>
      <c r="H70" s="426"/>
      <c r="I70" s="426"/>
      <c r="J70" s="426"/>
      <c r="K70" s="426"/>
      <c r="L70" s="426"/>
      <c r="M70" s="427"/>
    </row>
    <row r="71" spans="2:13" s="22" customFormat="1" ht="12" x14ac:dyDescent="0.2">
      <c r="B71" s="138" t="s">
        <v>510</v>
      </c>
      <c r="C71" s="308"/>
      <c r="D71" s="308"/>
      <c r="E71" s="308"/>
      <c r="F71" s="308"/>
      <c r="G71" s="308"/>
      <c r="H71" s="308"/>
      <c r="I71" s="308"/>
      <c r="J71" s="308"/>
      <c r="K71" s="308"/>
      <c r="L71" s="308"/>
      <c r="M71" s="276"/>
    </row>
    <row r="72" spans="2:13" s="22" customFormat="1" ht="12" x14ac:dyDescent="0.2">
      <c r="B72" s="138"/>
      <c r="C72" s="308"/>
      <c r="D72" s="308"/>
      <c r="E72" s="308"/>
      <c r="F72" s="308"/>
      <c r="G72" s="308"/>
      <c r="H72" s="308"/>
      <c r="I72" s="308"/>
      <c r="J72" s="308"/>
      <c r="K72" s="308"/>
      <c r="L72" s="308"/>
      <c r="M72" s="276"/>
    </row>
    <row r="73" spans="2:13" s="22" customFormat="1" ht="20.100000000000001" customHeight="1" x14ac:dyDescent="0.2">
      <c r="B73" s="139"/>
      <c r="C73" s="309"/>
      <c r="D73" s="428" t="s">
        <v>511</v>
      </c>
      <c r="E73" s="429" t="s">
        <v>512</v>
      </c>
      <c r="F73" s="429"/>
      <c r="G73" s="429"/>
      <c r="H73" s="429"/>
      <c r="I73" s="429"/>
      <c r="J73" s="310" t="s">
        <v>513</v>
      </c>
      <c r="K73" s="310"/>
      <c r="L73" s="310"/>
      <c r="M73" s="277"/>
    </row>
    <row r="74" spans="2:13" s="22" customFormat="1" ht="20.100000000000001" customHeight="1" x14ac:dyDescent="0.2">
      <c r="B74" s="139"/>
      <c r="C74" s="309"/>
      <c r="D74" s="428"/>
      <c r="E74" s="428" t="s">
        <v>514</v>
      </c>
      <c r="F74" s="428"/>
      <c r="G74" s="428"/>
      <c r="H74" s="428"/>
      <c r="I74" s="428"/>
      <c r="J74" s="311"/>
      <c r="K74" s="311"/>
      <c r="L74" s="311"/>
      <c r="M74" s="278"/>
    </row>
    <row r="75" spans="2:13" x14ac:dyDescent="0.2">
      <c r="B75" s="140"/>
      <c r="C75" s="312"/>
      <c r="D75" s="312"/>
      <c r="E75" s="312"/>
      <c r="F75" s="312"/>
      <c r="G75" s="312"/>
      <c r="H75" s="312"/>
      <c r="I75" s="312"/>
      <c r="J75" s="313"/>
      <c r="K75" s="313"/>
      <c r="L75" s="313"/>
      <c r="M75" s="279"/>
    </row>
    <row r="76" spans="2:13" x14ac:dyDescent="0.2">
      <c r="B76" s="140"/>
      <c r="C76" s="312"/>
      <c r="D76" s="312"/>
      <c r="E76" s="312"/>
      <c r="F76" s="312"/>
      <c r="G76" s="312"/>
      <c r="H76" s="312"/>
      <c r="I76" s="312"/>
      <c r="J76" s="313"/>
      <c r="K76" s="313"/>
      <c r="L76" s="313"/>
      <c r="M76" s="279"/>
    </row>
    <row r="77" spans="2:13" x14ac:dyDescent="0.2">
      <c r="B77" s="140"/>
      <c r="C77" s="312"/>
      <c r="D77" s="312"/>
      <c r="E77" s="312"/>
      <c r="F77" s="312"/>
      <c r="G77" s="312"/>
      <c r="H77" s="312"/>
      <c r="I77" s="312"/>
      <c r="J77" s="313"/>
      <c r="K77" s="313"/>
      <c r="L77" s="313"/>
      <c r="M77" s="279"/>
    </row>
    <row r="78" spans="2:13" x14ac:dyDescent="0.2">
      <c r="B78" s="140"/>
      <c r="C78" s="312"/>
      <c r="D78" s="312"/>
      <c r="E78" s="312"/>
      <c r="F78" s="312"/>
      <c r="G78" s="312"/>
      <c r="H78" s="314"/>
      <c r="I78" s="315" t="str">
        <f>'[4]Anexo1-Orçamento'!G88</f>
        <v>JOSÉ NALDO DE SOUZA FREITAS</v>
      </c>
      <c r="J78" s="313"/>
      <c r="K78" s="315"/>
      <c r="L78" s="313"/>
      <c r="M78" s="280"/>
    </row>
    <row r="79" spans="2:13" x14ac:dyDescent="0.2">
      <c r="B79" s="140"/>
      <c r="C79" s="312"/>
      <c r="D79" s="312"/>
      <c r="E79" s="312"/>
      <c r="F79" s="312"/>
      <c r="G79" s="312"/>
      <c r="H79" s="312"/>
      <c r="I79" s="316" t="str">
        <f>'[4]Anexo1-Orçamento'!G89</f>
        <v>ENGENHEIRO CIVIL CREA 0100107141 AC</v>
      </c>
      <c r="J79" s="313"/>
      <c r="K79" s="316"/>
      <c r="L79" s="313"/>
      <c r="M79" s="281"/>
    </row>
    <row r="80" spans="2:13" ht="13.5" thickBot="1" x14ac:dyDescent="0.25">
      <c r="B80" s="141"/>
      <c r="C80" s="142"/>
      <c r="D80" s="142"/>
      <c r="E80" s="282"/>
      <c r="F80" s="142"/>
      <c r="G80" s="142"/>
      <c r="H80" s="142"/>
      <c r="I80" s="142"/>
      <c r="J80" s="143"/>
      <c r="K80" s="143"/>
      <c r="L80" s="143"/>
      <c r="M80" s="283"/>
    </row>
    <row r="81" spans="2:13" x14ac:dyDescent="0.2">
      <c r="E81" s="66"/>
      <c r="M81" s="66"/>
    </row>
    <row r="82" spans="2:13" x14ac:dyDescent="0.2">
      <c r="E82" s="66"/>
      <c r="M82" s="66"/>
    </row>
    <row r="83" spans="2:13" x14ac:dyDescent="0.2">
      <c r="E83" s="65"/>
      <c r="M83" s="65"/>
    </row>
    <row r="84" spans="2:13" x14ac:dyDescent="0.2">
      <c r="E84" s="66"/>
      <c r="M84" s="66"/>
    </row>
    <row r="89" spans="2:13" x14ac:dyDescent="0.2">
      <c r="B89" s="67" t="s">
        <v>515</v>
      </c>
    </row>
    <row r="90" spans="2:13" ht="15" x14ac:dyDescent="0.25">
      <c r="B90" s="419" t="s">
        <v>516</v>
      </c>
      <c r="C90" s="419"/>
      <c r="D90" s="419"/>
      <c r="E90" s="419"/>
      <c r="F90" s="419"/>
      <c r="G90" s="419"/>
      <c r="H90" s="419"/>
      <c r="I90" s="419"/>
      <c r="J90" s="419"/>
      <c r="K90" s="419"/>
      <c r="L90" s="419"/>
      <c r="M90" s="419"/>
    </row>
    <row r="91" spans="2:13" ht="15" x14ac:dyDescent="0.25">
      <c r="B91" s="419" t="s">
        <v>517</v>
      </c>
      <c r="C91" s="419"/>
      <c r="D91" s="419"/>
      <c r="E91" s="419"/>
      <c r="F91" s="419"/>
      <c r="G91" s="419"/>
      <c r="H91" s="419"/>
      <c r="I91" s="419"/>
      <c r="J91" s="419"/>
      <c r="K91" s="419"/>
      <c r="L91" s="419"/>
      <c r="M91" s="419"/>
    </row>
    <row r="94" spans="2:13" ht="115.5" customHeight="1" x14ac:dyDescent="0.2">
      <c r="B94" s="420" t="s">
        <v>518</v>
      </c>
      <c r="C94" s="420"/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</sheetData>
  <mergeCells count="24">
    <mergeCell ref="B40:B41"/>
    <mergeCell ref="C40:I41"/>
    <mergeCell ref="J40:K40"/>
    <mergeCell ref="L40:M40"/>
    <mergeCell ref="D2:M3"/>
    <mergeCell ref="D4:M4"/>
    <mergeCell ref="C7:M8"/>
    <mergeCell ref="C10:D10"/>
    <mergeCell ref="C11:D11"/>
    <mergeCell ref="B12:M12"/>
    <mergeCell ref="B13:B14"/>
    <mergeCell ref="C13:I14"/>
    <mergeCell ref="J13:K13"/>
    <mergeCell ref="L13:M13"/>
    <mergeCell ref="B39:M39"/>
    <mergeCell ref="B90:M90"/>
    <mergeCell ref="B91:M91"/>
    <mergeCell ref="B94:M94"/>
    <mergeCell ref="B66:F66"/>
    <mergeCell ref="B67:E67"/>
    <mergeCell ref="B69:M70"/>
    <mergeCell ref="D73:D74"/>
    <mergeCell ref="E73:I73"/>
    <mergeCell ref="E74:I74"/>
  </mergeCells>
  <conditionalFormatting sqref="B12">
    <cfRule type="cellIs" dxfId="11" priority="3" stopIfTrue="1" operator="equal">
      <formula>0</formula>
    </cfRule>
  </conditionalFormatting>
  <conditionalFormatting sqref="B39">
    <cfRule type="cellIs" dxfId="10" priority="1" stopIfTrue="1" operator="equal">
      <formula>0</formula>
    </cfRule>
  </conditionalFormatting>
  <conditionalFormatting sqref="C7">
    <cfRule type="containsText" dxfId="9" priority="6" operator="containsText" text="COMP.">
      <formula>NOT(ISERROR(SEARCH("COMP.",C7)))</formula>
    </cfRule>
  </conditionalFormatting>
  <conditionalFormatting sqref="C9:C11">
    <cfRule type="containsText" dxfId="8" priority="2" operator="containsText" text="COMP.">
      <formula>NOT(ISERROR(SEARCH("COMP.",C9)))</formula>
    </cfRule>
  </conditionalFormatting>
  <hyperlinks>
    <hyperlink ref="B91" r:id="rId1" xr:uid="{00000000-0004-0000-0500-000000000000}"/>
    <hyperlink ref="B90" r:id="rId2" xr:uid="{00000000-0004-0000-0500-000001000000}"/>
  </hyperlinks>
  <printOptions horizontalCentered="1"/>
  <pageMargins left="0.51181102362204722" right="0.51181102362204722" top="0.59055118110236227" bottom="0.59055118110236227" header="0.31496062992125984" footer="0.31496062992125984"/>
  <pageSetup paperSize="9" scale="97" orientation="portrait" r:id="rId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2" tint="-0.499984740745262"/>
    <pageSetUpPr fitToPage="1"/>
  </sheetPr>
  <dimension ref="A1:AM95"/>
  <sheetViews>
    <sheetView showGridLines="0" view="pageBreakPreview" topLeftCell="A3" zoomScaleNormal="100" zoomScaleSheetLayoutView="100" workbookViewId="0">
      <selection activeCell="C11" sqref="C11:D11"/>
    </sheetView>
  </sheetViews>
  <sheetFormatPr defaultColWidth="10.375" defaultRowHeight="12.75" x14ac:dyDescent="0.2"/>
  <cols>
    <col min="1" max="1" width="2.375" style="32" customWidth="1"/>
    <col min="2" max="2" width="9.125" style="32" customWidth="1"/>
    <col min="3" max="9" width="5.875" style="32" customWidth="1"/>
    <col min="10" max="13" width="9.25" style="64" customWidth="1"/>
    <col min="14" max="265" width="8" style="32" customWidth="1"/>
    <col min="266" max="16384" width="10.375" style="32"/>
  </cols>
  <sheetData>
    <row r="1" spans="1:39" s="10" customFormat="1" ht="12" customHeight="1" x14ac:dyDescent="0.2">
      <c r="B1" s="106"/>
      <c r="C1" s="107"/>
      <c r="D1" s="107"/>
      <c r="E1" s="107"/>
      <c r="F1" s="107"/>
      <c r="G1" s="108"/>
      <c r="H1" s="107"/>
      <c r="I1" s="107"/>
      <c r="J1" s="107"/>
      <c r="K1" s="107"/>
      <c r="L1" s="107"/>
      <c r="M1" s="107"/>
      <c r="N1" s="109"/>
      <c r="O1" s="110"/>
    </row>
    <row r="2" spans="1:39" s="10" customFormat="1" ht="12" customHeight="1" x14ac:dyDescent="0.2">
      <c r="B2" s="111"/>
      <c r="C2" s="295"/>
      <c r="D2" s="436" t="s">
        <v>467</v>
      </c>
      <c r="E2" s="436"/>
      <c r="F2" s="436"/>
      <c r="G2" s="436"/>
      <c r="H2" s="436"/>
      <c r="I2" s="436"/>
      <c r="J2" s="436"/>
      <c r="K2" s="436"/>
      <c r="L2" s="436"/>
      <c r="M2" s="436"/>
      <c r="N2" s="317"/>
      <c r="O2" s="112"/>
    </row>
    <row r="3" spans="1:39" s="11" customFormat="1" ht="30" customHeight="1" x14ac:dyDescent="0.2">
      <c r="B3" s="111"/>
      <c r="C3" s="295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318"/>
      <c r="O3" s="113"/>
    </row>
    <row r="4" spans="1:39" s="11" customFormat="1" ht="18" customHeight="1" x14ac:dyDescent="0.2">
      <c r="B4" s="114"/>
      <c r="C4" s="296"/>
      <c r="D4" s="438" t="s">
        <v>468</v>
      </c>
      <c r="E4" s="438"/>
      <c r="F4" s="438"/>
      <c r="G4" s="438"/>
      <c r="H4" s="438"/>
      <c r="I4" s="438"/>
      <c r="J4" s="438"/>
      <c r="K4" s="438"/>
      <c r="L4" s="438"/>
      <c r="M4" s="438"/>
      <c r="N4" s="318"/>
      <c r="O4" s="113"/>
    </row>
    <row r="5" spans="1:39" s="11" customFormat="1" ht="9.9499999999999993" customHeight="1" x14ac:dyDescent="0.2">
      <c r="B5" s="115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18"/>
      <c r="O5" s="113"/>
    </row>
    <row r="6" spans="1:39" s="16" customFormat="1" ht="9.9499999999999993" customHeight="1" x14ac:dyDescent="0.2">
      <c r="A6" s="13"/>
      <c r="B6" s="116"/>
      <c r="C6" s="14"/>
      <c r="D6" s="14"/>
      <c r="E6" s="15"/>
      <c r="F6" s="15"/>
      <c r="G6" s="15"/>
      <c r="H6" s="15"/>
      <c r="I6" s="15"/>
      <c r="J6" s="15"/>
      <c r="K6" s="15"/>
      <c r="L6" s="15"/>
      <c r="M6" s="15"/>
      <c r="N6" s="319"/>
      <c r="O6" s="117"/>
    </row>
    <row r="7" spans="1:39" s="16" customFormat="1" ht="15" customHeight="1" x14ac:dyDescent="0.2">
      <c r="A7" s="13"/>
      <c r="B7" s="118"/>
      <c r="C7" s="440" t="s">
        <v>3422</v>
      </c>
      <c r="D7" s="440"/>
      <c r="E7" s="440"/>
      <c r="F7" s="440"/>
      <c r="G7" s="440"/>
      <c r="H7" s="440"/>
      <c r="I7" s="440"/>
      <c r="J7" s="440"/>
      <c r="K7" s="440"/>
      <c r="L7" s="440"/>
      <c r="M7" s="440"/>
      <c r="N7" s="320"/>
      <c r="O7" s="119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spans="1:39" s="16" customFormat="1" ht="15" customHeight="1" x14ac:dyDescent="0.25">
      <c r="A8" s="13"/>
      <c r="B8" s="120" t="s">
        <v>469</v>
      </c>
      <c r="C8" s="440"/>
      <c r="D8" s="440"/>
      <c r="E8" s="440"/>
      <c r="F8" s="440"/>
      <c r="G8" s="440"/>
      <c r="H8" s="440"/>
      <c r="I8" s="440"/>
      <c r="J8" s="440"/>
      <c r="K8" s="440"/>
      <c r="L8" s="440"/>
      <c r="M8" s="440"/>
      <c r="N8" s="321"/>
      <c r="O8" s="121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</row>
    <row r="9" spans="1:39" s="16" customFormat="1" ht="15" customHeight="1" x14ac:dyDescent="0.2">
      <c r="A9" s="13"/>
      <c r="B9" s="120" t="s">
        <v>470</v>
      </c>
      <c r="C9" s="297" t="s">
        <v>3487</v>
      </c>
      <c r="D9" s="298"/>
      <c r="E9" s="298"/>
      <c r="F9" s="298"/>
      <c r="G9" s="298"/>
      <c r="H9" s="298"/>
      <c r="I9" s="298"/>
      <c r="J9" s="299"/>
      <c r="K9" s="299"/>
      <c r="L9" s="299"/>
      <c r="M9" s="299"/>
      <c r="N9" s="322"/>
      <c r="O9" s="122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39" s="16" customFormat="1" ht="15" customHeight="1" x14ac:dyDescent="0.2">
      <c r="A10" s="13"/>
      <c r="B10" s="120" t="s">
        <v>471</v>
      </c>
      <c r="C10" s="442">
        <v>46041</v>
      </c>
      <c r="D10" s="442"/>
      <c r="E10" s="300"/>
      <c r="F10" s="300"/>
      <c r="G10" s="300"/>
      <c r="H10" s="300"/>
      <c r="I10" s="300"/>
      <c r="J10" s="301"/>
      <c r="K10" s="301"/>
      <c r="L10" s="301"/>
      <c r="M10" s="301"/>
      <c r="N10" s="323"/>
      <c r="O10" s="123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spans="1:39" s="16" customFormat="1" ht="15" customHeight="1" x14ac:dyDescent="0.2">
      <c r="A11" s="13"/>
      <c r="B11" s="124"/>
      <c r="C11" s="442"/>
      <c r="D11" s="442"/>
      <c r="E11" s="300"/>
      <c r="F11" s="300"/>
      <c r="G11" s="300"/>
      <c r="H11" s="300"/>
      <c r="I11" s="300"/>
      <c r="J11" s="301"/>
      <c r="K11" s="301"/>
      <c r="L11" s="301"/>
      <c r="M11" s="301"/>
      <c r="N11" s="323"/>
      <c r="O11" s="123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</row>
    <row r="12" spans="1:39" s="10" customFormat="1" ht="24.95" hidden="1" customHeight="1" x14ac:dyDescent="0.2">
      <c r="A12" s="11"/>
      <c r="B12" s="443" t="s">
        <v>472</v>
      </c>
      <c r="C12" s="444"/>
      <c r="D12" s="444"/>
      <c r="E12" s="444"/>
      <c r="F12" s="444"/>
      <c r="G12" s="444"/>
      <c r="H12" s="444"/>
      <c r="I12" s="444"/>
      <c r="J12" s="444"/>
      <c r="K12" s="444"/>
      <c r="L12" s="444"/>
      <c r="M12" s="446"/>
      <c r="N12" s="317"/>
      <c r="O12" s="112"/>
    </row>
    <row r="13" spans="1:39" s="22" customFormat="1" ht="15" hidden="1" customHeight="1" x14ac:dyDescent="0.2">
      <c r="B13" s="430" t="s">
        <v>473</v>
      </c>
      <c r="C13" s="432" t="s">
        <v>474</v>
      </c>
      <c r="D13" s="432"/>
      <c r="E13" s="432"/>
      <c r="F13" s="432"/>
      <c r="G13" s="432"/>
      <c r="H13" s="432"/>
      <c r="I13" s="432"/>
      <c r="J13" s="432" t="s">
        <v>475</v>
      </c>
      <c r="K13" s="432"/>
      <c r="L13" s="434" t="s">
        <v>476</v>
      </c>
      <c r="M13" s="447"/>
      <c r="N13" s="302"/>
      <c r="O13" s="125"/>
    </row>
    <row r="14" spans="1:39" s="22" customFormat="1" ht="15" hidden="1" customHeight="1" x14ac:dyDescent="0.2">
      <c r="B14" s="431"/>
      <c r="C14" s="433"/>
      <c r="D14" s="433"/>
      <c r="E14" s="433"/>
      <c r="F14" s="433"/>
      <c r="G14" s="433"/>
      <c r="H14" s="433"/>
      <c r="I14" s="433"/>
      <c r="J14" s="70" t="s">
        <v>22</v>
      </c>
      <c r="K14" s="23" t="s">
        <v>477</v>
      </c>
      <c r="L14" s="70" t="s">
        <v>22</v>
      </c>
      <c r="M14" s="24" t="s">
        <v>477</v>
      </c>
      <c r="N14" s="302"/>
      <c r="O14" s="125"/>
    </row>
    <row r="15" spans="1:39" s="22" customFormat="1" ht="15" hidden="1" customHeight="1" x14ac:dyDescent="0.2">
      <c r="B15" s="126"/>
      <c r="C15" s="25"/>
      <c r="D15" s="25"/>
      <c r="E15" s="25"/>
      <c r="F15" s="25"/>
      <c r="G15" s="25"/>
      <c r="H15" s="25"/>
      <c r="I15" s="25"/>
      <c r="J15" s="302"/>
      <c r="K15" s="303"/>
      <c r="L15" s="26"/>
      <c r="M15" s="27"/>
      <c r="N15" s="302"/>
      <c r="O15" s="125"/>
    </row>
    <row r="16" spans="1:39" ht="15" hidden="1" customHeight="1" x14ac:dyDescent="0.2">
      <c r="B16" s="127" t="s">
        <v>478</v>
      </c>
      <c r="C16" s="28" t="s">
        <v>479</v>
      </c>
      <c r="D16" s="28"/>
      <c r="E16" s="28"/>
      <c r="F16" s="28"/>
      <c r="G16" s="28"/>
      <c r="H16" s="28"/>
      <c r="I16" s="28"/>
      <c r="J16" s="29"/>
      <c r="K16" s="30">
        <f>SUM(J17:J22)</f>
        <v>5.6599999999999998E-2</v>
      </c>
      <c r="L16" s="29"/>
      <c r="M16" s="31">
        <f>SUM(L17:L22)</f>
        <v>3.2100000000000004E-2</v>
      </c>
      <c r="N16" s="312"/>
      <c r="O16" s="128"/>
    </row>
    <row r="17" spans="2:15" ht="15" hidden="1" customHeight="1" x14ac:dyDescent="0.2">
      <c r="B17" s="129" t="s">
        <v>480</v>
      </c>
      <c r="C17" s="33" t="s">
        <v>481</v>
      </c>
      <c r="D17" s="33"/>
      <c r="E17" s="33"/>
      <c r="F17" s="33"/>
      <c r="G17" s="33"/>
      <c r="H17" s="33"/>
      <c r="I17" s="33"/>
      <c r="J17" s="34">
        <v>0.03</v>
      </c>
      <c r="K17" s="35"/>
      <c r="L17" s="34">
        <v>1.4999999999999999E-2</v>
      </c>
      <c r="M17" s="36"/>
      <c r="N17" s="312"/>
      <c r="O17" s="128"/>
    </row>
    <row r="18" spans="2:15" s="22" customFormat="1" ht="15" hidden="1" customHeight="1" x14ac:dyDescent="0.2">
      <c r="B18" s="130" t="s">
        <v>482</v>
      </c>
      <c r="C18" s="37" t="s">
        <v>483</v>
      </c>
      <c r="D18" s="37"/>
      <c r="E18" s="37"/>
      <c r="F18" s="37"/>
      <c r="G18" s="37"/>
      <c r="H18" s="37"/>
      <c r="I18" s="37"/>
      <c r="J18" s="38">
        <v>8.0000000000000002E-3</v>
      </c>
      <c r="K18" s="39"/>
      <c r="L18" s="38">
        <v>3.0000000000000001E-3</v>
      </c>
      <c r="M18" s="40"/>
      <c r="N18" s="324"/>
      <c r="O18" s="125"/>
    </row>
    <row r="19" spans="2:15" s="22" customFormat="1" ht="15" hidden="1" customHeight="1" x14ac:dyDescent="0.2">
      <c r="B19" s="129" t="s">
        <v>484</v>
      </c>
      <c r="C19" s="33" t="s">
        <v>485</v>
      </c>
      <c r="D19" s="33"/>
      <c r="E19" s="33"/>
      <c r="F19" s="33"/>
      <c r="G19" s="33"/>
      <c r="H19" s="33"/>
      <c r="I19" s="33"/>
      <c r="J19" s="34">
        <v>1.2699999999999999E-2</v>
      </c>
      <c r="K19" s="35"/>
      <c r="L19" s="34">
        <v>5.5999999999999999E-3</v>
      </c>
      <c r="M19" s="36"/>
      <c r="N19" s="324"/>
      <c r="O19" s="125"/>
    </row>
    <row r="20" spans="2:15" s="22" customFormat="1" ht="15" hidden="1" customHeight="1" x14ac:dyDescent="0.2">
      <c r="B20" s="129" t="s">
        <v>486</v>
      </c>
      <c r="C20" s="33" t="s">
        <v>487</v>
      </c>
      <c r="D20" s="33"/>
      <c r="E20" s="33"/>
      <c r="F20" s="33"/>
      <c r="G20" s="33"/>
      <c r="H20" s="33"/>
      <c r="I20" s="33"/>
      <c r="J20" s="34">
        <v>5.8999999999999999E-3</v>
      </c>
      <c r="K20" s="35"/>
      <c r="L20" s="34">
        <v>8.5000000000000006E-3</v>
      </c>
      <c r="M20" s="36"/>
      <c r="N20" s="324"/>
      <c r="O20" s="125"/>
    </row>
    <row r="21" spans="2:15" s="22" customFormat="1" ht="15" hidden="1" customHeight="1" x14ac:dyDescent="0.2">
      <c r="B21" s="129"/>
      <c r="C21" s="33"/>
      <c r="D21" s="33"/>
      <c r="E21" s="33"/>
      <c r="F21" s="33"/>
      <c r="G21" s="33"/>
      <c r="H21" s="33"/>
      <c r="I21" s="33"/>
      <c r="J21" s="34"/>
      <c r="K21" s="35"/>
      <c r="L21" s="34"/>
      <c r="M21" s="36"/>
      <c r="N21" s="324"/>
      <c r="O21" s="125"/>
    </row>
    <row r="22" spans="2:15" s="22" customFormat="1" ht="15" hidden="1" customHeight="1" x14ac:dyDescent="0.2">
      <c r="B22" s="131"/>
      <c r="C22" s="42"/>
      <c r="D22" s="42"/>
      <c r="E22" s="42"/>
      <c r="F22" s="42"/>
      <c r="G22" s="42"/>
      <c r="H22" s="42"/>
      <c r="I22" s="42"/>
      <c r="J22" s="43"/>
      <c r="K22" s="44"/>
      <c r="L22" s="43"/>
      <c r="M22" s="45"/>
      <c r="N22" s="302"/>
      <c r="O22" s="125"/>
    </row>
    <row r="23" spans="2:15" s="22" customFormat="1" ht="15" hidden="1" customHeight="1" x14ac:dyDescent="0.2">
      <c r="B23" s="132"/>
      <c r="C23" s="46"/>
      <c r="D23" s="46"/>
      <c r="E23" s="46"/>
      <c r="F23" s="46"/>
      <c r="G23" s="46"/>
      <c r="H23" s="46"/>
      <c r="I23" s="46"/>
      <c r="J23" s="47"/>
      <c r="K23" s="48"/>
      <c r="L23" s="47"/>
      <c r="M23" s="49"/>
      <c r="N23" s="302"/>
      <c r="O23" s="125"/>
    </row>
    <row r="24" spans="2:15" ht="15" hidden="1" customHeight="1" x14ac:dyDescent="0.2">
      <c r="B24" s="133" t="s">
        <v>488</v>
      </c>
      <c r="C24" s="50" t="s">
        <v>489</v>
      </c>
      <c r="D24" s="50"/>
      <c r="E24" s="50"/>
      <c r="F24" s="50"/>
      <c r="G24" s="50"/>
      <c r="H24" s="50"/>
      <c r="I24" s="50"/>
      <c r="J24" s="51"/>
      <c r="K24" s="30">
        <f>SUM(J25:J33)</f>
        <v>0.10149999999999999</v>
      </c>
      <c r="L24" s="51"/>
      <c r="M24" s="31">
        <f>SUM(L25:L33)</f>
        <v>8.1499999999999989E-2</v>
      </c>
      <c r="N24" s="312"/>
      <c r="O24" s="128"/>
    </row>
    <row r="25" spans="2:15" s="22" customFormat="1" ht="15" hidden="1" customHeight="1" x14ac:dyDescent="0.2">
      <c r="B25" s="134" t="s">
        <v>490</v>
      </c>
      <c r="C25" s="33" t="s">
        <v>491</v>
      </c>
      <c r="D25" s="33"/>
      <c r="E25" s="33"/>
      <c r="F25" s="33"/>
      <c r="G25" s="33"/>
      <c r="H25" s="33"/>
      <c r="I25" s="33"/>
      <c r="J25" s="34">
        <v>6.4999999999999997E-3</v>
      </c>
      <c r="K25" s="35"/>
      <c r="L25" s="34">
        <v>6.4999999999999997E-3</v>
      </c>
      <c r="M25" s="36"/>
      <c r="N25" s="302"/>
      <c r="O25" s="125"/>
    </row>
    <row r="26" spans="2:15" s="22" customFormat="1" ht="15" hidden="1" customHeight="1" x14ac:dyDescent="0.2">
      <c r="B26" s="134" t="s">
        <v>492</v>
      </c>
      <c r="C26" s="33" t="s">
        <v>493</v>
      </c>
      <c r="D26" s="33"/>
      <c r="E26" s="33"/>
      <c r="F26" s="33"/>
      <c r="G26" s="33"/>
      <c r="H26" s="33"/>
      <c r="I26" s="33"/>
      <c r="J26" s="34">
        <v>0.03</v>
      </c>
      <c r="K26" s="35"/>
      <c r="L26" s="34">
        <v>0.03</v>
      </c>
      <c r="M26" s="36"/>
      <c r="N26" s="302"/>
      <c r="O26" s="125"/>
    </row>
    <row r="27" spans="2:15" s="22" customFormat="1" ht="15" hidden="1" customHeight="1" x14ac:dyDescent="0.2">
      <c r="B27" s="134" t="s">
        <v>494</v>
      </c>
      <c r="C27" s="33" t="s">
        <v>495</v>
      </c>
      <c r="D27" s="33"/>
      <c r="E27" s="33"/>
      <c r="F27" s="33"/>
      <c r="G27" s="33"/>
      <c r="H27" s="33"/>
      <c r="I27" s="33"/>
      <c r="J27" s="34">
        <v>0.02</v>
      </c>
      <c r="K27" s="35"/>
      <c r="L27" s="34">
        <v>0</v>
      </c>
      <c r="M27" s="36"/>
      <c r="N27" s="302"/>
      <c r="O27" s="125"/>
    </row>
    <row r="28" spans="2:15" s="22" customFormat="1" ht="15" hidden="1" customHeight="1" x14ac:dyDescent="0.2">
      <c r="B28" s="134" t="s">
        <v>496</v>
      </c>
      <c r="C28" s="33" t="s">
        <v>497</v>
      </c>
      <c r="D28" s="33"/>
      <c r="E28" s="33"/>
      <c r="F28" s="33"/>
      <c r="G28" s="33"/>
      <c r="H28" s="33"/>
      <c r="I28" s="33"/>
      <c r="J28" s="34">
        <v>4.4999999999999998E-2</v>
      </c>
      <c r="K28" s="35"/>
      <c r="L28" s="34">
        <v>4.4999999999999998E-2</v>
      </c>
      <c r="M28" s="36"/>
      <c r="N28" s="302"/>
      <c r="O28" s="125"/>
    </row>
    <row r="29" spans="2:15" s="22" customFormat="1" ht="15" hidden="1" customHeight="1" x14ac:dyDescent="0.2">
      <c r="B29" s="134" t="s">
        <v>498</v>
      </c>
      <c r="C29" s="33" t="s">
        <v>499</v>
      </c>
      <c r="D29" s="33"/>
      <c r="E29" s="33"/>
      <c r="F29" s="33"/>
      <c r="G29" s="33"/>
      <c r="H29" s="33"/>
      <c r="I29" s="33"/>
      <c r="J29" s="34"/>
      <c r="K29" s="35"/>
      <c r="L29" s="34"/>
      <c r="M29" s="36"/>
      <c r="N29" s="302"/>
      <c r="O29" s="125"/>
    </row>
    <row r="30" spans="2:15" s="22" customFormat="1" ht="15" hidden="1" customHeight="1" x14ac:dyDescent="0.2">
      <c r="B30" s="134" t="s">
        <v>500</v>
      </c>
      <c r="C30" s="33" t="s">
        <v>501</v>
      </c>
      <c r="D30" s="33"/>
      <c r="E30" s="33"/>
      <c r="F30" s="33"/>
      <c r="G30" s="33"/>
      <c r="H30" s="33"/>
      <c r="I30" s="33"/>
      <c r="J30" s="34"/>
      <c r="K30" s="35"/>
      <c r="L30" s="34"/>
      <c r="M30" s="36"/>
      <c r="N30" s="302"/>
      <c r="O30" s="125"/>
    </row>
    <row r="31" spans="2:15" s="22" customFormat="1" ht="15" hidden="1" customHeight="1" x14ac:dyDescent="0.2">
      <c r="B31" s="134" t="s">
        <v>502</v>
      </c>
      <c r="C31" s="33" t="s">
        <v>503</v>
      </c>
      <c r="D31" s="33"/>
      <c r="E31" s="33"/>
      <c r="F31" s="33"/>
      <c r="G31" s="33"/>
      <c r="H31" s="33"/>
      <c r="I31" s="33"/>
      <c r="J31" s="34"/>
      <c r="K31" s="35"/>
      <c r="L31" s="34"/>
      <c r="M31" s="36"/>
      <c r="N31" s="302"/>
      <c r="O31" s="125"/>
    </row>
    <row r="32" spans="2:15" s="22" customFormat="1" ht="15" hidden="1" customHeight="1" x14ac:dyDescent="0.2">
      <c r="B32" s="134"/>
      <c r="C32" s="33"/>
      <c r="D32" s="33"/>
      <c r="E32" s="33"/>
      <c r="F32" s="33"/>
      <c r="G32" s="33"/>
      <c r="H32" s="33"/>
      <c r="I32" s="33"/>
      <c r="J32" s="52"/>
      <c r="K32" s="53"/>
      <c r="L32" s="52"/>
      <c r="M32" s="54"/>
      <c r="N32" s="302"/>
      <c r="O32" s="125"/>
    </row>
    <row r="33" spans="1:15" s="22" customFormat="1" ht="15" hidden="1" customHeight="1" x14ac:dyDescent="0.2">
      <c r="B33" s="131"/>
      <c r="C33" s="42"/>
      <c r="D33" s="42"/>
      <c r="E33" s="42"/>
      <c r="F33" s="42"/>
      <c r="G33" s="42"/>
      <c r="H33" s="42"/>
      <c r="I33" s="42"/>
      <c r="J33" s="43"/>
      <c r="K33" s="44"/>
      <c r="L33" s="43"/>
      <c r="M33" s="45"/>
      <c r="N33" s="302"/>
      <c r="O33" s="125"/>
    </row>
    <row r="34" spans="1:15" s="22" customFormat="1" ht="15" hidden="1" customHeight="1" x14ac:dyDescent="0.2">
      <c r="B34" s="132"/>
      <c r="C34" s="46"/>
      <c r="D34" s="46"/>
      <c r="E34" s="46"/>
      <c r="F34" s="46"/>
      <c r="G34" s="46"/>
      <c r="H34" s="46"/>
      <c r="I34" s="46"/>
      <c r="J34" s="47"/>
      <c r="K34" s="48"/>
      <c r="L34" s="47"/>
      <c r="M34" s="49"/>
      <c r="N34" s="302"/>
      <c r="O34" s="125"/>
    </row>
    <row r="35" spans="1:15" ht="15" hidden="1" customHeight="1" x14ac:dyDescent="0.2">
      <c r="B35" s="133" t="s">
        <v>504</v>
      </c>
      <c r="C35" s="50" t="s">
        <v>505</v>
      </c>
      <c r="D35" s="50"/>
      <c r="E35" s="50"/>
      <c r="F35" s="50"/>
      <c r="G35" s="50"/>
      <c r="H35" s="50"/>
      <c r="I35" s="50"/>
      <c r="J35" s="51"/>
      <c r="K35" s="30">
        <f>SUM(J36:J37)</f>
        <v>6.1600000000000002E-2</v>
      </c>
      <c r="L35" s="51"/>
      <c r="M35" s="31">
        <f>SUM(L36:L37)</f>
        <v>3.5000000000000003E-2</v>
      </c>
      <c r="N35" s="312"/>
      <c r="O35" s="128"/>
    </row>
    <row r="36" spans="1:15" s="22" customFormat="1" ht="15" hidden="1" customHeight="1" x14ac:dyDescent="0.2">
      <c r="B36" s="134" t="s">
        <v>506</v>
      </c>
      <c r="C36" s="33" t="s">
        <v>507</v>
      </c>
      <c r="D36" s="33"/>
      <c r="E36" s="33"/>
      <c r="F36" s="33"/>
      <c r="G36" s="33"/>
      <c r="H36" s="33"/>
      <c r="I36" s="33"/>
      <c r="J36" s="34">
        <v>6.1600000000000002E-2</v>
      </c>
      <c r="K36" s="35"/>
      <c r="L36" s="34">
        <v>3.5000000000000003E-2</v>
      </c>
      <c r="M36" s="36"/>
      <c r="N36" s="302"/>
      <c r="O36" s="125"/>
    </row>
    <row r="37" spans="1:15" s="22" customFormat="1" ht="15" hidden="1" customHeight="1" x14ac:dyDescent="0.2">
      <c r="B37" s="135"/>
      <c r="C37" s="55"/>
      <c r="D37" s="55"/>
      <c r="E37" s="55"/>
      <c r="F37" s="55"/>
      <c r="G37" s="55"/>
      <c r="H37" s="55"/>
      <c r="I37" s="55"/>
      <c r="J37" s="56"/>
      <c r="K37" s="57"/>
      <c r="L37" s="56"/>
      <c r="M37" s="58"/>
      <c r="N37" s="302"/>
      <c r="O37" s="125"/>
    </row>
    <row r="38" spans="1:15" s="22" customFormat="1" ht="20.100000000000001" hidden="1" customHeight="1" x14ac:dyDescent="0.2">
      <c r="B38" s="136"/>
      <c r="C38" s="59" t="s">
        <v>508</v>
      </c>
      <c r="D38" s="60"/>
      <c r="E38" s="60"/>
      <c r="F38" s="60"/>
      <c r="G38" s="60"/>
      <c r="H38" s="60"/>
      <c r="I38" s="60"/>
      <c r="J38" s="61"/>
      <c r="K38" s="62">
        <f>(1+J17+J18+J19)*(1+J20)*(1+K35)/(1-K24)-1</f>
        <v>0.24875249461101823</v>
      </c>
      <c r="L38" s="61"/>
      <c r="M38" s="63">
        <f>(1+L17+L18+L19)*(1+L20)*(1+M35)/(1-M24)-1</f>
        <v>0.16323475340228599</v>
      </c>
      <c r="N38" s="302"/>
      <c r="O38" s="125"/>
    </row>
    <row r="39" spans="1:15" s="10" customFormat="1" ht="24.95" customHeight="1" x14ac:dyDescent="0.2">
      <c r="A39" s="11"/>
      <c r="B39" s="448" t="s">
        <v>3164</v>
      </c>
      <c r="C39" s="449"/>
      <c r="D39" s="449"/>
      <c r="E39" s="449"/>
      <c r="F39" s="449"/>
      <c r="G39" s="449"/>
      <c r="H39" s="449"/>
      <c r="I39" s="449"/>
      <c r="J39" s="449"/>
      <c r="K39" s="449"/>
      <c r="L39" s="449"/>
      <c r="M39" s="450"/>
      <c r="N39" s="317"/>
      <c r="O39" s="112"/>
    </row>
    <row r="40" spans="1:15" s="22" customFormat="1" ht="78" customHeight="1" x14ac:dyDescent="0.2">
      <c r="B40" s="423"/>
      <c r="C40" s="424"/>
      <c r="D40" s="424"/>
      <c r="E40" s="424"/>
      <c r="F40" s="306"/>
      <c r="G40" s="304"/>
      <c r="H40" s="302"/>
      <c r="I40" s="305"/>
      <c r="J40" s="305"/>
      <c r="K40" s="305"/>
      <c r="L40" s="305"/>
      <c r="M40" s="305"/>
      <c r="N40" s="302"/>
      <c r="O40" s="125"/>
    </row>
    <row r="41" spans="1:15" s="22" customFormat="1" ht="78" customHeight="1" x14ac:dyDescent="0.2">
      <c r="B41" s="137"/>
      <c r="C41" s="307"/>
      <c r="D41" s="307"/>
      <c r="E41" s="307"/>
      <c r="F41" s="306"/>
      <c r="G41" s="304"/>
      <c r="H41" s="302"/>
      <c r="I41" s="305"/>
      <c r="J41" s="305"/>
      <c r="K41" s="305"/>
      <c r="L41" s="305"/>
      <c r="M41" s="305"/>
      <c r="N41" s="302"/>
      <c r="O41" s="125"/>
    </row>
    <row r="42" spans="1:15" s="22" customFormat="1" ht="78" customHeight="1" x14ac:dyDescent="0.2">
      <c r="B42" s="137"/>
      <c r="C42" s="307"/>
      <c r="D42" s="307"/>
      <c r="E42" s="307"/>
      <c r="F42" s="306"/>
      <c r="G42" s="304"/>
      <c r="H42" s="302"/>
      <c r="I42" s="305"/>
      <c r="J42" s="305"/>
      <c r="K42" s="305"/>
      <c r="L42" s="305"/>
      <c r="M42" s="305"/>
      <c r="N42" s="302"/>
      <c r="O42" s="125"/>
    </row>
    <row r="43" spans="1:15" s="22" customFormat="1" ht="78" customHeight="1" x14ac:dyDescent="0.2">
      <c r="B43" s="137"/>
      <c r="C43" s="307"/>
      <c r="D43" s="307"/>
      <c r="E43" s="307"/>
      <c r="F43" s="306"/>
      <c r="G43" s="304"/>
      <c r="H43" s="302"/>
      <c r="I43" s="305"/>
      <c r="J43" s="305"/>
      <c r="K43" s="305"/>
      <c r="L43" s="305"/>
      <c r="M43" s="305"/>
      <c r="N43" s="302"/>
      <c r="O43" s="125"/>
    </row>
    <row r="44" spans="1:15" ht="78" customHeight="1" x14ac:dyDescent="0.2">
      <c r="B44" s="137"/>
      <c r="C44" s="307"/>
      <c r="D44" s="307"/>
      <c r="E44" s="307"/>
      <c r="F44" s="306"/>
      <c r="G44" s="304"/>
      <c r="H44" s="302"/>
      <c r="I44" s="305"/>
      <c r="J44" s="305"/>
      <c r="K44" s="305"/>
      <c r="L44" s="305"/>
      <c r="M44" s="305"/>
      <c r="N44" s="302"/>
      <c r="O44" s="128"/>
    </row>
    <row r="45" spans="1:15" ht="78" customHeight="1" x14ac:dyDescent="0.2">
      <c r="B45" s="137"/>
      <c r="C45" s="307"/>
      <c r="D45" s="307"/>
      <c r="E45" s="307"/>
      <c r="F45" s="306"/>
      <c r="G45" s="304"/>
      <c r="H45" s="302"/>
      <c r="I45" s="305"/>
      <c r="J45" s="305"/>
      <c r="K45" s="305"/>
      <c r="L45" s="305"/>
      <c r="M45" s="305"/>
      <c r="N45" s="302"/>
      <c r="O45" s="128"/>
    </row>
    <row r="46" spans="1:15" s="22" customFormat="1" ht="78" customHeight="1" x14ac:dyDescent="0.2">
      <c r="B46" s="425"/>
      <c r="C46" s="426"/>
      <c r="D46" s="426"/>
      <c r="E46" s="426"/>
      <c r="F46" s="426"/>
      <c r="G46" s="426"/>
      <c r="H46" s="426"/>
      <c r="I46" s="426"/>
      <c r="J46" s="426"/>
      <c r="K46" s="426"/>
      <c r="L46" s="426"/>
      <c r="M46" s="426"/>
      <c r="N46" s="302"/>
      <c r="O46" s="125"/>
    </row>
    <row r="47" spans="1:15" s="22" customFormat="1" ht="78" customHeight="1" x14ac:dyDescent="0.2">
      <c r="B47" s="425"/>
      <c r="C47" s="426"/>
      <c r="D47" s="426"/>
      <c r="E47" s="426"/>
      <c r="F47" s="426"/>
      <c r="G47" s="426"/>
      <c r="H47" s="426"/>
      <c r="I47" s="426"/>
      <c r="J47" s="426"/>
      <c r="K47" s="426"/>
      <c r="L47" s="426"/>
      <c r="M47" s="426"/>
      <c r="N47" s="302"/>
      <c r="O47" s="125"/>
    </row>
    <row r="48" spans="1:15" s="22" customFormat="1" ht="78" customHeight="1" x14ac:dyDescent="0.2">
      <c r="B48" s="425"/>
      <c r="C48" s="426"/>
      <c r="D48" s="426"/>
      <c r="E48" s="426"/>
      <c r="F48" s="426"/>
      <c r="G48" s="426"/>
      <c r="H48" s="426"/>
      <c r="I48" s="426"/>
      <c r="J48" s="426"/>
      <c r="K48" s="426"/>
      <c r="L48" s="426"/>
      <c r="M48" s="426"/>
      <c r="N48" s="302"/>
      <c r="O48" s="125"/>
    </row>
    <row r="49" spans="2:15" s="22" customFormat="1" ht="78" customHeight="1" x14ac:dyDescent="0.2">
      <c r="B49" s="13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12"/>
      <c r="O49" s="125"/>
    </row>
    <row r="50" spans="2:15" s="22" customFormat="1" ht="15" customHeight="1" x14ac:dyDescent="0.2">
      <c r="B50" s="13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12"/>
      <c r="O50" s="125"/>
    </row>
    <row r="51" spans="2:15" s="22" customFormat="1" ht="15" customHeight="1" x14ac:dyDescent="0.2">
      <c r="B51" s="139"/>
      <c r="C51" s="309"/>
      <c r="D51" s="428"/>
      <c r="E51" s="428"/>
      <c r="F51" s="428"/>
      <c r="G51" s="428"/>
      <c r="H51" s="428"/>
      <c r="I51" s="428"/>
      <c r="J51" s="310"/>
      <c r="K51" s="310"/>
      <c r="L51" s="310"/>
      <c r="M51" s="310"/>
      <c r="N51" s="312"/>
      <c r="O51" s="125"/>
    </row>
    <row r="52" spans="2:15" ht="15" customHeight="1" x14ac:dyDescent="0.2">
      <c r="B52" s="139"/>
      <c r="C52" s="309"/>
      <c r="D52" s="428"/>
      <c r="E52" s="428"/>
      <c r="F52" s="428"/>
      <c r="G52" s="428"/>
      <c r="H52" s="428"/>
      <c r="I52" s="428"/>
      <c r="J52" s="311"/>
      <c r="K52" s="311"/>
      <c r="L52" s="311"/>
      <c r="M52" s="311"/>
      <c r="N52" s="312"/>
      <c r="O52" s="128"/>
    </row>
    <row r="53" spans="2:15" s="22" customFormat="1" ht="15" customHeight="1" x14ac:dyDescent="0.2">
      <c r="B53" s="140"/>
      <c r="C53" s="312"/>
      <c r="D53" s="312"/>
      <c r="E53" s="312"/>
      <c r="F53" s="312"/>
      <c r="G53" s="312"/>
      <c r="H53" s="312"/>
      <c r="I53" s="312"/>
      <c r="J53" s="313"/>
      <c r="K53" s="313"/>
      <c r="L53" s="313"/>
      <c r="M53" s="313"/>
      <c r="N53" s="312"/>
      <c r="O53" s="125"/>
    </row>
    <row r="54" spans="2:15" s="22" customFormat="1" ht="15" customHeight="1" x14ac:dyDescent="0.2">
      <c r="B54" s="140"/>
      <c r="C54" s="312"/>
      <c r="D54" s="312"/>
      <c r="E54" s="312"/>
      <c r="F54" s="312"/>
      <c r="G54" s="312"/>
      <c r="H54" s="312"/>
      <c r="I54" s="312"/>
      <c r="J54" s="313"/>
      <c r="K54" s="313"/>
      <c r="L54" s="313"/>
      <c r="M54" s="313"/>
      <c r="N54" s="312"/>
      <c r="O54" s="125"/>
    </row>
    <row r="55" spans="2:15" s="22" customFormat="1" ht="15" customHeight="1" x14ac:dyDescent="0.2">
      <c r="B55" s="140"/>
      <c r="C55" s="312"/>
      <c r="D55" s="312"/>
      <c r="E55" s="312"/>
      <c r="F55" s="312"/>
      <c r="G55" s="312"/>
      <c r="H55" s="312"/>
      <c r="I55" s="312"/>
      <c r="J55" s="312"/>
      <c r="K55" s="312"/>
      <c r="L55" s="312"/>
      <c r="M55" s="313"/>
      <c r="N55" s="312"/>
      <c r="O55" s="125"/>
    </row>
    <row r="56" spans="2:15" s="22" customFormat="1" ht="15" customHeight="1" x14ac:dyDescent="0.2">
      <c r="B56" s="140"/>
      <c r="C56" s="312"/>
      <c r="D56" s="312"/>
      <c r="E56" s="312"/>
      <c r="F56" s="302"/>
      <c r="G56" s="312"/>
      <c r="H56" s="72"/>
      <c r="I56" s="72"/>
      <c r="J56" s="71" t="str">
        <f>'[4]Anexo1-Orçamento'!G88</f>
        <v>JOSÉ NALDO DE SOUZA FREITAS</v>
      </c>
      <c r="K56" s="72"/>
      <c r="L56" s="313"/>
      <c r="M56" s="325"/>
      <c r="N56" s="312"/>
      <c r="O56" s="125"/>
    </row>
    <row r="57" spans="2:15" s="22" customFormat="1" ht="15" customHeight="1" x14ac:dyDescent="0.2">
      <c r="B57" s="140"/>
      <c r="C57" s="312"/>
      <c r="D57" s="312"/>
      <c r="E57" s="312"/>
      <c r="F57" s="302"/>
      <c r="G57" s="312"/>
      <c r="H57" s="312"/>
      <c r="I57" s="312"/>
      <c r="J57" s="316" t="str">
        <f>'[4]Anexo1-Orçamento'!G89</f>
        <v>ENGENHEIRO CIVIL CREA 0100107141 AC</v>
      </c>
      <c r="K57" s="316"/>
      <c r="L57" s="313"/>
      <c r="M57" s="326"/>
      <c r="N57" s="312"/>
      <c r="O57" s="125"/>
    </row>
    <row r="58" spans="2:15" s="22" customFormat="1" ht="15" customHeight="1" x14ac:dyDescent="0.2">
      <c r="B58" s="140"/>
      <c r="C58" s="312"/>
      <c r="D58" s="312"/>
      <c r="E58" s="326"/>
      <c r="F58" s="312"/>
      <c r="G58" s="312"/>
      <c r="H58" s="312"/>
      <c r="I58" s="312"/>
      <c r="J58" s="313"/>
      <c r="K58" s="313"/>
      <c r="L58" s="313"/>
      <c r="M58" s="326"/>
      <c r="N58" s="312"/>
      <c r="O58" s="125"/>
    </row>
    <row r="59" spans="2:15" s="22" customFormat="1" ht="15" customHeight="1" x14ac:dyDescent="0.2">
      <c r="B59" s="140"/>
      <c r="C59" s="312"/>
      <c r="D59" s="312"/>
      <c r="E59" s="326"/>
      <c r="F59" s="312"/>
      <c r="G59" s="312"/>
      <c r="H59" s="312"/>
      <c r="I59" s="312"/>
      <c r="J59" s="302"/>
      <c r="K59" s="313"/>
      <c r="L59" s="313"/>
      <c r="M59" s="326"/>
      <c r="N59" s="312"/>
      <c r="O59" s="125"/>
    </row>
    <row r="60" spans="2:15" s="22" customFormat="1" ht="15" customHeight="1" x14ac:dyDescent="0.2">
      <c r="B60" s="140"/>
      <c r="C60" s="312"/>
      <c r="D60" s="312"/>
      <c r="E60" s="326"/>
      <c r="F60" s="312"/>
      <c r="G60" s="312"/>
      <c r="H60" s="312"/>
      <c r="I60" s="312"/>
      <c r="J60" s="313"/>
      <c r="K60" s="313"/>
      <c r="L60" s="313"/>
      <c r="M60" s="326"/>
      <c r="N60" s="312"/>
      <c r="O60" s="125"/>
    </row>
    <row r="61" spans="2:15" s="22" customFormat="1" ht="15" customHeight="1" x14ac:dyDescent="0.2">
      <c r="B61" s="140"/>
      <c r="C61" s="312"/>
      <c r="D61" s="312"/>
      <c r="E61" s="325"/>
      <c r="F61" s="312"/>
      <c r="G61" s="312"/>
      <c r="H61" s="312"/>
      <c r="I61" s="312"/>
      <c r="J61" s="313"/>
      <c r="K61" s="313"/>
      <c r="L61" s="313"/>
      <c r="M61" s="325"/>
      <c r="N61" s="312"/>
      <c r="O61" s="125"/>
    </row>
    <row r="62" spans="2:15" s="22" customFormat="1" ht="15" customHeight="1" x14ac:dyDescent="0.2">
      <c r="B62" s="140"/>
      <c r="C62" s="312"/>
      <c r="D62" s="312"/>
      <c r="E62" s="326"/>
      <c r="F62" s="312"/>
      <c r="G62" s="312"/>
      <c r="H62" s="312"/>
      <c r="I62" s="312"/>
      <c r="J62" s="313"/>
      <c r="K62" s="313"/>
      <c r="L62" s="313"/>
      <c r="M62" s="326"/>
      <c r="N62" s="312"/>
      <c r="O62" s="125"/>
    </row>
    <row r="63" spans="2:15" ht="15" customHeight="1" x14ac:dyDescent="0.2">
      <c r="B63" s="140"/>
      <c r="C63" s="312"/>
      <c r="D63" s="312"/>
      <c r="E63" s="312"/>
      <c r="F63" s="312"/>
      <c r="G63" s="312"/>
      <c r="H63" s="312"/>
      <c r="I63" s="312"/>
      <c r="J63" s="313"/>
      <c r="K63" s="313"/>
      <c r="L63" s="313"/>
      <c r="M63" s="313"/>
      <c r="N63" s="312"/>
      <c r="O63" s="128"/>
    </row>
    <row r="64" spans="2:15" s="22" customFormat="1" ht="15" customHeight="1" x14ac:dyDescent="0.2">
      <c r="B64" s="140"/>
      <c r="C64" s="312"/>
      <c r="D64" s="312"/>
      <c r="E64" s="312"/>
      <c r="F64" s="312"/>
      <c r="G64" s="312"/>
      <c r="H64" s="312"/>
      <c r="I64" s="312"/>
      <c r="J64" s="313"/>
      <c r="K64" s="313"/>
      <c r="L64" s="313"/>
      <c r="M64" s="313"/>
      <c r="N64" s="312"/>
      <c r="O64" s="125"/>
    </row>
    <row r="65" spans="2:15" s="22" customFormat="1" ht="15" customHeight="1" x14ac:dyDescent="0.2">
      <c r="B65" s="140"/>
      <c r="C65" s="312"/>
      <c r="D65" s="312"/>
      <c r="E65" s="312"/>
      <c r="F65" s="312"/>
      <c r="G65" s="312"/>
      <c r="H65" s="312"/>
      <c r="I65" s="312"/>
      <c r="J65" s="313"/>
      <c r="K65" s="313"/>
      <c r="L65" s="313"/>
      <c r="M65" s="313"/>
      <c r="N65" s="312"/>
      <c r="O65" s="125"/>
    </row>
    <row r="66" spans="2:15" s="22" customFormat="1" ht="20.100000000000001" customHeight="1" thickBot="1" x14ac:dyDescent="0.25">
      <c r="B66" s="141"/>
      <c r="C66" s="142"/>
      <c r="D66" s="142"/>
      <c r="E66" s="142"/>
      <c r="F66" s="142"/>
      <c r="G66" s="142"/>
      <c r="H66" s="142"/>
      <c r="I66" s="142"/>
      <c r="J66" s="143"/>
      <c r="K66" s="143"/>
      <c r="L66" s="143"/>
      <c r="M66" s="143"/>
      <c r="N66" s="142"/>
      <c r="O66" s="144"/>
    </row>
    <row r="67" spans="2:15" s="22" customFormat="1" x14ac:dyDescent="0.2">
      <c r="B67" s="67" t="s">
        <v>515</v>
      </c>
      <c r="C67" s="32"/>
      <c r="D67" s="32"/>
      <c r="E67" s="32"/>
      <c r="F67" s="32"/>
      <c r="G67" s="32"/>
      <c r="H67" s="32"/>
      <c r="I67" s="32"/>
      <c r="J67" s="64"/>
      <c r="K67" s="64"/>
      <c r="L67" s="64"/>
      <c r="M67" s="64"/>
      <c r="N67" s="32"/>
    </row>
    <row r="68" spans="2:15" s="22" customFormat="1" ht="15" x14ac:dyDescent="0.25">
      <c r="B68" s="419" t="s">
        <v>516</v>
      </c>
      <c r="C68" s="419"/>
      <c r="D68" s="419"/>
      <c r="E68" s="419"/>
      <c r="F68" s="419"/>
      <c r="G68" s="419"/>
      <c r="H68" s="419"/>
      <c r="I68" s="419"/>
      <c r="J68" s="419"/>
      <c r="K68" s="419"/>
      <c r="L68" s="419"/>
      <c r="M68" s="419"/>
      <c r="N68" s="32"/>
    </row>
    <row r="69" spans="2:15" s="22" customFormat="1" ht="15" x14ac:dyDescent="0.25">
      <c r="B69" s="419" t="s">
        <v>517</v>
      </c>
      <c r="C69" s="419"/>
      <c r="D69" s="419"/>
      <c r="E69" s="419"/>
      <c r="F69" s="419"/>
      <c r="G69" s="419"/>
      <c r="H69" s="419"/>
      <c r="I69" s="419"/>
      <c r="J69" s="419"/>
      <c r="K69" s="419"/>
      <c r="L69" s="419"/>
      <c r="M69" s="419"/>
      <c r="N69" s="32"/>
    </row>
    <row r="70" spans="2:15" s="22" customFormat="1" x14ac:dyDescent="0.2">
      <c r="B70" s="32"/>
      <c r="C70" s="32"/>
      <c r="D70" s="32"/>
      <c r="E70" s="32"/>
      <c r="F70" s="32"/>
      <c r="G70" s="32"/>
      <c r="H70" s="32"/>
      <c r="I70" s="32"/>
      <c r="J70" s="64"/>
      <c r="K70" s="64"/>
      <c r="L70" s="64"/>
      <c r="M70" s="64"/>
      <c r="N70" s="32"/>
    </row>
    <row r="71" spans="2:15" s="22" customFormat="1" x14ac:dyDescent="0.2">
      <c r="B71" s="32"/>
      <c r="C71" s="32"/>
      <c r="D71" s="32"/>
      <c r="E71" s="32"/>
      <c r="F71" s="32"/>
      <c r="G71" s="32"/>
      <c r="H71" s="32"/>
      <c r="I71" s="32"/>
      <c r="J71" s="64"/>
      <c r="K71" s="64"/>
      <c r="L71" s="64"/>
      <c r="M71" s="64"/>
      <c r="N71" s="32"/>
    </row>
    <row r="72" spans="2:15" s="22" customFormat="1" x14ac:dyDescent="0.2">
      <c r="B72" s="420" t="s">
        <v>518</v>
      </c>
      <c r="C72" s="420"/>
      <c r="D72" s="420"/>
      <c r="E72" s="420"/>
      <c r="F72" s="420"/>
      <c r="G72" s="420"/>
      <c r="H72" s="420"/>
      <c r="I72" s="420"/>
      <c r="J72" s="420"/>
      <c r="K72" s="420"/>
      <c r="L72" s="420"/>
      <c r="M72" s="420"/>
      <c r="N72" s="32"/>
    </row>
    <row r="73" spans="2:15" s="22" customFormat="1" x14ac:dyDescent="0.2">
      <c r="B73" s="32"/>
      <c r="C73" s="32"/>
      <c r="D73" s="32"/>
      <c r="E73" s="32"/>
      <c r="F73" s="32"/>
      <c r="G73" s="32"/>
      <c r="H73" s="32"/>
      <c r="I73" s="32"/>
      <c r="J73" s="64"/>
      <c r="K73" s="64"/>
      <c r="L73" s="64"/>
      <c r="M73" s="64"/>
      <c r="N73" s="32"/>
    </row>
    <row r="74" spans="2:15" s="22" customFormat="1" ht="20.100000000000001" customHeight="1" x14ac:dyDescent="0.2">
      <c r="B74" s="32"/>
      <c r="C74" s="32"/>
      <c r="D74" s="32"/>
      <c r="E74" s="32"/>
      <c r="F74" s="32"/>
      <c r="G74" s="32"/>
      <c r="H74" s="32"/>
      <c r="I74" s="32"/>
      <c r="J74" s="64"/>
      <c r="K74" s="64"/>
      <c r="L74" s="64"/>
      <c r="M74" s="64"/>
      <c r="N74" s="32"/>
    </row>
    <row r="75" spans="2:15" s="22" customFormat="1" ht="20.100000000000001" customHeight="1" x14ac:dyDescent="0.2">
      <c r="B75" s="32"/>
      <c r="C75" s="32"/>
      <c r="D75" s="32"/>
      <c r="E75" s="32"/>
      <c r="F75" s="32"/>
      <c r="G75" s="32"/>
      <c r="H75" s="32"/>
      <c r="I75" s="32"/>
      <c r="J75" s="64"/>
      <c r="K75" s="64"/>
      <c r="L75" s="64"/>
      <c r="M75" s="64"/>
      <c r="N75" s="32"/>
    </row>
    <row r="95" ht="115.5" customHeight="1" x14ac:dyDescent="0.2"/>
  </sheetData>
  <mergeCells count="19">
    <mergeCell ref="B39:M39"/>
    <mergeCell ref="B68:M68"/>
    <mergeCell ref="B69:M69"/>
    <mergeCell ref="B72:M72"/>
    <mergeCell ref="B40:E40"/>
    <mergeCell ref="B46:M48"/>
    <mergeCell ref="D51:D52"/>
    <mergeCell ref="E51:I51"/>
    <mergeCell ref="E52:I52"/>
    <mergeCell ref="B12:M12"/>
    <mergeCell ref="B13:B14"/>
    <mergeCell ref="C13:I14"/>
    <mergeCell ref="J13:K13"/>
    <mergeCell ref="L13:M13"/>
    <mergeCell ref="D2:M3"/>
    <mergeCell ref="D4:M4"/>
    <mergeCell ref="C7:M8"/>
    <mergeCell ref="C10:D10"/>
    <mergeCell ref="C11:D11"/>
  </mergeCells>
  <conditionalFormatting sqref="B12">
    <cfRule type="cellIs" dxfId="7" priority="3" stopIfTrue="1" operator="equal">
      <formula>0</formula>
    </cfRule>
  </conditionalFormatting>
  <conditionalFormatting sqref="B39">
    <cfRule type="cellIs" dxfId="6" priority="1" stopIfTrue="1" operator="equal">
      <formula>0</formula>
    </cfRule>
  </conditionalFormatting>
  <conditionalFormatting sqref="C7">
    <cfRule type="containsText" dxfId="5" priority="6" operator="containsText" text="COMP.">
      <formula>NOT(ISERROR(SEARCH("COMP.",C7)))</formula>
    </cfRule>
  </conditionalFormatting>
  <conditionalFormatting sqref="C9:C11">
    <cfRule type="containsText" dxfId="4" priority="2" operator="containsText" text="COMP.">
      <formula>NOT(ISERROR(SEARCH("COMP.",C9)))</formula>
    </cfRule>
  </conditionalFormatting>
  <hyperlinks>
    <hyperlink ref="B69" r:id="rId1" xr:uid="{00000000-0004-0000-0600-000000000000}"/>
    <hyperlink ref="B68" r:id="rId2" xr:uid="{00000000-0004-0000-0600-000001000000}"/>
  </hyperlinks>
  <printOptions horizontalCentered="1"/>
  <pageMargins left="0.51181102362204722" right="0.51181102362204722" top="0.59055118110236227" bottom="0.59055118110236227" header="0.31496062992125984" footer="0.31496062992125984"/>
  <pageSetup paperSize="9" scale="63" orientation="portrait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4251D-DD5A-4EA7-A2A7-0D811010BA30}">
  <dimension ref="A1:J40"/>
  <sheetViews>
    <sheetView view="pageBreakPreview" topLeftCell="A4" zoomScaleNormal="100" zoomScaleSheetLayoutView="100" workbookViewId="0">
      <selection activeCell="L16" sqref="L16"/>
    </sheetView>
  </sheetViews>
  <sheetFormatPr defaultRowHeight="12.75" x14ac:dyDescent="0.2"/>
  <cols>
    <col min="1" max="1" width="3.25" style="231" customWidth="1"/>
    <col min="2" max="2" width="9.625" style="210" customWidth="1"/>
    <col min="3" max="3" width="50.875" style="235" customWidth="1"/>
    <col min="4" max="4" width="5.875" style="226" customWidth="1"/>
    <col min="5" max="6" width="11.75" style="233" customWidth="1"/>
    <col min="7" max="7" width="13.75" style="234" customWidth="1"/>
    <col min="8" max="8" width="11.125" style="236" customWidth="1"/>
    <col min="9" max="256" width="9" style="231"/>
    <col min="257" max="257" width="3.25" style="231" customWidth="1"/>
    <col min="258" max="258" width="9.625" style="231" customWidth="1"/>
    <col min="259" max="259" width="50.875" style="231" customWidth="1"/>
    <col min="260" max="260" width="5.875" style="231" customWidth="1"/>
    <col min="261" max="263" width="11.75" style="231" customWidth="1"/>
    <col min="264" max="264" width="11.125" style="231" customWidth="1"/>
    <col min="265" max="512" width="9" style="231"/>
    <col min="513" max="513" width="3.25" style="231" customWidth="1"/>
    <col min="514" max="514" width="9.625" style="231" customWidth="1"/>
    <col min="515" max="515" width="50.875" style="231" customWidth="1"/>
    <col min="516" max="516" width="5.875" style="231" customWidth="1"/>
    <col min="517" max="519" width="11.75" style="231" customWidth="1"/>
    <col min="520" max="520" width="11.125" style="231" customWidth="1"/>
    <col min="521" max="768" width="9" style="231"/>
    <col min="769" max="769" width="3.25" style="231" customWidth="1"/>
    <col min="770" max="770" width="9.625" style="231" customWidth="1"/>
    <col min="771" max="771" width="50.875" style="231" customWidth="1"/>
    <col min="772" max="772" width="5.875" style="231" customWidth="1"/>
    <col min="773" max="775" width="11.75" style="231" customWidth="1"/>
    <col min="776" max="776" width="11.125" style="231" customWidth="1"/>
    <col min="777" max="1024" width="9" style="231"/>
    <col min="1025" max="1025" width="3.25" style="231" customWidth="1"/>
    <col min="1026" max="1026" width="9.625" style="231" customWidth="1"/>
    <col min="1027" max="1027" width="50.875" style="231" customWidth="1"/>
    <col min="1028" max="1028" width="5.875" style="231" customWidth="1"/>
    <col min="1029" max="1031" width="11.75" style="231" customWidth="1"/>
    <col min="1032" max="1032" width="11.125" style="231" customWidth="1"/>
    <col min="1033" max="1280" width="9" style="231"/>
    <col min="1281" max="1281" width="3.25" style="231" customWidth="1"/>
    <col min="1282" max="1282" width="9.625" style="231" customWidth="1"/>
    <col min="1283" max="1283" width="50.875" style="231" customWidth="1"/>
    <col min="1284" max="1284" width="5.875" style="231" customWidth="1"/>
    <col min="1285" max="1287" width="11.75" style="231" customWidth="1"/>
    <col min="1288" max="1288" width="11.125" style="231" customWidth="1"/>
    <col min="1289" max="1536" width="9" style="231"/>
    <col min="1537" max="1537" width="3.25" style="231" customWidth="1"/>
    <col min="1538" max="1538" width="9.625" style="231" customWidth="1"/>
    <col min="1539" max="1539" width="50.875" style="231" customWidth="1"/>
    <col min="1540" max="1540" width="5.875" style="231" customWidth="1"/>
    <col min="1541" max="1543" width="11.75" style="231" customWidth="1"/>
    <col min="1544" max="1544" width="11.125" style="231" customWidth="1"/>
    <col min="1545" max="1792" width="9" style="231"/>
    <col min="1793" max="1793" width="3.25" style="231" customWidth="1"/>
    <col min="1794" max="1794" width="9.625" style="231" customWidth="1"/>
    <col min="1795" max="1795" width="50.875" style="231" customWidth="1"/>
    <col min="1796" max="1796" width="5.875" style="231" customWidth="1"/>
    <col min="1797" max="1799" width="11.75" style="231" customWidth="1"/>
    <col min="1800" max="1800" width="11.125" style="231" customWidth="1"/>
    <col min="1801" max="2048" width="9" style="231"/>
    <col min="2049" max="2049" width="3.25" style="231" customWidth="1"/>
    <col min="2050" max="2050" width="9.625" style="231" customWidth="1"/>
    <col min="2051" max="2051" width="50.875" style="231" customWidth="1"/>
    <col min="2052" max="2052" width="5.875" style="231" customWidth="1"/>
    <col min="2053" max="2055" width="11.75" style="231" customWidth="1"/>
    <col min="2056" max="2056" width="11.125" style="231" customWidth="1"/>
    <col min="2057" max="2304" width="9" style="231"/>
    <col min="2305" max="2305" width="3.25" style="231" customWidth="1"/>
    <col min="2306" max="2306" width="9.625" style="231" customWidth="1"/>
    <col min="2307" max="2307" width="50.875" style="231" customWidth="1"/>
    <col min="2308" max="2308" width="5.875" style="231" customWidth="1"/>
    <col min="2309" max="2311" width="11.75" style="231" customWidth="1"/>
    <col min="2312" max="2312" width="11.125" style="231" customWidth="1"/>
    <col min="2313" max="2560" width="9" style="231"/>
    <col min="2561" max="2561" width="3.25" style="231" customWidth="1"/>
    <col min="2562" max="2562" width="9.625" style="231" customWidth="1"/>
    <col min="2563" max="2563" width="50.875" style="231" customWidth="1"/>
    <col min="2564" max="2564" width="5.875" style="231" customWidth="1"/>
    <col min="2565" max="2567" width="11.75" style="231" customWidth="1"/>
    <col min="2568" max="2568" width="11.125" style="231" customWidth="1"/>
    <col min="2569" max="2816" width="9" style="231"/>
    <col min="2817" max="2817" width="3.25" style="231" customWidth="1"/>
    <col min="2818" max="2818" width="9.625" style="231" customWidth="1"/>
    <col min="2819" max="2819" width="50.875" style="231" customWidth="1"/>
    <col min="2820" max="2820" width="5.875" style="231" customWidth="1"/>
    <col min="2821" max="2823" width="11.75" style="231" customWidth="1"/>
    <col min="2824" max="2824" width="11.125" style="231" customWidth="1"/>
    <col min="2825" max="3072" width="9" style="231"/>
    <col min="3073" max="3073" width="3.25" style="231" customWidth="1"/>
    <col min="3074" max="3074" width="9.625" style="231" customWidth="1"/>
    <col min="3075" max="3075" width="50.875" style="231" customWidth="1"/>
    <col min="3076" max="3076" width="5.875" style="231" customWidth="1"/>
    <col min="3077" max="3079" width="11.75" style="231" customWidth="1"/>
    <col min="3080" max="3080" width="11.125" style="231" customWidth="1"/>
    <col min="3081" max="3328" width="9" style="231"/>
    <col min="3329" max="3329" width="3.25" style="231" customWidth="1"/>
    <col min="3330" max="3330" width="9.625" style="231" customWidth="1"/>
    <col min="3331" max="3331" width="50.875" style="231" customWidth="1"/>
    <col min="3332" max="3332" width="5.875" style="231" customWidth="1"/>
    <col min="3333" max="3335" width="11.75" style="231" customWidth="1"/>
    <col min="3336" max="3336" width="11.125" style="231" customWidth="1"/>
    <col min="3337" max="3584" width="9" style="231"/>
    <col min="3585" max="3585" width="3.25" style="231" customWidth="1"/>
    <col min="3586" max="3586" width="9.625" style="231" customWidth="1"/>
    <col min="3587" max="3587" width="50.875" style="231" customWidth="1"/>
    <col min="3588" max="3588" width="5.875" style="231" customWidth="1"/>
    <col min="3589" max="3591" width="11.75" style="231" customWidth="1"/>
    <col min="3592" max="3592" width="11.125" style="231" customWidth="1"/>
    <col min="3593" max="3840" width="9" style="231"/>
    <col min="3841" max="3841" width="3.25" style="231" customWidth="1"/>
    <col min="3842" max="3842" width="9.625" style="231" customWidth="1"/>
    <col min="3843" max="3843" width="50.875" style="231" customWidth="1"/>
    <col min="3844" max="3844" width="5.875" style="231" customWidth="1"/>
    <col min="3845" max="3847" width="11.75" style="231" customWidth="1"/>
    <col min="3848" max="3848" width="11.125" style="231" customWidth="1"/>
    <col min="3849" max="4096" width="9" style="231"/>
    <col min="4097" max="4097" width="3.25" style="231" customWidth="1"/>
    <col min="4098" max="4098" width="9.625" style="231" customWidth="1"/>
    <col min="4099" max="4099" width="50.875" style="231" customWidth="1"/>
    <col min="4100" max="4100" width="5.875" style="231" customWidth="1"/>
    <col min="4101" max="4103" width="11.75" style="231" customWidth="1"/>
    <col min="4104" max="4104" width="11.125" style="231" customWidth="1"/>
    <col min="4105" max="4352" width="9" style="231"/>
    <col min="4353" max="4353" width="3.25" style="231" customWidth="1"/>
    <col min="4354" max="4354" width="9.625" style="231" customWidth="1"/>
    <col min="4355" max="4355" width="50.875" style="231" customWidth="1"/>
    <col min="4356" max="4356" width="5.875" style="231" customWidth="1"/>
    <col min="4357" max="4359" width="11.75" style="231" customWidth="1"/>
    <col min="4360" max="4360" width="11.125" style="231" customWidth="1"/>
    <col min="4361" max="4608" width="9" style="231"/>
    <col min="4609" max="4609" width="3.25" style="231" customWidth="1"/>
    <col min="4610" max="4610" width="9.625" style="231" customWidth="1"/>
    <col min="4611" max="4611" width="50.875" style="231" customWidth="1"/>
    <col min="4612" max="4612" width="5.875" style="231" customWidth="1"/>
    <col min="4613" max="4615" width="11.75" style="231" customWidth="1"/>
    <col min="4616" max="4616" width="11.125" style="231" customWidth="1"/>
    <col min="4617" max="4864" width="9" style="231"/>
    <col min="4865" max="4865" width="3.25" style="231" customWidth="1"/>
    <col min="4866" max="4866" width="9.625" style="231" customWidth="1"/>
    <col min="4867" max="4867" width="50.875" style="231" customWidth="1"/>
    <col min="4868" max="4868" width="5.875" style="231" customWidth="1"/>
    <col min="4869" max="4871" width="11.75" style="231" customWidth="1"/>
    <col min="4872" max="4872" width="11.125" style="231" customWidth="1"/>
    <col min="4873" max="5120" width="9" style="231"/>
    <col min="5121" max="5121" width="3.25" style="231" customWidth="1"/>
    <col min="5122" max="5122" width="9.625" style="231" customWidth="1"/>
    <col min="5123" max="5123" width="50.875" style="231" customWidth="1"/>
    <col min="5124" max="5124" width="5.875" style="231" customWidth="1"/>
    <col min="5125" max="5127" width="11.75" style="231" customWidth="1"/>
    <col min="5128" max="5128" width="11.125" style="231" customWidth="1"/>
    <col min="5129" max="5376" width="9" style="231"/>
    <col min="5377" max="5377" width="3.25" style="231" customWidth="1"/>
    <col min="5378" max="5378" width="9.625" style="231" customWidth="1"/>
    <col min="5379" max="5379" width="50.875" style="231" customWidth="1"/>
    <col min="5380" max="5380" width="5.875" style="231" customWidth="1"/>
    <col min="5381" max="5383" width="11.75" style="231" customWidth="1"/>
    <col min="5384" max="5384" width="11.125" style="231" customWidth="1"/>
    <col min="5385" max="5632" width="9" style="231"/>
    <col min="5633" max="5633" width="3.25" style="231" customWidth="1"/>
    <col min="5634" max="5634" width="9.625" style="231" customWidth="1"/>
    <col min="5635" max="5635" width="50.875" style="231" customWidth="1"/>
    <col min="5636" max="5636" width="5.875" style="231" customWidth="1"/>
    <col min="5637" max="5639" width="11.75" style="231" customWidth="1"/>
    <col min="5640" max="5640" width="11.125" style="231" customWidth="1"/>
    <col min="5641" max="5888" width="9" style="231"/>
    <col min="5889" max="5889" width="3.25" style="231" customWidth="1"/>
    <col min="5890" max="5890" width="9.625" style="231" customWidth="1"/>
    <col min="5891" max="5891" width="50.875" style="231" customWidth="1"/>
    <col min="5892" max="5892" width="5.875" style="231" customWidth="1"/>
    <col min="5893" max="5895" width="11.75" style="231" customWidth="1"/>
    <col min="5896" max="5896" width="11.125" style="231" customWidth="1"/>
    <col min="5897" max="6144" width="9" style="231"/>
    <col min="6145" max="6145" width="3.25" style="231" customWidth="1"/>
    <col min="6146" max="6146" width="9.625" style="231" customWidth="1"/>
    <col min="6147" max="6147" width="50.875" style="231" customWidth="1"/>
    <col min="6148" max="6148" width="5.875" style="231" customWidth="1"/>
    <col min="6149" max="6151" width="11.75" style="231" customWidth="1"/>
    <col min="6152" max="6152" width="11.125" style="231" customWidth="1"/>
    <col min="6153" max="6400" width="9" style="231"/>
    <col min="6401" max="6401" width="3.25" style="231" customWidth="1"/>
    <col min="6402" max="6402" width="9.625" style="231" customWidth="1"/>
    <col min="6403" max="6403" width="50.875" style="231" customWidth="1"/>
    <col min="6404" max="6404" width="5.875" style="231" customWidth="1"/>
    <col min="6405" max="6407" width="11.75" style="231" customWidth="1"/>
    <col min="6408" max="6408" width="11.125" style="231" customWidth="1"/>
    <col min="6409" max="6656" width="9" style="231"/>
    <col min="6657" max="6657" width="3.25" style="231" customWidth="1"/>
    <col min="6658" max="6658" width="9.625" style="231" customWidth="1"/>
    <col min="6659" max="6659" width="50.875" style="231" customWidth="1"/>
    <col min="6660" max="6660" width="5.875" style="231" customWidth="1"/>
    <col min="6661" max="6663" width="11.75" style="231" customWidth="1"/>
    <col min="6664" max="6664" width="11.125" style="231" customWidth="1"/>
    <col min="6665" max="6912" width="9" style="231"/>
    <col min="6913" max="6913" width="3.25" style="231" customWidth="1"/>
    <col min="6914" max="6914" width="9.625" style="231" customWidth="1"/>
    <col min="6915" max="6915" width="50.875" style="231" customWidth="1"/>
    <col min="6916" max="6916" width="5.875" style="231" customWidth="1"/>
    <col min="6917" max="6919" width="11.75" style="231" customWidth="1"/>
    <col min="6920" max="6920" width="11.125" style="231" customWidth="1"/>
    <col min="6921" max="7168" width="9" style="231"/>
    <col min="7169" max="7169" width="3.25" style="231" customWidth="1"/>
    <col min="7170" max="7170" width="9.625" style="231" customWidth="1"/>
    <col min="7171" max="7171" width="50.875" style="231" customWidth="1"/>
    <col min="7172" max="7172" width="5.875" style="231" customWidth="1"/>
    <col min="7173" max="7175" width="11.75" style="231" customWidth="1"/>
    <col min="7176" max="7176" width="11.125" style="231" customWidth="1"/>
    <col min="7177" max="7424" width="9" style="231"/>
    <col min="7425" max="7425" width="3.25" style="231" customWidth="1"/>
    <col min="7426" max="7426" width="9.625" style="231" customWidth="1"/>
    <col min="7427" max="7427" width="50.875" style="231" customWidth="1"/>
    <col min="7428" max="7428" width="5.875" style="231" customWidth="1"/>
    <col min="7429" max="7431" width="11.75" style="231" customWidth="1"/>
    <col min="7432" max="7432" width="11.125" style="231" customWidth="1"/>
    <col min="7433" max="7680" width="9" style="231"/>
    <col min="7681" max="7681" width="3.25" style="231" customWidth="1"/>
    <col min="7682" max="7682" width="9.625" style="231" customWidth="1"/>
    <col min="7683" max="7683" width="50.875" style="231" customWidth="1"/>
    <col min="7684" max="7684" width="5.875" style="231" customWidth="1"/>
    <col min="7685" max="7687" width="11.75" style="231" customWidth="1"/>
    <col min="7688" max="7688" width="11.125" style="231" customWidth="1"/>
    <col min="7689" max="7936" width="9" style="231"/>
    <col min="7937" max="7937" width="3.25" style="231" customWidth="1"/>
    <col min="7938" max="7938" width="9.625" style="231" customWidth="1"/>
    <col min="7939" max="7939" width="50.875" style="231" customWidth="1"/>
    <col min="7940" max="7940" width="5.875" style="231" customWidth="1"/>
    <col min="7941" max="7943" width="11.75" style="231" customWidth="1"/>
    <col min="7944" max="7944" width="11.125" style="231" customWidth="1"/>
    <col min="7945" max="8192" width="9" style="231"/>
    <col min="8193" max="8193" width="3.25" style="231" customWidth="1"/>
    <col min="8194" max="8194" width="9.625" style="231" customWidth="1"/>
    <col min="8195" max="8195" width="50.875" style="231" customWidth="1"/>
    <col min="8196" max="8196" width="5.875" style="231" customWidth="1"/>
    <col min="8197" max="8199" width="11.75" style="231" customWidth="1"/>
    <col min="8200" max="8200" width="11.125" style="231" customWidth="1"/>
    <col min="8201" max="8448" width="9" style="231"/>
    <col min="8449" max="8449" width="3.25" style="231" customWidth="1"/>
    <col min="8450" max="8450" width="9.625" style="231" customWidth="1"/>
    <col min="8451" max="8451" width="50.875" style="231" customWidth="1"/>
    <col min="8452" max="8452" width="5.875" style="231" customWidth="1"/>
    <col min="8453" max="8455" width="11.75" style="231" customWidth="1"/>
    <col min="8456" max="8456" width="11.125" style="231" customWidth="1"/>
    <col min="8457" max="8704" width="9" style="231"/>
    <col min="8705" max="8705" width="3.25" style="231" customWidth="1"/>
    <col min="8706" max="8706" width="9.625" style="231" customWidth="1"/>
    <col min="8707" max="8707" width="50.875" style="231" customWidth="1"/>
    <col min="8708" max="8708" width="5.875" style="231" customWidth="1"/>
    <col min="8709" max="8711" width="11.75" style="231" customWidth="1"/>
    <col min="8712" max="8712" width="11.125" style="231" customWidth="1"/>
    <col min="8713" max="8960" width="9" style="231"/>
    <col min="8961" max="8961" width="3.25" style="231" customWidth="1"/>
    <col min="8962" max="8962" width="9.625" style="231" customWidth="1"/>
    <col min="8963" max="8963" width="50.875" style="231" customWidth="1"/>
    <col min="8964" max="8964" width="5.875" style="231" customWidth="1"/>
    <col min="8965" max="8967" width="11.75" style="231" customWidth="1"/>
    <col min="8968" max="8968" width="11.125" style="231" customWidth="1"/>
    <col min="8969" max="9216" width="9" style="231"/>
    <col min="9217" max="9217" width="3.25" style="231" customWidth="1"/>
    <col min="9218" max="9218" width="9.625" style="231" customWidth="1"/>
    <col min="9219" max="9219" width="50.875" style="231" customWidth="1"/>
    <col min="9220" max="9220" width="5.875" style="231" customWidth="1"/>
    <col min="9221" max="9223" width="11.75" style="231" customWidth="1"/>
    <col min="9224" max="9224" width="11.125" style="231" customWidth="1"/>
    <col min="9225" max="9472" width="9" style="231"/>
    <col min="9473" max="9473" width="3.25" style="231" customWidth="1"/>
    <col min="9474" max="9474" width="9.625" style="231" customWidth="1"/>
    <col min="9475" max="9475" width="50.875" style="231" customWidth="1"/>
    <col min="9476" max="9476" width="5.875" style="231" customWidth="1"/>
    <col min="9477" max="9479" width="11.75" style="231" customWidth="1"/>
    <col min="9480" max="9480" width="11.125" style="231" customWidth="1"/>
    <col min="9481" max="9728" width="9" style="231"/>
    <col min="9729" max="9729" width="3.25" style="231" customWidth="1"/>
    <col min="9730" max="9730" width="9.625" style="231" customWidth="1"/>
    <col min="9731" max="9731" width="50.875" style="231" customWidth="1"/>
    <col min="9732" max="9732" width="5.875" style="231" customWidth="1"/>
    <col min="9733" max="9735" width="11.75" style="231" customWidth="1"/>
    <col min="9736" max="9736" width="11.125" style="231" customWidth="1"/>
    <col min="9737" max="9984" width="9" style="231"/>
    <col min="9985" max="9985" width="3.25" style="231" customWidth="1"/>
    <col min="9986" max="9986" width="9.625" style="231" customWidth="1"/>
    <col min="9987" max="9987" width="50.875" style="231" customWidth="1"/>
    <col min="9988" max="9988" width="5.875" style="231" customWidth="1"/>
    <col min="9989" max="9991" width="11.75" style="231" customWidth="1"/>
    <col min="9992" max="9992" width="11.125" style="231" customWidth="1"/>
    <col min="9993" max="10240" width="9" style="231"/>
    <col min="10241" max="10241" width="3.25" style="231" customWidth="1"/>
    <col min="10242" max="10242" width="9.625" style="231" customWidth="1"/>
    <col min="10243" max="10243" width="50.875" style="231" customWidth="1"/>
    <col min="10244" max="10244" width="5.875" style="231" customWidth="1"/>
    <col min="10245" max="10247" width="11.75" style="231" customWidth="1"/>
    <col min="10248" max="10248" width="11.125" style="231" customWidth="1"/>
    <col min="10249" max="10496" width="9" style="231"/>
    <col min="10497" max="10497" width="3.25" style="231" customWidth="1"/>
    <col min="10498" max="10498" width="9.625" style="231" customWidth="1"/>
    <col min="10499" max="10499" width="50.875" style="231" customWidth="1"/>
    <col min="10500" max="10500" width="5.875" style="231" customWidth="1"/>
    <col min="10501" max="10503" width="11.75" style="231" customWidth="1"/>
    <col min="10504" max="10504" width="11.125" style="231" customWidth="1"/>
    <col min="10505" max="10752" width="9" style="231"/>
    <col min="10753" max="10753" width="3.25" style="231" customWidth="1"/>
    <col min="10754" max="10754" width="9.625" style="231" customWidth="1"/>
    <col min="10755" max="10755" width="50.875" style="231" customWidth="1"/>
    <col min="10756" max="10756" width="5.875" style="231" customWidth="1"/>
    <col min="10757" max="10759" width="11.75" style="231" customWidth="1"/>
    <col min="10760" max="10760" width="11.125" style="231" customWidth="1"/>
    <col min="10761" max="11008" width="9" style="231"/>
    <col min="11009" max="11009" width="3.25" style="231" customWidth="1"/>
    <col min="11010" max="11010" width="9.625" style="231" customWidth="1"/>
    <col min="11011" max="11011" width="50.875" style="231" customWidth="1"/>
    <col min="11012" max="11012" width="5.875" style="231" customWidth="1"/>
    <col min="11013" max="11015" width="11.75" style="231" customWidth="1"/>
    <col min="11016" max="11016" width="11.125" style="231" customWidth="1"/>
    <col min="11017" max="11264" width="9" style="231"/>
    <col min="11265" max="11265" width="3.25" style="231" customWidth="1"/>
    <col min="11266" max="11266" width="9.625" style="231" customWidth="1"/>
    <col min="11267" max="11267" width="50.875" style="231" customWidth="1"/>
    <col min="11268" max="11268" width="5.875" style="231" customWidth="1"/>
    <col min="11269" max="11271" width="11.75" style="231" customWidth="1"/>
    <col min="11272" max="11272" width="11.125" style="231" customWidth="1"/>
    <col min="11273" max="11520" width="9" style="231"/>
    <col min="11521" max="11521" width="3.25" style="231" customWidth="1"/>
    <col min="11522" max="11522" width="9.625" style="231" customWidth="1"/>
    <col min="11523" max="11523" width="50.875" style="231" customWidth="1"/>
    <col min="11524" max="11524" width="5.875" style="231" customWidth="1"/>
    <col min="11525" max="11527" width="11.75" style="231" customWidth="1"/>
    <col min="11528" max="11528" width="11.125" style="231" customWidth="1"/>
    <col min="11529" max="11776" width="9" style="231"/>
    <col min="11777" max="11777" width="3.25" style="231" customWidth="1"/>
    <col min="11778" max="11778" width="9.625" style="231" customWidth="1"/>
    <col min="11779" max="11779" width="50.875" style="231" customWidth="1"/>
    <col min="11780" max="11780" width="5.875" style="231" customWidth="1"/>
    <col min="11781" max="11783" width="11.75" style="231" customWidth="1"/>
    <col min="11784" max="11784" width="11.125" style="231" customWidth="1"/>
    <col min="11785" max="12032" width="9" style="231"/>
    <col min="12033" max="12033" width="3.25" style="231" customWidth="1"/>
    <col min="12034" max="12034" width="9.625" style="231" customWidth="1"/>
    <col min="12035" max="12035" width="50.875" style="231" customWidth="1"/>
    <col min="12036" max="12036" width="5.875" style="231" customWidth="1"/>
    <col min="12037" max="12039" width="11.75" style="231" customWidth="1"/>
    <col min="12040" max="12040" width="11.125" style="231" customWidth="1"/>
    <col min="12041" max="12288" width="9" style="231"/>
    <col min="12289" max="12289" width="3.25" style="231" customWidth="1"/>
    <col min="12290" max="12290" width="9.625" style="231" customWidth="1"/>
    <col min="12291" max="12291" width="50.875" style="231" customWidth="1"/>
    <col min="12292" max="12292" width="5.875" style="231" customWidth="1"/>
    <col min="12293" max="12295" width="11.75" style="231" customWidth="1"/>
    <col min="12296" max="12296" width="11.125" style="231" customWidth="1"/>
    <col min="12297" max="12544" width="9" style="231"/>
    <col min="12545" max="12545" width="3.25" style="231" customWidth="1"/>
    <col min="12546" max="12546" width="9.625" style="231" customWidth="1"/>
    <col min="12547" max="12547" width="50.875" style="231" customWidth="1"/>
    <col min="12548" max="12548" width="5.875" style="231" customWidth="1"/>
    <col min="12549" max="12551" width="11.75" style="231" customWidth="1"/>
    <col min="12552" max="12552" width="11.125" style="231" customWidth="1"/>
    <col min="12553" max="12800" width="9" style="231"/>
    <col min="12801" max="12801" width="3.25" style="231" customWidth="1"/>
    <col min="12802" max="12802" width="9.625" style="231" customWidth="1"/>
    <col min="12803" max="12803" width="50.875" style="231" customWidth="1"/>
    <col min="12804" max="12804" width="5.875" style="231" customWidth="1"/>
    <col min="12805" max="12807" width="11.75" style="231" customWidth="1"/>
    <col min="12808" max="12808" width="11.125" style="231" customWidth="1"/>
    <col min="12809" max="13056" width="9" style="231"/>
    <col min="13057" max="13057" width="3.25" style="231" customWidth="1"/>
    <col min="13058" max="13058" width="9.625" style="231" customWidth="1"/>
    <col min="13059" max="13059" width="50.875" style="231" customWidth="1"/>
    <col min="13060" max="13060" width="5.875" style="231" customWidth="1"/>
    <col min="13061" max="13063" width="11.75" style="231" customWidth="1"/>
    <col min="13064" max="13064" width="11.125" style="231" customWidth="1"/>
    <col min="13065" max="13312" width="9" style="231"/>
    <col min="13313" max="13313" width="3.25" style="231" customWidth="1"/>
    <col min="13314" max="13314" width="9.625" style="231" customWidth="1"/>
    <col min="13315" max="13315" width="50.875" style="231" customWidth="1"/>
    <col min="13316" max="13316" width="5.875" style="231" customWidth="1"/>
    <col min="13317" max="13319" width="11.75" style="231" customWidth="1"/>
    <col min="13320" max="13320" width="11.125" style="231" customWidth="1"/>
    <col min="13321" max="13568" width="9" style="231"/>
    <col min="13569" max="13569" width="3.25" style="231" customWidth="1"/>
    <col min="13570" max="13570" width="9.625" style="231" customWidth="1"/>
    <col min="13571" max="13571" width="50.875" style="231" customWidth="1"/>
    <col min="13572" max="13572" width="5.875" style="231" customWidth="1"/>
    <col min="13573" max="13575" width="11.75" style="231" customWidth="1"/>
    <col min="13576" max="13576" width="11.125" style="231" customWidth="1"/>
    <col min="13577" max="13824" width="9" style="231"/>
    <col min="13825" max="13825" width="3.25" style="231" customWidth="1"/>
    <col min="13826" max="13826" width="9.625" style="231" customWidth="1"/>
    <col min="13827" max="13827" width="50.875" style="231" customWidth="1"/>
    <col min="13828" max="13828" width="5.875" style="231" customWidth="1"/>
    <col min="13829" max="13831" width="11.75" style="231" customWidth="1"/>
    <col min="13832" max="13832" width="11.125" style="231" customWidth="1"/>
    <col min="13833" max="14080" width="9" style="231"/>
    <col min="14081" max="14081" width="3.25" style="231" customWidth="1"/>
    <col min="14082" max="14082" width="9.625" style="231" customWidth="1"/>
    <col min="14083" max="14083" width="50.875" style="231" customWidth="1"/>
    <col min="14084" max="14084" width="5.875" style="231" customWidth="1"/>
    <col min="14085" max="14087" width="11.75" style="231" customWidth="1"/>
    <col min="14088" max="14088" width="11.125" style="231" customWidth="1"/>
    <col min="14089" max="14336" width="9" style="231"/>
    <col min="14337" max="14337" width="3.25" style="231" customWidth="1"/>
    <col min="14338" max="14338" width="9.625" style="231" customWidth="1"/>
    <col min="14339" max="14339" width="50.875" style="231" customWidth="1"/>
    <col min="14340" max="14340" width="5.875" style="231" customWidth="1"/>
    <col min="14341" max="14343" width="11.75" style="231" customWidth="1"/>
    <col min="14344" max="14344" width="11.125" style="231" customWidth="1"/>
    <col min="14345" max="14592" width="9" style="231"/>
    <col min="14593" max="14593" width="3.25" style="231" customWidth="1"/>
    <col min="14594" max="14594" width="9.625" style="231" customWidth="1"/>
    <col min="14595" max="14595" width="50.875" style="231" customWidth="1"/>
    <col min="14596" max="14596" width="5.875" style="231" customWidth="1"/>
    <col min="14597" max="14599" width="11.75" style="231" customWidth="1"/>
    <col min="14600" max="14600" width="11.125" style="231" customWidth="1"/>
    <col min="14601" max="14848" width="9" style="231"/>
    <col min="14849" max="14849" width="3.25" style="231" customWidth="1"/>
    <col min="14850" max="14850" width="9.625" style="231" customWidth="1"/>
    <col min="14851" max="14851" width="50.875" style="231" customWidth="1"/>
    <col min="14852" max="14852" width="5.875" style="231" customWidth="1"/>
    <col min="14853" max="14855" width="11.75" style="231" customWidth="1"/>
    <col min="14856" max="14856" width="11.125" style="231" customWidth="1"/>
    <col min="14857" max="15104" width="9" style="231"/>
    <col min="15105" max="15105" width="3.25" style="231" customWidth="1"/>
    <col min="15106" max="15106" width="9.625" style="231" customWidth="1"/>
    <col min="15107" max="15107" width="50.875" style="231" customWidth="1"/>
    <col min="15108" max="15108" width="5.875" style="231" customWidth="1"/>
    <col min="15109" max="15111" width="11.75" style="231" customWidth="1"/>
    <col min="15112" max="15112" width="11.125" style="231" customWidth="1"/>
    <col min="15113" max="15360" width="9" style="231"/>
    <col min="15361" max="15361" width="3.25" style="231" customWidth="1"/>
    <col min="15362" max="15362" width="9.625" style="231" customWidth="1"/>
    <col min="15363" max="15363" width="50.875" style="231" customWidth="1"/>
    <col min="15364" max="15364" width="5.875" style="231" customWidth="1"/>
    <col min="15365" max="15367" width="11.75" style="231" customWidth="1"/>
    <col min="15368" max="15368" width="11.125" style="231" customWidth="1"/>
    <col min="15369" max="15616" width="9" style="231"/>
    <col min="15617" max="15617" width="3.25" style="231" customWidth="1"/>
    <col min="15618" max="15618" width="9.625" style="231" customWidth="1"/>
    <col min="15619" max="15619" width="50.875" style="231" customWidth="1"/>
    <col min="15620" max="15620" width="5.875" style="231" customWidth="1"/>
    <col min="15621" max="15623" width="11.75" style="231" customWidth="1"/>
    <col min="15624" max="15624" width="11.125" style="231" customWidth="1"/>
    <col min="15625" max="15872" width="9" style="231"/>
    <col min="15873" max="15873" width="3.25" style="231" customWidth="1"/>
    <col min="15874" max="15874" width="9.625" style="231" customWidth="1"/>
    <col min="15875" max="15875" width="50.875" style="231" customWidth="1"/>
    <col min="15876" max="15876" width="5.875" style="231" customWidth="1"/>
    <col min="15877" max="15879" width="11.75" style="231" customWidth="1"/>
    <col min="15880" max="15880" width="11.125" style="231" customWidth="1"/>
    <col min="15881" max="16128" width="9" style="231"/>
    <col min="16129" max="16129" width="3.25" style="231" customWidth="1"/>
    <col min="16130" max="16130" width="9.625" style="231" customWidth="1"/>
    <col min="16131" max="16131" width="50.875" style="231" customWidth="1"/>
    <col min="16132" max="16132" width="5.875" style="231" customWidth="1"/>
    <col min="16133" max="16135" width="11.75" style="231" customWidth="1"/>
    <col min="16136" max="16136" width="11.125" style="231" customWidth="1"/>
    <col min="16137" max="16384" width="9" style="231"/>
  </cols>
  <sheetData>
    <row r="1" spans="1:10" s="10" customFormat="1" ht="12" customHeight="1" x14ac:dyDescent="0.2">
      <c r="B1" s="454"/>
      <c r="C1" s="454"/>
      <c r="D1" s="454"/>
      <c r="E1" s="454"/>
      <c r="F1" s="454"/>
      <c r="G1" s="454"/>
      <c r="H1" s="454"/>
    </row>
    <row r="2" spans="1:10" s="10" customFormat="1" ht="12" customHeight="1" x14ac:dyDescent="0.2">
      <c r="B2" s="454"/>
      <c r="C2" s="454"/>
      <c r="D2" s="454"/>
      <c r="E2" s="454"/>
      <c r="F2" s="454"/>
      <c r="G2" s="454"/>
      <c r="H2" s="454"/>
    </row>
    <row r="3" spans="1:10" s="11" customFormat="1" ht="18" customHeight="1" x14ac:dyDescent="0.2">
      <c r="B3" s="454"/>
      <c r="C3" s="454"/>
      <c r="D3" s="454"/>
      <c r="E3" s="454"/>
      <c r="F3" s="454"/>
      <c r="G3" s="454"/>
      <c r="H3" s="454"/>
    </row>
    <row r="4" spans="1:10" s="11" customFormat="1" ht="18" customHeight="1" x14ac:dyDescent="0.2">
      <c r="B4" s="454"/>
      <c r="C4" s="454"/>
      <c r="D4" s="454"/>
      <c r="E4" s="454"/>
      <c r="F4" s="454"/>
      <c r="G4" s="454"/>
      <c r="H4" s="454"/>
    </row>
    <row r="5" spans="1:10" s="11" customFormat="1" ht="21" customHeight="1" x14ac:dyDescent="0.2">
      <c r="B5" s="455"/>
      <c r="C5" s="455"/>
      <c r="D5" s="455"/>
      <c r="E5" s="455"/>
      <c r="F5" s="455"/>
      <c r="G5" s="455"/>
      <c r="H5" s="455"/>
    </row>
    <row r="6" spans="1:10" s="183" customFormat="1" ht="9.9499999999999993" customHeight="1" x14ac:dyDescent="0.2">
      <c r="A6" s="177"/>
      <c r="B6" s="178"/>
      <c r="C6" s="178"/>
      <c r="D6" s="179"/>
      <c r="E6" s="180"/>
      <c r="F6" s="180"/>
      <c r="G6" s="181"/>
      <c r="H6" s="182"/>
    </row>
    <row r="7" spans="1:10" s="184" customFormat="1" ht="15" customHeight="1" x14ac:dyDescent="0.2">
      <c r="B7" s="185"/>
      <c r="C7" s="186"/>
      <c r="D7" s="187"/>
      <c r="E7" s="188"/>
      <c r="F7" s="188"/>
      <c r="G7" s="189"/>
      <c r="H7" s="190"/>
    </row>
    <row r="8" spans="1:10" s="191" customFormat="1" ht="14.1" customHeight="1" x14ac:dyDescent="0.2">
      <c r="B8" s="192" t="str">
        <f>'[5]Anexo1-Orçamento'!B8</f>
        <v>Objeto:</v>
      </c>
      <c r="C8" s="193" t="s">
        <v>604</v>
      </c>
      <c r="D8" s="194"/>
      <c r="E8" s="195"/>
      <c r="F8" s="195"/>
      <c r="G8" s="196"/>
      <c r="H8" s="190"/>
    </row>
    <row r="9" spans="1:10" s="200" customFormat="1" ht="14.1" customHeight="1" x14ac:dyDescent="0.2">
      <c r="A9" s="191"/>
      <c r="B9" s="197" t="str">
        <f>'[5]Anexo1-Orçamento'!B9</f>
        <v>Município:</v>
      </c>
      <c r="C9" s="193" t="s">
        <v>1753</v>
      </c>
      <c r="D9" s="192"/>
      <c r="E9" s="188"/>
      <c r="F9" s="188"/>
      <c r="G9" s="198" t="s">
        <v>1734</v>
      </c>
      <c r="H9" s="199"/>
    </row>
    <row r="10" spans="1:10" s="200" customFormat="1" ht="14.1" customHeight="1" x14ac:dyDescent="0.2">
      <c r="A10" s="191"/>
      <c r="B10" s="197" t="str">
        <f>'[5]Anexo1-Orçamento'!B10</f>
        <v>Endereço:</v>
      </c>
      <c r="C10" s="193" t="str">
        <f>[5]Resumo!C13</f>
        <v>RUA RIO GRANDE DO SUL, 1.106 - BAIRRO 25 DE AGOSTO CEP: 69980-000</v>
      </c>
      <c r="D10" s="192"/>
      <c r="E10" s="188"/>
      <c r="F10" s="188"/>
      <c r="G10" s="198" t="s">
        <v>1755</v>
      </c>
      <c r="H10" s="237" t="s">
        <v>1754</v>
      </c>
    </row>
    <row r="11" spans="1:10" s="200" customFormat="1" ht="14.1" customHeight="1" x14ac:dyDescent="0.2">
      <c r="A11" s="191"/>
      <c r="B11" s="201" t="str">
        <f>'[5]Anexo1-Orçamento'!B11</f>
        <v>Data:</v>
      </c>
      <c r="C11" s="238" t="s">
        <v>1757</v>
      </c>
      <c r="D11" s="202"/>
      <c r="E11" s="188"/>
      <c r="F11" s="188"/>
      <c r="G11" s="198" t="s">
        <v>1756</v>
      </c>
      <c r="H11" s="237" t="s">
        <v>1754</v>
      </c>
    </row>
    <row r="12" spans="1:10" s="200" customFormat="1" ht="14.1" customHeight="1" x14ac:dyDescent="0.2">
      <c r="A12" s="191"/>
      <c r="B12" s="203"/>
      <c r="C12" s="204"/>
      <c r="D12" s="202"/>
      <c r="E12" s="188"/>
      <c r="F12" s="188"/>
      <c r="G12" s="189"/>
      <c r="H12" s="205"/>
    </row>
    <row r="13" spans="1:10" s="200" customFormat="1" ht="9.9499999999999993" customHeight="1" x14ac:dyDescent="0.2">
      <c r="A13" s="191"/>
      <c r="B13" s="203"/>
      <c r="C13" s="206"/>
      <c r="D13" s="207"/>
      <c r="E13" s="188"/>
      <c r="F13" s="188"/>
      <c r="G13" s="189"/>
      <c r="H13" s="208"/>
      <c r="I13" s="10"/>
      <c r="J13" s="10"/>
    </row>
    <row r="14" spans="1:10" s="10" customFormat="1" ht="24.95" customHeight="1" x14ac:dyDescent="0.2">
      <c r="A14" s="209"/>
      <c r="B14" s="444" t="s">
        <v>1735</v>
      </c>
      <c r="C14" s="444"/>
      <c r="D14" s="444"/>
      <c r="E14" s="444"/>
      <c r="F14" s="444"/>
      <c r="G14" s="444"/>
      <c r="H14" s="446"/>
    </row>
    <row r="15" spans="1:10" s="10" customFormat="1" ht="24.95" customHeight="1" x14ac:dyDescent="0.2">
      <c r="A15" s="209"/>
      <c r="B15" s="449" t="s">
        <v>1736</v>
      </c>
      <c r="C15" s="449"/>
      <c r="D15" s="449"/>
      <c r="E15" s="449"/>
      <c r="F15" s="449"/>
      <c r="G15" s="449"/>
      <c r="H15" s="449"/>
    </row>
    <row r="16" spans="1:10" s="210" customFormat="1" ht="35.1" customHeight="1" x14ac:dyDescent="0.2">
      <c r="B16" s="211" t="s">
        <v>1737</v>
      </c>
      <c r="C16" s="211" t="s">
        <v>1738</v>
      </c>
      <c r="D16" s="211" t="s">
        <v>41</v>
      </c>
      <c r="E16" s="212" t="s">
        <v>1739</v>
      </c>
      <c r="F16" s="212" t="s">
        <v>1740</v>
      </c>
      <c r="G16" s="212" t="s">
        <v>1741</v>
      </c>
      <c r="H16" s="212" t="s">
        <v>1742</v>
      </c>
    </row>
    <row r="17" spans="2:8" s="213" customFormat="1" ht="15" customHeight="1" x14ac:dyDescent="0.2">
      <c r="B17" s="214" t="s">
        <v>17</v>
      </c>
      <c r="C17" s="215"/>
      <c r="D17" s="216"/>
      <c r="E17" s="217"/>
      <c r="F17" s="217"/>
      <c r="G17" s="217"/>
      <c r="H17" s="218"/>
    </row>
    <row r="18" spans="2:8" s="219" customFormat="1" ht="36" x14ac:dyDescent="0.2">
      <c r="B18" s="220" t="s">
        <v>1743</v>
      </c>
      <c r="C18" s="221" t="s">
        <v>1744</v>
      </c>
      <c r="D18" s="220" t="s">
        <v>41</v>
      </c>
      <c r="E18" s="222" t="s">
        <v>1745</v>
      </c>
      <c r="F18" s="222"/>
      <c r="G18" s="222"/>
      <c r="H18" s="223" t="str">
        <f>IF(H19=E19,E18,IF(H19=F19,F18,IF(H19=G19,G18,"ERRO")))</f>
        <v>CREA/AC</v>
      </c>
    </row>
    <row r="19" spans="2:8" s="219" customFormat="1" ht="18" customHeight="1" x14ac:dyDescent="0.2">
      <c r="B19" s="220" t="s">
        <v>1746</v>
      </c>
      <c r="C19" s="221"/>
      <c r="D19" s="220"/>
      <c r="E19" s="222">
        <v>271.47000000000003</v>
      </c>
      <c r="F19" s="222"/>
      <c r="G19" s="222"/>
      <c r="H19" s="223">
        <f>MEDIAN(E19:G19)</f>
        <v>271.47000000000003</v>
      </c>
    </row>
    <row r="20" spans="2:8" s="219" customFormat="1" ht="18" customHeight="1" x14ac:dyDescent="0.2">
      <c r="B20" s="220"/>
      <c r="C20" s="221"/>
      <c r="D20" s="220"/>
      <c r="E20" s="222"/>
      <c r="F20" s="222"/>
      <c r="G20" s="222"/>
      <c r="H20" s="222"/>
    </row>
    <row r="21" spans="2:8" s="219" customFormat="1" ht="24" x14ac:dyDescent="0.2">
      <c r="B21" s="220" t="s">
        <v>1747</v>
      </c>
      <c r="C21" s="221" t="s">
        <v>1719</v>
      </c>
      <c r="D21" s="220" t="s">
        <v>41</v>
      </c>
      <c r="E21" s="222" t="s">
        <v>1748</v>
      </c>
      <c r="F21" s="222" t="s">
        <v>1749</v>
      </c>
      <c r="G21" s="222" t="s">
        <v>1750</v>
      </c>
      <c r="H21" s="223" t="str">
        <f>IF(H22=E22,E21,IF(H22=F22,F21,IF(H22=G22,G21,"ERRO")))</f>
        <v>NEY PINHEIRO</v>
      </c>
    </row>
    <row r="22" spans="2:8" s="219" customFormat="1" ht="18" customHeight="1" x14ac:dyDescent="0.2">
      <c r="B22" s="220" t="s">
        <v>1746</v>
      </c>
      <c r="C22" s="221"/>
      <c r="D22" s="220"/>
      <c r="E22" s="222">
        <v>1500</v>
      </c>
      <c r="F22" s="222">
        <v>2737</v>
      </c>
      <c r="G22" s="222">
        <v>1000</v>
      </c>
      <c r="H22" s="223">
        <f>MEDIAN(E22:G22)</f>
        <v>1500</v>
      </c>
    </row>
    <row r="23" spans="2:8" s="219" customFormat="1" ht="18" customHeight="1" x14ac:dyDescent="0.2">
      <c r="B23" s="220"/>
      <c r="C23" s="221"/>
      <c r="D23" s="220"/>
      <c r="E23" s="222"/>
      <c r="F23" s="222"/>
      <c r="G23" s="222"/>
      <c r="H23" s="222"/>
    </row>
    <row r="24" spans="2:8" s="219" customFormat="1" ht="24" x14ac:dyDescent="0.2">
      <c r="B24" s="220" t="s">
        <v>1751</v>
      </c>
      <c r="C24" s="221" t="s">
        <v>1720</v>
      </c>
      <c r="D24" s="220" t="s">
        <v>41</v>
      </c>
      <c r="E24" s="222" t="s">
        <v>1748</v>
      </c>
      <c r="F24" s="222" t="s">
        <v>1749</v>
      </c>
      <c r="G24" s="222" t="s">
        <v>1750</v>
      </c>
      <c r="H24" s="223" t="str">
        <f>IF(H25=E25,E24,IF(H25=F25,F24,IF(H25=G25,G24,"ERRO")))</f>
        <v>GR SESMT</v>
      </c>
    </row>
    <row r="25" spans="2:8" s="219" customFormat="1" ht="18" customHeight="1" x14ac:dyDescent="0.2">
      <c r="B25" s="220" t="s">
        <v>1746</v>
      </c>
      <c r="C25" s="224"/>
      <c r="D25" s="220"/>
      <c r="E25" s="222">
        <v>1500</v>
      </c>
      <c r="F25" s="222">
        <v>2737</v>
      </c>
      <c r="G25" s="222">
        <v>2050</v>
      </c>
      <c r="H25" s="223">
        <f>MEDIAN(E25:G25)</f>
        <v>2050</v>
      </c>
    </row>
    <row r="26" spans="2:8" s="219" customFormat="1" ht="20.100000000000001" customHeight="1" x14ac:dyDescent="0.2">
      <c r="B26" s="220"/>
      <c r="C26" s="221"/>
      <c r="D26" s="220"/>
      <c r="E26" s="222"/>
      <c r="F26" s="222"/>
      <c r="G26" s="222"/>
      <c r="H26" s="222"/>
    </row>
    <row r="27" spans="2:8" s="219" customFormat="1" ht="24" x14ac:dyDescent="0.2">
      <c r="B27" s="220" t="s">
        <v>1752</v>
      </c>
      <c r="C27" s="225" t="s">
        <v>1721</v>
      </c>
      <c r="D27" s="220" t="s">
        <v>41</v>
      </c>
      <c r="E27" s="222" t="s">
        <v>1748</v>
      </c>
      <c r="F27" s="222" t="s">
        <v>1749</v>
      </c>
      <c r="G27" s="222" t="s">
        <v>1750</v>
      </c>
      <c r="H27" s="223" t="str">
        <f>IF(H28=E28,E27,IF(H28=F28,F27,IF(H28=G28,G27,"ERRO")))</f>
        <v>NEY PINHEIRO</v>
      </c>
    </row>
    <row r="28" spans="2:8" s="219" customFormat="1" ht="45" customHeight="1" x14ac:dyDescent="0.2">
      <c r="B28" s="220" t="s">
        <v>1746</v>
      </c>
      <c r="C28" s="224"/>
      <c r="D28" s="220"/>
      <c r="E28" s="222">
        <v>1500</v>
      </c>
      <c r="F28" s="222">
        <v>2387</v>
      </c>
      <c r="G28" s="222">
        <v>1300</v>
      </c>
      <c r="H28" s="223">
        <f>MEDIAN(E28:G28)</f>
        <v>1500</v>
      </c>
    </row>
    <row r="29" spans="2:8" s="219" customFormat="1" ht="18" customHeight="1" x14ac:dyDescent="0.2">
      <c r="B29" s="220"/>
      <c r="C29" s="221"/>
      <c r="D29" s="220"/>
      <c r="E29" s="222"/>
      <c r="F29" s="222"/>
      <c r="G29" s="222"/>
      <c r="H29" s="222"/>
    </row>
    <row r="30" spans="2:8" s="226" customFormat="1" x14ac:dyDescent="0.2">
      <c r="B30" s="227" t="s">
        <v>17</v>
      </c>
      <c r="C30" s="228"/>
      <c r="D30" s="229"/>
      <c r="E30" s="230"/>
      <c r="F30" s="230"/>
      <c r="G30" s="230"/>
      <c r="H30" s="230"/>
    </row>
    <row r="31" spans="2:8" x14ac:dyDescent="0.2">
      <c r="B31" s="451">
        <f>[5]Resumo!B61</f>
        <v>45793</v>
      </c>
      <c r="C31" s="451"/>
      <c r="E31" s="232"/>
      <c r="H31" s="232"/>
    </row>
    <row r="32" spans="2:8" x14ac:dyDescent="0.2">
      <c r="B32" s="452" t="str">
        <f>"Revisão do Orçamento - "&amp;[5]Resumo!C15</f>
        <v>Revisão do Orçamento - 0</v>
      </c>
      <c r="C32" s="452"/>
      <c r="D32" s="452"/>
      <c r="E32" s="452"/>
      <c r="H32" s="232"/>
    </row>
    <row r="33" spans="3:8" x14ac:dyDescent="0.2">
      <c r="E33" s="232"/>
      <c r="H33" s="232"/>
    </row>
    <row r="34" spans="3:8" x14ac:dyDescent="0.2">
      <c r="E34" s="65"/>
      <c r="H34" s="65"/>
    </row>
    <row r="35" spans="3:8" ht="33" customHeight="1" x14ac:dyDescent="0.2">
      <c r="C35" s="453" t="s">
        <v>466</v>
      </c>
      <c r="D35" s="453"/>
      <c r="E35" s="453"/>
      <c r="H35" s="66"/>
    </row>
    <row r="36" spans="3:8" x14ac:dyDescent="0.2">
      <c r="E36" s="66"/>
      <c r="H36" s="66"/>
    </row>
    <row r="37" spans="3:8" x14ac:dyDescent="0.2">
      <c r="E37" s="66"/>
      <c r="H37" s="66"/>
    </row>
    <row r="38" spans="3:8" x14ac:dyDescent="0.2">
      <c r="E38" s="66"/>
      <c r="H38" s="66"/>
    </row>
    <row r="39" spans="3:8" x14ac:dyDescent="0.2">
      <c r="E39" s="65"/>
      <c r="H39" s="65"/>
    </row>
    <row r="40" spans="3:8" x14ac:dyDescent="0.2">
      <c r="E40" s="66"/>
      <c r="H40" s="66"/>
    </row>
  </sheetData>
  <mergeCells count="6">
    <mergeCell ref="B31:C31"/>
    <mergeCell ref="B32:E32"/>
    <mergeCell ref="C35:E35"/>
    <mergeCell ref="B1:H5"/>
    <mergeCell ref="B14:H14"/>
    <mergeCell ref="B15:H15"/>
  </mergeCells>
  <conditionalFormatting sqref="C7:D7 B33:B34 B36:B65403">
    <cfRule type="containsText" dxfId="3" priority="4" operator="containsText" text="COMP.">
      <formula>NOT(ISERROR(SEARCH("COMP.",B7)))</formula>
    </cfRule>
  </conditionalFormatting>
  <conditionalFormatting sqref="D11:F12">
    <cfRule type="containsText" dxfId="2" priority="3" operator="containsText" text="Preencha o campo na aba Orçamento">
      <formula>NOT(ISERROR(SEARCH("Preencha o campo na aba Orçamento",D11)))</formula>
    </cfRule>
  </conditionalFormatting>
  <conditionalFormatting sqref="G12">
    <cfRule type="containsText" dxfId="1" priority="1" operator="containsText" text="Preencha o campo na aba Orçamento">
      <formula>NOT(ISERROR(SEARCH("Preencha o campo na aba Orçamento",G12)))</formula>
    </cfRule>
  </conditionalFormatting>
  <conditionalFormatting sqref="H13">
    <cfRule type="cellIs" dxfId="0" priority="5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16</vt:i4>
      </vt:variant>
    </vt:vector>
  </HeadingPairs>
  <TitlesOfParts>
    <vt:vector size="28" baseType="lpstr">
      <vt:lpstr>Resumo do Orçamento</vt:lpstr>
      <vt:lpstr>Orçamento Sintético</vt:lpstr>
      <vt:lpstr>PARTE 1</vt:lpstr>
      <vt:lpstr>PARTE 2</vt:lpstr>
      <vt:lpstr>Eventograma</vt:lpstr>
      <vt:lpstr>Orçamento Analítico</vt:lpstr>
      <vt:lpstr>MEMÓRIA</vt:lpstr>
      <vt:lpstr>Memória de Cálculo</vt:lpstr>
      <vt:lpstr>Cronograma</vt:lpstr>
      <vt:lpstr>Anexo5-BDI</vt:lpstr>
      <vt:lpstr>ENCARGOS</vt:lpstr>
      <vt:lpstr>Cotações</vt:lpstr>
      <vt:lpstr>'Anexo5-BDI'!Area_de_impressao</vt:lpstr>
      <vt:lpstr>Cotações!Area_de_impressao</vt:lpstr>
      <vt:lpstr>Cronograma!Area_de_impressao</vt:lpstr>
      <vt:lpstr>ENCARGOS!Area_de_impressao</vt:lpstr>
      <vt:lpstr>MEMÓRIA!Area_de_impressao</vt:lpstr>
      <vt:lpstr>'Memória de Cálculo'!Area_de_impressao</vt:lpstr>
      <vt:lpstr>'Orçamento Analítico'!Area_de_impressao</vt:lpstr>
      <vt:lpstr>'Orçamento Sintético'!Area_de_impressao</vt:lpstr>
      <vt:lpstr>'PARTE 1'!Area_de_impressao</vt:lpstr>
      <vt:lpstr>'PARTE 2'!Area_de_impressao</vt:lpstr>
      <vt:lpstr>'Resumo do Orçamento'!Area_de_impressao</vt:lpstr>
      <vt:lpstr>MEMÓRIA!Titulos_de_impressao</vt:lpstr>
      <vt:lpstr>'Orçamento Analítico'!Titulos_de_impressao</vt:lpstr>
      <vt:lpstr>'Orçamento Sintético'!Titulos_de_impressao</vt:lpstr>
      <vt:lpstr>'PARTE 1'!Titulos_de_impressao</vt:lpstr>
      <vt:lpstr>'PARTE 2'!Titulos_de_impressao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 Rigonato</cp:lastModifiedBy>
  <cp:revision>0</cp:revision>
  <cp:lastPrinted>2026-01-16T17:48:17Z</cp:lastPrinted>
  <dcterms:created xsi:type="dcterms:W3CDTF">2025-03-16T18:49:25Z</dcterms:created>
  <dcterms:modified xsi:type="dcterms:W3CDTF">2026-01-30T13:39:14Z</dcterms:modified>
</cp:coreProperties>
</file>